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mc:AlternateContent xmlns:mc="http://schemas.openxmlformats.org/markup-compatibility/2006">
    <mc:Choice Requires="x15">
      <x15ac:absPath xmlns:x15ac="http://schemas.microsoft.com/office/spreadsheetml/2010/11/ac" url="/Users/hjh/Library/Mobile Documents/com~apple~CloudDocs/__AKTUELLE PROJEKTE/02 PORTRAITS/10a LV und Kalkulation/2026-05-22 FINALE DATEIEN LV Porträts/"/>
    </mc:Choice>
  </mc:AlternateContent>
  <xr:revisionPtr revIDLastSave="0" documentId="13_ncr:1_{44FEFF95-D5DE-0D4E-97DC-E8CA9E9D1A07}" xr6:coauthVersionLast="45" xr6:coauthVersionMax="45" xr10:uidLastSave="{00000000-0000-0000-0000-000000000000}"/>
  <bookViews>
    <workbookView xWindow="100" yWindow="500" windowWidth="38080" windowHeight="20200" xr2:uid="{00000000-000D-0000-FFFF-FFFF00000000}"/>
  </bookViews>
  <sheets>
    <sheet name="Los_1_Ausstellungsbau" sheetId="1" r:id="rId1"/>
    <sheet name="Planindex" sheetId="2" r:id="rId2"/>
  </sheets>
  <definedNames>
    <definedName name="_xlnm.Print_Area" localSheetId="0">Los_1_Ausstellungsbau!$A$1:$M$404</definedName>
    <definedName name="_xlnm.Print_Titles" localSheetId="0">Los_1_Ausstellungsbau!$72:$72</definedName>
    <definedName name="_xlnm.Print_Titles" localSheetId="1">Planindex!$9:$9</definedName>
  </definedNames>
  <calcPr calcId="191029"/>
</workbook>
</file>

<file path=xl/calcChain.xml><?xml version="1.0" encoding="utf-8"?>
<calcChain xmlns="http://schemas.openxmlformats.org/spreadsheetml/2006/main">
  <c r="M390" i="1" l="1"/>
  <c r="M384" i="1"/>
  <c r="M377" i="1"/>
  <c r="M366" i="1"/>
  <c r="M358" i="1"/>
  <c r="M343" i="1"/>
  <c r="M338" i="1"/>
  <c r="M331" i="1"/>
  <c r="M320" i="1"/>
  <c r="M312" i="1"/>
  <c r="M305" i="1"/>
  <c r="M290" i="1"/>
  <c r="M283" i="1"/>
  <c r="M274" i="1"/>
  <c r="M265" i="1"/>
  <c r="M256" i="1"/>
  <c r="M246" i="1"/>
  <c r="M238" i="1"/>
  <c r="M218" i="1"/>
  <c r="M213" i="1"/>
  <c r="M208" i="1"/>
  <c r="M188" i="1"/>
  <c r="M181" i="1"/>
  <c r="M177" i="1"/>
  <c r="M164" i="1"/>
  <c r="M160" i="1"/>
  <c r="M144" i="1"/>
  <c r="M142" i="1"/>
  <c r="M140" i="1"/>
  <c r="M138" i="1"/>
  <c r="M136" i="1"/>
  <c r="M134" i="1"/>
  <c r="M125" i="1"/>
  <c r="M121" i="1"/>
  <c r="M113" i="1"/>
  <c r="M106" i="1"/>
  <c r="M103" i="1"/>
  <c r="M98" i="1"/>
  <c r="M81" i="1"/>
  <c r="F21" i="1"/>
  <c r="F19" i="1" l="1"/>
  <c r="F26" i="1"/>
  <c r="F25" i="1"/>
  <c r="F22" i="1"/>
  <c r="F20" i="1"/>
  <c r="F390" i="1" l="1"/>
  <c r="F188" i="1"/>
  <c r="F358" i="1" l="1"/>
  <c r="F377" i="1"/>
  <c r="F366" i="1"/>
  <c r="H368" i="1" l="1"/>
  <c r="H42" i="1" s="1"/>
  <c r="H392" i="1"/>
  <c r="F312" i="1"/>
  <c r="F305" i="1"/>
  <c r="F343" i="1"/>
  <c r="F338" i="1"/>
  <c r="F331" i="1"/>
  <c r="F320" i="1"/>
  <c r="F256" i="1"/>
  <c r="F283" i="1"/>
  <c r="F246" i="1"/>
  <c r="F238" i="1"/>
  <c r="H345" i="1" l="1"/>
  <c r="H41" i="1" s="1"/>
  <c r="F160" i="1"/>
  <c r="F113" i="1"/>
  <c r="F30" i="1" l="1"/>
  <c r="F43" i="1" l="1"/>
  <c r="F42" i="1"/>
  <c r="F41" i="1"/>
  <c r="F40" i="1"/>
  <c r="F39" i="1"/>
  <c r="F38" i="1"/>
  <c r="F37" i="1"/>
  <c r="F36" i="1"/>
  <c r="F35" i="1"/>
  <c r="F34" i="1"/>
  <c r="F33" i="1"/>
  <c r="F32" i="1"/>
  <c r="F31" i="1"/>
  <c r="F208" i="1"/>
  <c r="F213" i="1"/>
  <c r="F218" i="1"/>
  <c r="F290" i="1"/>
  <c r="F274" i="1"/>
  <c r="F265" i="1"/>
  <c r="H220" i="1" l="1"/>
  <c r="H39" i="1" s="1"/>
  <c r="F164" i="1" l="1"/>
  <c r="H167" i="1" l="1"/>
  <c r="H35" i="1" s="1"/>
  <c r="H293" i="1"/>
  <c r="H394" i="1" l="1"/>
  <c r="H26" i="1" s="1"/>
  <c r="H40" i="1"/>
  <c r="F81" i="1"/>
  <c r="F98" i="1"/>
  <c r="F106" i="1"/>
  <c r="F103" i="1"/>
  <c r="F121" i="1"/>
  <c r="F125" i="1"/>
  <c r="F134" i="1"/>
  <c r="F136" i="1"/>
  <c r="F138" i="1"/>
  <c r="F140" i="1"/>
  <c r="F142" i="1"/>
  <c r="F144" i="1"/>
  <c r="F181" i="1"/>
  <c r="H183" i="1"/>
  <c r="H36" i="1" s="1"/>
  <c r="F177" i="1"/>
  <c r="M398" i="1" l="1"/>
  <c r="K20" i="1" s="1"/>
  <c r="H127" i="1"/>
  <c r="H33" i="1" s="1"/>
  <c r="H146" i="1"/>
  <c r="H34" i="1" s="1"/>
  <c r="K21" i="1" l="1"/>
  <c r="K22" i="1" s="1"/>
  <c r="H190" i="1" l="1"/>
  <c r="H43" i="1" l="1"/>
  <c r="H37" i="1"/>
  <c r="H192" i="1"/>
  <c r="H25" i="1" s="1"/>
  <c r="M400" i="1"/>
  <c r="M402" i="1" l="1"/>
</calcChain>
</file>

<file path=xl/sharedStrings.xml><?xml version="1.0" encoding="utf-8"?>
<sst xmlns="http://schemas.openxmlformats.org/spreadsheetml/2006/main" count="613" uniqueCount="339">
  <si>
    <t xml:space="preserve"> </t>
  </si>
  <si>
    <t>LEISTUNGEN</t>
  </si>
  <si>
    <t>Menge</t>
  </si>
  <si>
    <t>Einheit</t>
  </si>
  <si>
    <t>LEISTUNGSVERZEICHNIS</t>
  </si>
  <si>
    <t xml:space="preserve">Leistungsbeschreibung </t>
  </si>
  <si>
    <t>Projekt</t>
  </si>
  <si>
    <t>Abbau „Gallery Looks“</t>
  </si>
  <si>
    <t xml:space="preserve">Ausstellungsaufbau „Porträts! Dialoge von Botticelli bis Lempicka“ </t>
  </si>
  <si>
    <t>Titel 1.1.1 
Demontage Leichtbauwände</t>
  </si>
  <si>
    <t>1.</t>
  </si>
  <si>
    <t>pauschal</t>
  </si>
  <si>
    <t>2.</t>
  </si>
  <si>
    <t>3.</t>
  </si>
  <si>
    <t>Anlagen zum Leistungsverzeichnis/ Leistungsbeschreibung</t>
  </si>
  <si>
    <t>Planbezeichnung</t>
  </si>
  <si>
    <t xml:space="preserve">„Porträts! Dialoge von Botticelli bis Lempicka“ </t>
  </si>
  <si>
    <t>m²</t>
  </si>
  <si>
    <t>Sonderausstellung Gemäldegalerie Berlin, Wandelhalle</t>
  </si>
  <si>
    <t>15. Oktober 2026 bis 14. März 2027</t>
  </si>
  <si>
    <t>4.</t>
  </si>
  <si>
    <t>Haupttitel 1.2.
"Porträts": Ausstellungsaufbau/ Neubauten</t>
  </si>
  <si>
    <t>Titel 1.2.1 
Sternmodule Neubau</t>
  </si>
  <si>
    <t>Sternmodul 1</t>
  </si>
  <si>
    <t>Sternmodul 2</t>
  </si>
  <si>
    <t>Sternmodul 3</t>
  </si>
  <si>
    <t>Wandbau "Fotowand"</t>
  </si>
  <si>
    <t>Sternelement mit 3 Tischen</t>
  </si>
  <si>
    <t>Planungsmappe 1 - Grundrisse</t>
  </si>
  <si>
    <t>5.</t>
  </si>
  <si>
    <t xml:space="preserve">Haupttitel 1.2: Ausstellungsaufbau „Porträts!“ </t>
  </si>
  <si>
    <t>Titel 1.1.5 
Stundenlohnarbeit (Bedarfsposition)</t>
  </si>
  <si>
    <t xml:space="preserve">Hinweisposition zu Titel 1.1.4: </t>
  </si>
  <si>
    <t xml:space="preserve">                                    </t>
  </si>
  <si>
    <r>
      <rPr>
        <b/>
        <sz val="10"/>
        <color rgb="FF000000"/>
        <rFont val="Calibri"/>
        <family val="2"/>
      </rPr>
      <t>Hinweise für Bieter / Angebotsbearbeitung</t>
    </r>
    <r>
      <rPr>
        <sz val="10"/>
        <color indexed="8"/>
        <rFont val="Calibri"/>
        <family val="2"/>
      </rPr>
      <t xml:space="preserve">
Die nachfolgenden Hinweise dienen der einheitlichen Kalkulation und der Vermeidung von Missverständnissen bei der Angebotsabgabe:</t>
    </r>
  </si>
  <si>
    <r>
      <rPr>
        <b/>
        <sz val="10"/>
        <color rgb="FF000000"/>
        <rFont val="Calibri"/>
        <family val="2"/>
      </rPr>
      <t>Besondere Anforderungen (Besucherbereiche)</t>
    </r>
    <r>
      <rPr>
        <sz val="10"/>
        <color rgb="FF000000"/>
        <rFont val="Calibri"/>
        <family val="2"/>
      </rPr>
      <t xml:space="preserve">
Freistehende Bauteile sind gemäß den geltenden Anpralllasten (mind. 1 kN/lfm in 1,0 m Höhe) standsicher auszubilden.
Kanten und Ecken sind so auszubilden (gebrochen oder gerundet), dass keine Verletzungsgefahr besteht.</t>
    </r>
  </si>
  <si>
    <r>
      <rPr>
        <b/>
        <sz val="10"/>
        <color rgb="FF000000"/>
        <rFont val="Calibri"/>
        <family val="2"/>
      </rPr>
      <t>Preise / Kalkulationsgrundlagen</t>
    </r>
    <r>
      <rPr>
        <sz val="10"/>
        <color indexed="8"/>
        <rFont val="Calibri"/>
        <family val="2"/>
      </rPr>
      <t xml:space="preserve">
Alle Einzelpreise (EP) und Gesamtpreise (GP) sind als Nettopreise in EUR mit maximal zwei Nachkommastellen anzugeben.
Die Preise gelten für die vollständige, betriebsfertige Herstellung und Montage der beschriebenen Leistungen gemäß Leistungsbeschreibung und zugehörigen Planunterlagen.
In die Preise einzukalkulieren sind insbesondere:</t>
    </r>
  </si>
  <si>
    <t>• sämtliche Material-, Herstellungs-, Transport- und Montagekosten
• Unterkonstruktionen, auch wenn diese nicht gesondert dargestellt sind
• alle erforderlichen Nebenleistungen gemäß VOB/C
• Befestigungs- und Verbindungsmittel
• Montagehilfsmittel, Arbeitsgerüste, Hebevorrichtungen
• Schutzmaßnahmen und Abdeckungen, soweit nicht gesondert ausgewiesen</t>
  </si>
  <si>
    <t>Titel 1.1.2 
Demontage und Entsorgung Halbsäulen D5 bis D10</t>
  </si>
  <si>
    <t xml:space="preserve">m² </t>
  </si>
  <si>
    <t xml:space="preserve">                                                                                                                                           </t>
  </si>
  <si>
    <t>Stunden</t>
  </si>
  <si>
    <t>(inkl. Teilabbau "Gallery Looks")</t>
  </si>
  <si>
    <t xml:space="preserve">Haupttitel 1.1: Teilabbau „Gallery Looks“ </t>
  </si>
  <si>
    <t>Haupttitel 1.1. 
"Gallery Looks": Teilabbau / Wiederherstellung Wandelhalle</t>
  </si>
  <si>
    <t>PLANINDEX</t>
  </si>
  <si>
    <t>Planungsmappe 3 - Sockel</t>
  </si>
  <si>
    <t>Planungsmappe 4 - Vermittlungsraum auf Brunnenpodest</t>
  </si>
  <si>
    <t>Titel 1.2.2.1 : Sockelvitrine S1 an Wand W2  ("Mumienporträt") / Exlosionsdarstellung</t>
  </si>
  <si>
    <t xml:space="preserve">Titel 1.2.2.1 : Sockel S1 an Wand W2 ("Mumienporträt") / 2-D Darstellung </t>
  </si>
  <si>
    <t>Titel 1.2.2.2 : Sockel S2 an Wand W2 (Mino da Fiesole, "Strozzi")</t>
  </si>
  <si>
    <t>Titel 1.2.2.3 : Sockel S3 vor Wand W5 ("Agnolo di Domenico del Mazziere")</t>
  </si>
  <si>
    <t>Titel 1.2.2.4 : Sockelpaar S4 und S5 vor W6 (Jan van Scorel (S4) und Barbari S5)</t>
  </si>
  <si>
    <t>Titel 1.2.2.5 : Sockel S6 vor W7 (Joseph Chinard "Juliette Récamier")</t>
  </si>
  <si>
    <t>Titel 1.1.4.1 und 1.1.4.2 : Auskragende Wandelemente an W15 und W17</t>
  </si>
  <si>
    <t>Titel 1.2.1.1 : Sternelement 1</t>
  </si>
  <si>
    <t xml:space="preserve">Titel 1.2.1.2 und 1.2.1.3 : Sternelement 2 und 3 </t>
  </si>
  <si>
    <t xml:space="preserve">Planungmappe 6 - Wandabwicklungen </t>
  </si>
  <si>
    <t>6.</t>
  </si>
  <si>
    <t>Wand W2, W2 und Sternelement 1</t>
  </si>
  <si>
    <t>Wand W1b, W4, W5, W6</t>
  </si>
  <si>
    <t>Wand W7, W8 und W9 und Sternelement 2</t>
  </si>
  <si>
    <t>Wand W10, W11, W12 und Sternelement 3</t>
  </si>
  <si>
    <t>Wand W13, W14, W15</t>
  </si>
  <si>
    <t>Wand W16, W17 und W18</t>
  </si>
  <si>
    <t>Planungsmappe 2 - Demontagen und Wandaufbauten</t>
  </si>
  <si>
    <t>EP</t>
  </si>
  <si>
    <t>GP</t>
  </si>
  <si>
    <t>Die Standsicherheit ist durch geeignete Nachweise zu belegen; diese sind auf Verlangen vorzulegen. Der hierfür erforderliche Aufwand ist in die Einheitspreise einzukalkulieren.
Die Ausführung hat möglichst unter Verwendung vorgefertigter Bauteile zu erfolgen.
Staubintensive Arbeiten sind zu minimieren; Schweißarbeiten in Innenräumen sind unzulässig.
Die Baustelle ist nach Abschluss der Arbeiten sauber und staubfrei zu übergeben.</t>
  </si>
  <si>
    <r>
      <rPr>
        <b/>
        <sz val="10"/>
        <color rgb="FF000000"/>
        <rFont val="Calibri"/>
        <family val="2"/>
      </rPr>
      <t>Konstruktion / Ausführung</t>
    </r>
    <r>
      <rPr>
        <sz val="10"/>
        <color indexed="8"/>
        <rFont val="Calibri"/>
        <family val="2"/>
      </rPr>
      <t xml:space="preserve">
Die in den Planunterlagen festgelegten Materialien und Oberflächen stellen gestalterische Vorgaben dar.
Der Auftragnehmer hat deren Eignung hinsichtlich Tragfähigkeit und Gebrauchstauglichkeit eigenverantwortlich zu prüfen. Erforderliche Anpassungen aus konstruktiven Gründen sind vor Ausführung abzustimmen.</t>
    </r>
  </si>
  <si>
    <t>Einbauten sind grundsätzlich selbsttragend auszuführen. Eingriffe in die vorhandene Bausubstanz sind unzulässig, sofern sie nicht ausdrücklich zugelassen sind.
Für sämtliche Schäden im Zusammenhang mit der Ausführung haftet der Auftragnehmer.
Zum Schutz des Bodens stehen bauseits Hartfaserplatten zur Verfügung. Diese sind vor Baubeginn auszulegen und nach Abschluss der Arbeiten wieder einzulagern. Der Aufwand hierfür wird unter Titel 1.1.1.1 im LV aufgeführt.</t>
  </si>
  <si>
    <r>
      <rPr>
        <b/>
        <sz val="10"/>
        <color rgb="FF000000"/>
        <rFont val="Calibri"/>
        <family val="2"/>
      </rPr>
      <t>Schutz- und Sicherungsmaßnahmen</t>
    </r>
    <r>
      <rPr>
        <sz val="10"/>
        <color indexed="8"/>
        <rFont val="Calibri"/>
        <family val="2"/>
      </rPr>
      <t xml:space="preserve">
Alle erforderlichen Schutzmaßnahmen sind Bestandteil der Leistung und in die Einheitspreise einzukalkulieren, sofern sie nicht gesondert ausgeschrieben sind.
Vorhandene Bauteile, Oberflächen und angrenzende Bereiche sind wirksam gegen Verschmutzung und Beschädigung zu schützen.
Staub- und Schmutzbelastungen sind auf ein Minimum zu reduzieren.</t>
    </r>
  </si>
  <si>
    <t>Summe Titel 1.1.1 : Demontage Leichtbauwänden, netto</t>
  </si>
  <si>
    <t>Summe Titel 1.1.2 : Demontage Halbsäulen D5 bis D10, netto</t>
  </si>
  <si>
    <t>Summe Titel 1.1.3 : Neupositionierung von Wandelement und Bank, netto</t>
  </si>
  <si>
    <t>Summe Titel 1.1.4: Wiederherstellung Hängeflächen/ Auskragende Leichtbauwände, netto</t>
  </si>
  <si>
    <t>Hinweisposition zu 1.1.2</t>
  </si>
  <si>
    <r>
      <rPr>
        <b/>
        <sz val="10"/>
        <color rgb="FF000000"/>
        <rFont val="Calibri"/>
        <family val="2"/>
      </rPr>
      <t>Demontage Halbsäule D6</t>
    </r>
    <r>
      <rPr>
        <sz val="10"/>
        <color indexed="8"/>
        <rFont val="Calibri"/>
        <family val="2"/>
      </rPr>
      <t xml:space="preserve">
Maße cm: 159 (t) x 106 (b) x 455 (h)
Demontage und Entsorgung</t>
    </r>
  </si>
  <si>
    <r>
      <rPr>
        <b/>
        <sz val="10"/>
        <color rgb="FF000000"/>
        <rFont val="Calibri"/>
        <family val="2"/>
      </rPr>
      <t>Demontage und Entsorgung Halbsäule D5</t>
    </r>
    <r>
      <rPr>
        <sz val="10"/>
        <color indexed="8"/>
        <rFont val="Calibri"/>
        <family val="2"/>
      </rPr>
      <t xml:space="preserve">
Maße cm: 159 (t) x 120 (b) x 455 (h)
Demontage und Entsorgung</t>
    </r>
  </si>
  <si>
    <r>
      <rPr>
        <b/>
        <sz val="10"/>
        <color rgb="FF000000"/>
        <rFont val="Calibri"/>
        <family val="2"/>
      </rPr>
      <t>Demontage und Entsorgung Halbsäule D7</t>
    </r>
    <r>
      <rPr>
        <sz val="10"/>
        <color indexed="8"/>
        <rFont val="Calibri"/>
        <family val="2"/>
      </rPr>
      <t xml:space="preserve">
Maße cm: 150 (t) x 110 (b) x 455 (h)
Demontage und Entsorgung</t>
    </r>
  </si>
  <si>
    <r>
      <rPr>
        <b/>
        <sz val="10"/>
        <color rgb="FF000000"/>
        <rFont val="Calibri"/>
        <family val="2"/>
      </rPr>
      <t>Demontage und Entsorgung Halbsäule D8</t>
    </r>
    <r>
      <rPr>
        <sz val="10"/>
        <color indexed="8"/>
        <rFont val="Calibri"/>
        <family val="2"/>
      </rPr>
      <t xml:space="preserve">
Maße cm: 110(t) x 67 (b) x 455 (h)
Demontage und Entsorgung</t>
    </r>
  </si>
  <si>
    <r>
      <rPr>
        <b/>
        <sz val="10"/>
        <color rgb="FF000000"/>
        <rFont val="Calibri"/>
        <family val="2"/>
      </rPr>
      <t>Demontage und Entsorgung Halbsäule D9</t>
    </r>
    <r>
      <rPr>
        <sz val="10"/>
        <color indexed="8"/>
        <rFont val="Calibri"/>
        <family val="2"/>
      </rPr>
      <t xml:space="preserve">
Maße cm: 110(t) x 70 (b) x 455 (h)
Demontage und Entsorgung</t>
    </r>
  </si>
  <si>
    <r>
      <rPr>
        <b/>
        <sz val="10"/>
        <color rgb="FF000000"/>
        <rFont val="Calibri"/>
        <family val="2"/>
      </rPr>
      <t>Demontage und Entsorgung Halbsäule D10</t>
    </r>
    <r>
      <rPr>
        <sz val="10"/>
        <color indexed="8"/>
        <rFont val="Calibri"/>
        <family val="2"/>
      </rPr>
      <t xml:space="preserve">
Maße cm: 111(t) x 80 (b) x 455 (h)
Demontage und Entsorgung</t>
    </r>
  </si>
  <si>
    <t>Die Oberflächen sind malerfertig, fugenfrei verspachtelt und geschliffen in Oberflächengüte Q3 herzustellen. Verwindungen der Oberflächen, das Abzeichnen von Stoßfugen sowie Rissbildungen sind durch eine fachgerechte Bauteilfügung und eine ausreichend stabile Unterkonstruktion auszuschließen.</t>
  </si>
  <si>
    <t>Titel 1.1.4 
Wiederherstellung Hängeflächen/ Auskragende Leichtbauwände</t>
  </si>
  <si>
    <t>Titel 1.2.2 
Sockel "Porträts"</t>
  </si>
  <si>
    <t>Titel 1.2.5 
Sonstiges</t>
  </si>
  <si>
    <t>Die Entsorgung der Restelemente, resultierend aus der Kürzung der beiden Wände, ist in die Einheitspreise einzukalkulieren.
Dies umfasst folgende Wandelemente in Leichtbauweise:
4 x Wandscheiben à 440 x 74 cm.
2 x Stirnwandscheiben mit Sockel à 440 x 70 cm.
1 x Durchgangssturz: 300 x 70 x 14 cm.</t>
  </si>
  <si>
    <t>Summe Titel 1.1.5 Stundenlohnarbeit (Bedarfsposition), netto</t>
  </si>
  <si>
    <t>Los 1:  Ausstellungsbau</t>
  </si>
  <si>
    <t>Summe LV LOS 1 AUSSTELLUNGSBAU</t>
  </si>
  <si>
    <t>zzgl.Mwst. (19%)</t>
  </si>
  <si>
    <t>Angebotssumme netto €:</t>
  </si>
  <si>
    <t>Angebotssumme brutto €:</t>
  </si>
  <si>
    <r>
      <t xml:space="preserve">Siehe auch folgende Planungsunterlagen:
</t>
    </r>
    <r>
      <rPr>
        <i/>
        <sz val="10"/>
        <color rgb="FF000000"/>
        <rFont val="Calibri"/>
        <family val="2"/>
      </rPr>
      <t>Planungsmappe 1, Plan 1.1
Planungsmappe 2, Plan 2.1 und Plan 2..2</t>
    </r>
  </si>
  <si>
    <t>Regiestunden Fachkraft</t>
  </si>
  <si>
    <t>Vorbemerkungen Los 1 Ausstellungsbau</t>
  </si>
  <si>
    <t>Termine Los 1 Ausstellungsbau</t>
  </si>
  <si>
    <r>
      <rPr>
        <b/>
        <sz val="10"/>
        <color rgb="FF000000"/>
        <rFont val="Calibri"/>
        <family val="2"/>
      </rPr>
      <t>Weitere allgemeine Hinweise</t>
    </r>
    <r>
      <rPr>
        <sz val="10"/>
        <color indexed="8"/>
        <rFont val="Calibri"/>
        <family val="2"/>
      </rPr>
      <t xml:space="preserve">
Erforderliche Montagegerüste und Werkzeuge sind vom Auftragnehmer bereitzustellen.
Eine bauseits vorhandene Hebebühne (Typ „Giraffe“) kann nach vorheriger Abstimmung kostenfrei genutzt werden. Vorausetzung hierfür ist ein gültiger Hebebühnenführerschein.
Der Auftragnehmer stellt für die Dauer der Aufbauarbeiten eine verantwortliche Bauleitung als Ansprechpartner vor Ort.
Die Gewährleistung gilt für die Dauer der Ausstellung.</t>
    </r>
  </si>
  <si>
    <r>
      <rPr>
        <b/>
        <sz val="10"/>
        <color rgb="FF000000"/>
        <rFont val="Calibri"/>
        <family val="2"/>
      </rPr>
      <t>HINWEIS: Getrennte Rechnungsstellung für Haupttitel 1.1.</t>
    </r>
    <r>
      <rPr>
        <sz val="10"/>
        <color indexed="8"/>
        <rFont val="Calibri"/>
        <family val="2"/>
      </rPr>
      <t xml:space="preserve">
Aus haushaltstechnischen Gründen sind sämtliche Leistungen aus Haupttitel 1.1 "Gallery Looks": Teilabbau / Wiederherstellung Wandelhalle"" gesondert abzurechnen und in einer separaten Rechnung auszuweisen.</t>
    </r>
  </si>
  <si>
    <r>
      <t xml:space="preserve">HINWEIS: Getrennte Rechnungsstellung für Haupttitel 1.2.
</t>
    </r>
    <r>
      <rPr>
        <sz val="10"/>
        <color rgb="FF000000"/>
        <rFont val="Calibri"/>
        <family val="2"/>
      </rPr>
      <t>Aus haushaltstechnischen Gründen sind sämtliche Leistungen aus Haupttitel 1.1 ""Porträts": Ausstellungsaufbau/ Neubauten" gesondert abzurechnen und in einer separaten Rechnung auszuweisen.</t>
    </r>
  </si>
  <si>
    <t>Summe Titel 1.2.5 : Sonstiges, netto</t>
  </si>
  <si>
    <t>Summe Titel 1.2.3 : Neubauten Vermittlungsraum: "Fotowand"/ Brunnenpodest, netto</t>
  </si>
  <si>
    <t>Summe Titel : 1.2.2 Sockel "Porträts", netto</t>
  </si>
  <si>
    <t>Summe Titel 1.2.1: Sternmodule Neubau, netto</t>
  </si>
  <si>
    <r>
      <rPr>
        <b/>
        <sz val="10"/>
        <color rgb="FF000000"/>
        <rFont val="Calibri"/>
        <family val="2"/>
      </rPr>
      <t>Hinweis zur Titelnummerierung:</t>
    </r>
    <r>
      <rPr>
        <sz val="10"/>
        <color indexed="8"/>
        <rFont val="Calibri"/>
        <family val="2"/>
      </rPr>
      <t xml:space="preserve">
Die 4-stellige Titelnummer dient der internen Strukturierung des Leistungsverzeichnisses nach Losen, Abrechnungsbereichen, zusammengehörigen Leistungsgruppen und Einzelpositionen.</t>
    </r>
  </si>
  <si>
    <t>Termine der anderen Gewerken zur Abstimmung:</t>
  </si>
  <si>
    <r>
      <t xml:space="preserve">Folgende Ausführungsfristen werden Vertragsbestandteil:
</t>
    </r>
    <r>
      <rPr>
        <b/>
        <sz val="10"/>
        <color theme="1"/>
        <rFont val="Calibri"/>
        <family val="2"/>
      </rPr>
      <t>Termine Los 1 Ausstellungsbau:</t>
    </r>
    <r>
      <rPr>
        <sz val="10"/>
        <color theme="1"/>
        <rFont val="Calibri"/>
        <family val="2"/>
      </rPr>
      <t xml:space="preserve">
</t>
    </r>
    <r>
      <rPr>
        <b/>
        <sz val="10"/>
        <color theme="1"/>
        <rFont val="Calibri"/>
        <family val="2"/>
      </rPr>
      <t xml:space="preserve">Beginn Aufbau in der Wandhalle: 17.08.2026 / Anfang KW 34
Fertigstellung Aufbau / Abnahme: 04.09.2026 / Ende KW 36 / Dauer: 3 Wochen
</t>
    </r>
    <r>
      <rPr>
        <sz val="10"/>
        <color theme="1"/>
        <rFont val="Calibri"/>
        <family val="2"/>
      </rPr>
      <t>Weiterer Termin nach Abstimmung für das Schließen der Sockelvitrinen S1 (Titel 1.2.2.1) in der Zeit der Exponatmontage.
Die Ausstellungsbauarbeiten sind nach Abstimmung teils parallel mit den Gewerken Maler und Elektroinstallation umzusetzen.</t>
    </r>
  </si>
  <si>
    <r>
      <rPr>
        <i/>
        <u/>
        <sz val="10"/>
        <color theme="1"/>
        <rFont val="Calibri"/>
        <family val="2"/>
      </rPr>
      <t>Exponatmontage und Eröffnungstermin:</t>
    </r>
    <r>
      <rPr>
        <i/>
        <sz val="10"/>
        <color theme="1"/>
        <rFont val="Calibri"/>
        <family val="2"/>
      </rPr>
      <t xml:space="preserve">
Beginn Exponatmontage: ab 28.09.2026 / Anfang KW 40
Ausstellungseröffnung: 15.10.2026 / Ende KW 42</t>
    </r>
  </si>
  <si>
    <r>
      <rPr>
        <i/>
        <u/>
        <sz val="10"/>
        <color theme="1"/>
        <rFont val="Calibri"/>
        <family val="2"/>
      </rPr>
      <t xml:space="preserve">Los 3 – Elektroinstallation / Beleuchtung: </t>
    </r>
    <r>
      <rPr>
        <i/>
        <sz val="10"/>
        <color theme="1"/>
        <rFont val="Calibri"/>
        <family val="2"/>
      </rPr>
      <t xml:space="preserve">
Vorarbeit Stromabschaltung/ Abklemmen Stromschienen: ab 10.08.2026 
Fertigstellung der Vorarbeiten: 14.08.2026 (Baustellenfreigabe für Aufbauarbeiten)
Beginn Vormontage Stromschienen und Lichtinstallation "Fotowand": ab 21.09.2026 / Anfang KW 39
Beginn Ausleuchtung parallel zur Exponatmontage: ab 28.09.2026 / Anfang KW 40
Fertigstellung der Ausleuchtung: 12.10.2026</t>
    </r>
  </si>
  <si>
    <r>
      <rPr>
        <i/>
        <u/>
        <sz val="10"/>
        <color theme="1"/>
        <rFont val="Calibri"/>
        <family val="2"/>
      </rPr>
      <t xml:space="preserve">Los 2 – Malerarbeiten: </t>
    </r>
    <r>
      <rPr>
        <i/>
        <sz val="10"/>
        <color theme="1"/>
        <rFont val="Calibri"/>
        <family val="2"/>
      </rPr>
      <t xml:space="preserve">
Beginn der Malerarbeiten: 07.09.2026 / Anfang KW 37
Fertigstellung der Malerarbeiten: 18.09.2026 / Ende KW 38 / Dauer: 2 Wochen</t>
    </r>
  </si>
  <si>
    <t>Grundriss Ausstellungsaufbau "Porträts" (alle Lose)</t>
  </si>
  <si>
    <t>Grundriss Demontage "Gallery Looks" / Wiederherstellung Wandelhalle (Los 1, Los 3)</t>
  </si>
  <si>
    <r>
      <t xml:space="preserve">Ausstellungsfläche gesamt: 1078 m2
</t>
    </r>
    <r>
      <rPr>
        <i/>
        <sz val="10"/>
        <color rgb="FF000000"/>
        <rFont val="Calibri"/>
        <family val="2"/>
      </rPr>
      <t>Position der gelagerten Hartfaserplatten siehe Planungsmappe 1: Grundriss 1.1</t>
    </r>
  </si>
  <si>
    <t>Maße Wandkörper D2(m): 
3,40 Höhe x 4,00 Breite x 0,71 Tiefe 
Die gesamte Wandfläche beträgt 32,03 m².</t>
  </si>
  <si>
    <t>Die Ausführung richtet sich nach der VOB/C (Allgemeine Technische Vertragsbedingungen für Bauleistungen) in der jeweils gültigen Fassung.
Alle Leistungen sind entsprechend den bauaufsichtlichen Anforderungen, den geltenden DIN-Normen sowie den allgemein anerkannten Regeln der Technik auszuführen.</t>
  </si>
  <si>
    <t>• Die Ausschreibungsunterlagen sind vollständig und im Zusammenhang mit den Planungsunterlagen zu prüfen.
• Alle Maße, Mengen und örtlichen Gegebenheiten sind vor Angebotsabgabe eigenverantwortlich zu überprüfen. Eine Ortsbesichtigung vor Abgabe des Angebots ist möglich.
• Fragen des Anbieters zu den Vergabeunterlagen sind innerhalb der gesetzten Frist beim Auftraggeber ausschließlich über das Tool "Bieterfragen" zu klären.
• Mit Abgabe des Angebots bestätigt der Bieter, dass er den Leistungsumfang vollständig erfasst hat und alle für die Ausführung erforderlichen Leistungen in seine Preise einkalkuliert hat.
• Leistungen, die zur vollständigen und funktionsgerechten Herstellung erforderlich sind, auch wenn sie in den Unterlagen nicht ausdrücklich beschrieben sind, gelten als mit den Einheitspreisen abgegolten, sofern sie nach den anerkannten Regeln der Technik notwendig sind.
• Nachforderungen aufgrund von Umständen, die bei sorgfältiger Prüfung der Unterlagen und der örtlichen Gegebenheiten erkennbar gewesen wären, können nicht berücksichtigt werden.
• Die Ausführung hat unter Berücksichtigung der besonderen Anforderungen des Museumsbetriebs (Bestandsschutz, Schutz von Exponaten, eingeschränkte Arbeitsbedingungen) zu erfolgen. Diese Rahmenbedingungen sind in die Kalkulation einzubeziehen.
• Bauablauf und Ausführung sind so zu planen, dass Beeinträchtigungen angrenzender Bereiche auf ein Minimum reduziert werden.</t>
  </si>
  <si>
    <t>Der Auftragnehmer hat spätestens drei Werktage vor Beginn der Arbeiten eine Liste sämtlicher eingesetzter Mitarbeiterinnen bei der Referatsleitung Sicherheitstechnik ZSE VI 4 einzureichen. Die Arbeitszeiten sind vor Ausführungsbeginn mit dem Referat Sicherheit abzustimmen.</t>
  </si>
  <si>
    <t xml:space="preserve">Anmeldung von Mitarbeiter*innen und Arbeitszeiten beim Referat Sicherheit: </t>
  </si>
  <si>
    <t>Titel 1.1.3 
Neupositionierung von Wandkörper U1 und Bank</t>
  </si>
  <si>
    <t>Hinweisposition zur Demontage und Entsorgung Titel 1.1.1:</t>
  </si>
  <si>
    <r>
      <t xml:space="preserve">Die Demontagearbeiten sind möglichst staubarm auszuführen.
Teile der zurückzubauenden Elemente sind </t>
    </r>
    <r>
      <rPr>
        <u/>
        <sz val="10"/>
        <color rgb="FF000000"/>
        <rFont val="Calibri"/>
        <family val="2"/>
      </rPr>
      <t>bei Bedarf</t>
    </r>
    <r>
      <rPr>
        <sz val="10"/>
        <color rgb="FF000000"/>
        <rFont val="Calibri"/>
        <family val="2"/>
      </rPr>
      <t xml:space="preserve"> zur Wiederverwendung auszubauen und zwischenzulagern.
Die Flächen der Unterkonstruktionen sind in den angegebenen Flächenmaßen nicht enthalten und in die Einheitspreise einzukalkulieren.
Die fachgerechte Entsorgung sämtlicher anfallender Materialien einschließlich aller Nebenleistungen und Nebenkosten, wie Container, Transport- und Deponiekosten, ist in die Einheitspreise einzukalkulieren.</t>
    </r>
  </si>
  <si>
    <r>
      <rPr>
        <b/>
        <sz val="10"/>
        <color rgb="FF000000"/>
        <rFont val="Calibri"/>
        <family val="2"/>
      </rPr>
      <t>Baustelleneinrichtung und Schutzmaßnahmen</t>
    </r>
    <r>
      <rPr>
        <sz val="10"/>
        <color rgb="FF000000"/>
        <rFont val="Calibri"/>
        <family val="2"/>
      </rPr>
      <t xml:space="preserve">
Zum Schutz der Bodenflächen sind vor Beginn sämtlicher Arbeiten geeignete Schutzabdeckungen auszulegen und nach Abschluss der Aufbauarbeiten wieder aufzunehmen sowie in den angrenzenden Lagerraum zurückzutransportieren.
Hierfür stehen bauseits ausreichend Hartfaserplatten zur Verfügung.
Die Brandschutztore der Durchgänge zu den angrenzenden Galerieräumen sind während der Arbeiten in der Wandelhalle geschlossen zu halten.</t>
    </r>
  </si>
  <si>
    <t>Umbau und Ergänzung des Lichtträgersystems im Bereich der abzubauenden Wände D1a und D1b</t>
  </si>
  <si>
    <t>Vor dem Rückbau der Wände D1a und D1b (siehe Titel 1.1.1.3) ist das auf diesen Wänden aufgelagerte Lichtträgersystem umzubauen bzw. zu ergänzen.
Die bestehenden Auflagepunkte des Lichtträgersystems sind durch neue Auflagepunkte zu ersetzen, sodass die Tragfähigkeit und Funktion des Systems während und nach den Demontagearbeiten gewährleistet bleibt.</t>
  </si>
  <si>
    <t>Bei dem Lichtträgersystem der Fa. MERO-TSK handelt es sich um ein System aus Aluminiumzargen mit einem Querschnitt von 140 x 50 mm, das mittels Verbindungsknoten erweitert bzw. modifiziert werden kann.
Genauere Informationen sind den zeichnerischen Darstellungen in Plan 2.2 der Planungsmappe 2 zu entnehmen.
Das erforderliche Montagematerial wird bauseits bereitgestellt.</t>
  </si>
  <si>
    <t>Die zurückzubauenden Wandelemente D1a und D1b (siehe Titel 1.1.1.3) dienen während des Umbaus und der Ergänzung des Lichtträgersystems zunächst weiterhin als Auflager, bis die neu zu ergänzenden Lichtträger fachgerecht montiert und selbsttragend ausgebildet sind.</t>
  </si>
  <si>
    <t>An den 3 Auflagepunkten der Lichtträgerprofile auf den bauseitig umlaufenden Leichtbauwänden ist die umlaufende Gesimsleiste entsprechend auszuklinken.
Die Oberkante der Lichtträgerprofile hat bündig mit der Oberkante der Gesimsleiste abzuschließen.
Der Auftragnehmer gewährleistet eine dauerhaft sichere Befestigung der Lichtträgerprofile an sämtlichen Auflagepunkten.
Die bauseitigen Leichtbauwände sind im Bereich der Auflager konstruktiv so zu verstärken, dass der vertikale Lastabtrag sicher aufgenommen werden kann.
Die Längs- und Querprofile sind an den Kreuzungspunkten mittels der vorhandenen Einhängeeisen bündig miteinander zu verbinden.</t>
  </si>
  <si>
    <t>Der Auftragnehmer hat den erforderlichen Zeitaufwand für die passgenaue Längenanpassung der Aluminiumprofile in die Einheitspreise einzukalkulieren.
Ebenso ist das Herstellen von M8-Gewinden in den Aluminiumprofilen zur Montage der Verbindungsknoten einzukalkulieren.
Hierzu sind die zeichnerischen Darstellungen in Plan 2.2 der Planungsmappe 2 zu beachten.</t>
  </si>
  <si>
    <t>Folgende Lichtträger und Aluminiumtraversen sind gemäß Plan 2.2 der Planungsmappe 2 zu montieren:</t>
  </si>
  <si>
    <r>
      <rPr>
        <u/>
        <sz val="10"/>
        <color rgb="FF000000"/>
        <rFont val="Calibri"/>
        <family val="2"/>
      </rPr>
      <t>Doppelte Aluminiumtraverse T1, 80 x 80 mm, Länge: ca. 621 cm</t>
    </r>
    <r>
      <rPr>
        <sz val="10"/>
        <color rgb="FF000000"/>
        <rFont val="Calibri"/>
        <family val="2"/>
      </rPr>
      <t xml:space="preserve">
Die Montage umfasst den Transport aus dem Lager der Gemäldegalerie sowie gegebenenfalls das erforderliche Ablängen der Profile.
Die beiden nebeneinanderliegenden Aluminiumprofile 80 x 80 mm sind miteinander zu verschränken und an mindestens 8 Punkten kraftschlüssig zu verschrauben, sodass eine stabile Gesamtlänge von 621 cm hergestellt wird.
Die Traverse ist sicher an der MDF-Ummantelung des Stützpfeilers zu montieren. Hierzu ist in der Ummantelung ein passgenauer Ausschnitt von 80 x 160 mm zur Aufnahme der Doppeltraverse herzustellen.
Die Traverse ist zusätzlich mit einem geeigneten Winkel zu sichern. Der Winkel wird nicht bauseits gestellt und ist durch den Auftragnehmer zu liefern und einzubauen.
Rückseitig an Wand W5 ist am Auflagepunkt von T1 eine vertikale Lastabtragskonstruktion herzustellen bzw. es ist zu prüfen, ob die in einer Vorgängerausstellung eingebaute vertikale Verstärkung ausreichend ihre Funktion erfüllt.
Die Doppeltraverse ist im Bereich der Auflagerung an Wand W5 mit geeigneten, durch den Auftragnehmer zu liefernden Flacheisen gegen Abrutschen zu sichern.</t>
    </r>
  </si>
  <si>
    <r>
      <rPr>
        <u/>
        <sz val="10"/>
        <color rgb="FF000000"/>
        <rFont val="Calibri"/>
        <family val="2"/>
      </rPr>
      <t>Montage Lichtträgerprofil LT 3, 140 x 50 mm, Länge ca. 641 cm</t>
    </r>
    <r>
      <rPr>
        <sz val="10"/>
        <color rgb="FF000000"/>
        <rFont val="Calibri"/>
        <family val="2"/>
      </rPr>
      <t xml:space="preserve">
Ausführung sinngemäß wie unter Lichtträgerprofil LT 2 beschrieben.
Abweichend hiervon gelten folgende Angaben:
Am Auflagepunkt von LT 3 an Wand W4 ist eine vertikale Lastabtragskonstruktion herzustellen. Alternativ ist zu prüfen, ob die aus einer Vorgängerausstellung vorhandene vertikale Verstärkung für den Lastabtrag ausreichend tragfähig und funktionsgerecht ist.
Hinweis zur Ausrichtung: LT 3 ist in geradliniger Fortführung des bauseits vorhandenen Lichtträgers LTB 3 auszurichten und zu montieren.</t>
    </r>
  </si>
  <si>
    <t>Der statische Nachweis der Belastbarkeit der neu montierten Lichtträger ist Bestandteil der Leistung und in den Gesamtpreis einzukalkulieren.
Die Belastung je Lichtträgerstrang LT 1, LT 2 und LT 3 beträgt ca. 20 kg einschließlich der eingebauten ERCO 3-Phasen-Schiene, verteilt über die jeweilige Profillänge.
Dies entspricht im Mittel einer Belastung von ca. 3 kg pro lfd. m.</t>
  </si>
  <si>
    <r>
      <t xml:space="preserve">Lage, Abmessungen und Ausführungsdetails sind folgenden Plänen zu entnehmen:
</t>
    </r>
    <r>
      <rPr>
        <i/>
        <sz val="10"/>
        <color rgb="FF000000"/>
        <rFont val="Calibri"/>
        <family val="2"/>
      </rPr>
      <t>Planungsmappe 2, Plan 2.2.
Planungsmappe 1, Plan 1.1</t>
    </r>
  </si>
  <si>
    <t>Die Gesamthöhe der Wände beträgt einschließlich Sockelbereich und aufgesetzter Gesimsleiste 4,55 m.
Maße Wand D1a:
4,55 m Höhe x (1,46 m + 0,42 m + 5,97 m) Länge = 35,72 m².
Maße Wand D1b:
4,55 m Höhe x 6,20 m Länge = 28,21 m².
Gesamtfläche: 63,93 m².
Ein Teil des demontierten Materials kann gegebenenfalls für Neubauten wiederverwendet werden.
Die Flächen der Unterkonstruktionen sind in der angegebenen Fläche nicht enthalten und in den Einheitspreis einzukalkulieren.</t>
  </si>
  <si>
    <r>
      <rPr>
        <sz val="10"/>
        <color rgb="FF000000"/>
        <rFont val="Calibri"/>
        <family val="2"/>
      </rPr>
      <t>Lage, Abmessungen und Ausführungsdetails sind folgenden Plänen zu entnehmen:</t>
    </r>
    <r>
      <rPr>
        <i/>
        <sz val="10"/>
        <color rgb="FF000000"/>
        <rFont val="Calibri"/>
        <family val="2"/>
      </rPr>
      <t xml:space="preserve">
Planungsmappe 1, Plan 1.1
Planungsmappe 2, Plan 2.1: Demontagen und Wandaufbauten / Übersicht</t>
    </r>
  </si>
  <si>
    <r>
      <rPr>
        <b/>
        <sz val="10"/>
        <color rgb="FF000000"/>
        <rFont val="Calibri"/>
        <family val="2"/>
      </rPr>
      <t>Ausbesserungsarbeiten nach Demontage der Wandelemente D1a und D1b an den Anschlussstellen zu den äußeren bauseitigen Leichtbauwänden</t>
    </r>
    <r>
      <rPr>
        <sz val="10"/>
        <color rgb="FF000000"/>
        <rFont val="Calibri"/>
        <family val="2"/>
      </rPr>
      <t xml:space="preserve">
Beschädigungen der Wandoberflächen der Bestandswände im Bereich der ehemaligen Anschlussstellen, die durch die Demontage bzw. Ablösung der Bauteile entstehen, sind fugenfrei zu verspachteln und zu schleifen.
Die Oberflächen sind malerfertig in Qualitätsstufe Q3 herzustellen.
Die Gesamtlänge der Wandanschlüsse beträgt:
4,55 m x 2 = 9,10 lfd. m Wandanschlüsse.</t>
    </r>
  </si>
  <si>
    <t>Gegebenfalls kann ein Teil des Materials für Neubauten wiederverwendet werden.
Die Flächen der Unterkonstruktionen sind in der angegebenen Fläche nicht enthalten und
in den Einheitspreis einzukalkulieren.</t>
  </si>
  <si>
    <r>
      <t xml:space="preserve">Lage, Abmessungen und Ausführungsdetails sind folgenden Plänen zu entnehmen:
</t>
    </r>
    <r>
      <rPr>
        <i/>
        <sz val="10"/>
        <color rgb="FF000000"/>
        <rFont val="Calibri"/>
        <family val="2"/>
      </rPr>
      <t>Planungsmappe 1, Plan 1.1:  Grundriss/ Demontage 
Planungmappe 2, Plan 2.1: Übersicht Demontagen</t>
    </r>
  </si>
  <si>
    <t>Demontage und Entsorgung Wandkörper D2 vor Durchgang, 4. Pfeilerreihe Mitte</t>
  </si>
  <si>
    <t>Demontage und fachgerechte Entsorgung eines allseitig beplankten, freistehenden Wandkörpers vor dem Durchgang in der 4. Pfeilerreihe.
Der Wandkörper besteht aus einer Beplankung aus 19 mm MDF mit dahinterliegender Ständerkonstruktion aus 19 mm Spanplatten.</t>
  </si>
  <si>
    <t>Nach Abschluss der Demontagearbeiten sind die Wände W9/W18 sowie W12/W14 gemäß nachfolgender Beschreibung fachgerecht wiederherzustellen:</t>
  </si>
  <si>
    <t>Herstellung flächenbündiger Wandanschlüsse an die bauseitigen Wandflächen beiseitig links und rechts.
Herstellung von 2 Stirnwänden mit auf Gehrung gefügten Eckanschlüssen.
Sämtliche Wandflächen sind anschließend fugenfrei zu verspachteln und zu schleifen sowie malerfertig herzustellen.
Die auf den Wandflächen verlaufende Gesimsleiste ist ansatzfrei über die Stirnseiten hinweg fortzuführen und an den Eckanschlüssen auf Gehrung zu fügen.</t>
  </si>
  <si>
    <t>Wiederherstellung des Sockelbereichs mit Fortführung über die beiden neu hergestellten Stirnwände.
Der Sockelbereich ist ansatzfrei um die beiden neu gebildeten Stirnwände herumzuführen und an den Eckanschlüssen fachgerecht auf Gehrung gemäß Zeichnung Planungmappe 2, Plan 2.1 zu fügen. Der untere 15 cm hohe Sockelbereich bis mit 10 mm schwarz durchgefärbtem und geöltem MDF zu verblenden.</t>
  </si>
  <si>
    <r>
      <t xml:space="preserve">Lage, Abmessungen und Ausführungsdetails sind folgenden Plänen zu entnehmen:
</t>
    </r>
    <r>
      <rPr>
        <i/>
        <sz val="10"/>
        <color rgb="FF000000"/>
        <rFont val="Calibri"/>
        <family val="2"/>
      </rPr>
      <t>Planungsmappe 1, Plan 1.1 „Grundriss/Demontage“
Planungsmappe 2, Plan 2.1 „Übersicht Demontagen“</t>
    </r>
  </si>
  <si>
    <r>
      <rPr>
        <b/>
        <sz val="10"/>
        <color rgb="FF000000"/>
        <rFont val="Calibri"/>
        <family val="2"/>
      </rPr>
      <t>Demontage und Entsorgung Bank D4 an Wand W1b</t>
    </r>
    <r>
      <rPr>
        <sz val="10"/>
        <color indexed="8"/>
        <rFont val="Calibri"/>
        <family val="2"/>
      </rPr>
      <t xml:space="preserve">
Demontage und fachgerechte Entsorgung der an Wand W1b befestigten Bankanlage D4. 
Maße der Bank: 300 cm Länge, 54 cm Tiefe, Sitzhöhe ca. 45 cm, Höhe der Rückenlehne ca. 95 cm.
Material: MDF lackiert.
Sämtliche durch Befestigung und Rückbau entstandenen Schadstellen an Wand- und Sockelanschlussflächen sind fachgerecht auszubessern. Erforderlichenfalls sind die Flächen zu verspachteln und zu schleifen sowie malerfertig in Qualitätsstufe Q3 herzustellen. </t>
    </r>
  </si>
  <si>
    <r>
      <t xml:space="preserve">Lage und Abmessungen sind folgenden Plänen zu entnehmen:
</t>
    </r>
    <r>
      <rPr>
        <i/>
        <sz val="10"/>
        <color rgb="FF000000"/>
        <rFont val="Calibri"/>
        <family val="2"/>
      </rPr>
      <t xml:space="preserve">Planungsmappe 1, Plan 1.1:  Grundriss/ Demontage 
Planungsmappe 2, Plan 2.1:  Demontagen und Wandaufbauten / Übersicht </t>
    </r>
  </si>
  <si>
    <t>Demontage und fachgerechte Entsorgung von in Leichtbauweise errichteten Halbsäulen, insgesamt 6 Stück, im Bereich der Pfeilerreihen 5, 6 und 7 links und rechts.
Die 6 Halbsäulen bestehen jeweils aus 3 Wandschalen mit Unterkonstruktion. Die Wandschalen bestehen aus einer Ständerkonstruktion aus 16 mm bzw. 19 mm Spanplatte mit Beplankung aus 19 mm MDF.
Die Wände haben eine Gesamthöhe von 455 cm einschließlich 30 cm hohem Sockel und 14 cm hoher Gesimsleiste.
Bei der Demontage ist darauf zu achten, dass die hinter den Halbsäulen verlaufenden Leichtbauwände nicht beschädigt werden, um den Reparaturaufwand an diesen Wänden möglichst gering zu halten.
Sämtliche Ausbesserungsarbeiten an den hinter den Halbsäulen befindlichen Leichtbauwänden, die durch die Demontage bzw. Ablösung der Bauteile entstehen, sind in den Einheitspreis einzukalkulieren. Dies umfasst insbesondere Beschädigungen der Wandoberflächen, Schraublöcher, Anschlussstellen und sonstige demontagebedingte Schadstellen.
Die betroffenen Flächen sind fugenfrei zu verspachteln und zu schleifen sowie malerfertig in Qualitätsstufe Q3 herzustellen.
Die Flächen der Unterkonstruktionen sind in der angegebenen Fläche nicht enthalten und in den Einheitspreis einzukalkulieren.
Die fachgerechte Entsorgung sämtlicher anfallender Materialien einschließlich aller Nebenleistungen und Nebenkosten, wie Container, Transport- und Deponiekosten, ist in den Einheitspreis einzukalkulieren.</t>
  </si>
  <si>
    <r>
      <rPr>
        <b/>
        <sz val="10"/>
        <color rgb="FF000000"/>
        <rFont val="Calibri"/>
        <family val="2"/>
      </rPr>
      <t xml:space="preserve">Verbreitung des Durchgangs D3 - Teilabbau 4. Pfeilerreihe / Mitte </t>
    </r>
    <r>
      <rPr>
        <sz val="10"/>
        <color indexed="8"/>
        <rFont val="Calibri"/>
        <family val="2"/>
      </rPr>
      <t xml:space="preserve">
Der Durchgang zwischen den Wänden W9/W18 und W12/W14 ist von derzeit 300 cm auf 448 cm zu verbreitern. 
Die Wände W9/W18 und W12/W14  links und rechts des Durchgangs um jeweils 74 cm in der Länge zu kürzen.  </t>
    </r>
  </si>
  <si>
    <t>Der neu aufgebaute Wandkörper dient als Auflager für das Lichtträgersystem.
Bei der Positionierung des Ständerwerks ist daher darauf zu achten, dass die Auflagepunkte des Lichtträgersystems konstruktiv ausreichend unterfangen und für den vertikalen Lastabtrag geeignet ausgebildet sind.
Das Ständerwerk ist entsprechend der erforderlichen Auflagerpunkte auszurichten und am neuen Standort fachgerecht zu montieren.
Die demontierte Beplankung ist anschließend wieder wandanschlüssig und flächenbündig zu montieren.</t>
  </si>
  <si>
    <r>
      <rPr>
        <b/>
        <sz val="10"/>
        <color rgb="FF000000"/>
        <rFont val="Calibri"/>
        <family val="2"/>
      </rPr>
      <t>Demontage und Entsorgung Leichtbauwände D1a und D1b</t>
    </r>
    <r>
      <rPr>
        <sz val="10"/>
        <color rgb="FF000000"/>
        <rFont val="Calibri"/>
        <family val="2"/>
      </rPr>
      <t xml:space="preserve">
Demontage und fachgerechte Entsorgung einseitig beplankter Leichtbauwände.
Die Rückseiten der Wände mit offener Ständerkonstruktion sind für die Demontagearbeiten sowie zur Lösung der Verbindungen gut zugänglich.
Die zurückzubauenden Wände bestehen aus einer Ständerkonstruktion aus 16 mm und 19 mm starken Spanplattenelementen sowie einer einseitigen Beplankung aus 19 mm MDF.
An den Wänden ist umlaufend ein Sockelvorbau mit einer Höhe von 30 cm und einer Tiefe von 3 cm montiert.
Oberseitig ist eine 14 cm hohe Gesimsleiste aus 19 mm MDF angebracht.
Die Gesimsleiste ist möglichst zerstörungsfrei auszubauen, da sie gegebenenfalls für den Umbau des Wandkörpers U1 in modifizierter Form wiederverwendet werden kann (siehe Titel 1.1.3.1).</t>
    </r>
  </si>
  <si>
    <r>
      <t xml:space="preserve">Lage, Abmessungen und Ausführungsdetails sind folgenden Plänen zu entnehmen:
</t>
    </r>
    <r>
      <rPr>
        <i/>
        <sz val="10"/>
        <color rgb="FF000000"/>
        <rFont val="Calibri"/>
        <family val="2"/>
      </rPr>
      <t>Planungsmappe 2, Plan 2.3
Planungsmappe 1, Plan 1.1 „Grundriss/Demontage“</t>
    </r>
  </si>
  <si>
    <t>Demontage, Modifikation und Wiederaufbau des Wandkörpers U1</t>
  </si>
  <si>
    <t>Der vierseitig beplankte Wandkörper U1 ist um ca. 2,90 m zu versetzen.
Am neuen Standort ist spiegelgleich die gleiche Raumsituation herzustellen, wie sie bereits in der 2. Pfeilerreihe rechts vorhanden ist.</t>
  </si>
  <si>
    <t>Beim Wandkörper U1 ist der unten angebaute Sockelbereich möglichst zerstörungsfrei zu demontieren.
Die vierseitige Beplankung aus 19 mm MDF ist abzulösen.
Die Innenkonstruktion aus Ständerwerk aus 16 mm bzw. 19 mm Spanplatte einschließlich Bodenplatte ist am neuen Standort mit gekürzten Längsmaßen wieder aufzubauen.</t>
  </si>
  <si>
    <t>Beim Wiederaufbau des Wandkörpers ist der bauseitige Pfeiler einschließlich seiner vorhandenen Ummantelung durch die neu hergestellte Wandkonstruktion zu umfassen.
Die Stirnwand ist an den Eckanschlüssen auf Gehrung mit den Beplankungen der angrenzenden Längswände herzustellen.</t>
  </si>
  <si>
    <t>Der demontierte Sockel ist baugleich zur Ausführung auf der rechten Seite wieder zu montieren und gegebenenfalls zu ergänzen.
Die Sockelzone ist flächen- und kantenbündig sowie fugenlos an die bauseits vorhandenen Sockel anzubinden.</t>
  </si>
  <si>
    <t>Entlang der Oberkante des umgebauten Wandkörpers ist 3-seitig eine Gesimsleiste aus 19 mm MDF in gleicher Bauart wie im Bestand mit einer Schattenfuge von 10 mm aufzusetzen (siehe Schnitt Gesimsleiste Plan 2.3).
Hierfür können gegebenenfalls die demontierten Gesimsleisten aus dem Rückbau der Wände D1a und D1b gemäß Pos. 1.1.1.3 wiederverwendet werden.</t>
  </si>
  <si>
    <t>Alle Plattenstöße und Wandanschlüsse an die Bestandsbauten sowie sämtliche Übergänge der Sockelbereiche und Gesimsleisten sind fugenfrei zu verspachteln und zu schleifen.
Die Oberflächen sind malerfertig in Qualitätsstufe Q3 herzustellen.</t>
  </si>
  <si>
    <r>
      <rPr>
        <b/>
        <sz val="10"/>
        <color rgb="FF000000"/>
        <rFont val="Calibri"/>
        <family val="2"/>
      </rPr>
      <t>Umsetzung der vierseitigen Sitzbank U2, einen Pfeiler umschließend</t>
    </r>
    <r>
      <rPr>
        <sz val="10"/>
        <color indexed="8"/>
        <rFont val="Calibri"/>
        <family val="2"/>
      </rPr>
      <t xml:space="preserve">
Möglichst zerstörungsfreie Demontage einer vorhandenen, vierseitig um einen Pfeiler geführten Sitzbank aus lackiertem Holzwerkstoff an der Stütze der 3. Pfeilerreihe rechts.
Wiederaufbau der Sitzbank an der Stütze der 1. Pfeilerreihe rechts mit gleichem Durchmesser, die Stütze erneut vierseitig umschließend.
Sämtliche Reparatur- und Ausbesserungsarbeiten infolge von Beschädigungen, die bei der Demontage oder Umsetzung der Bank entstehen, sind in den Einheitspreis einzukalkulieren.
Eventuell vorhandene Schraublöcher oder Beschädigungen an der aus MDF gefertigten Stützenummantelung sind fachgerecht zu verspachteln und zu schleifen.
Die die Bank umlaufend abschließende Sockelleiste mit einer Höhe von 5 cm ist wieder zu montieren.
Sämtliche Oberflächen der Bank sind malerfertig zu verspachteln und zu schleifen.</t>
    </r>
  </si>
  <si>
    <r>
      <t xml:space="preserve">Lage, Abmessungen und Ausführungsdetails sind folgenden Plänen zu entnehmen:
</t>
    </r>
    <r>
      <rPr>
        <i/>
        <sz val="10"/>
        <color rgb="FF000000"/>
        <rFont val="Calibri"/>
        <family val="2"/>
      </rPr>
      <t xml:space="preserve">Planungsmappe 2, Plan 2.4
</t>
    </r>
    <r>
      <rPr>
        <sz val="10"/>
        <color indexed="8"/>
        <rFont val="Calibri"/>
        <family val="2"/>
      </rPr>
      <t>Planungsmappe 1, Plan 1.2 (Grundriss)</t>
    </r>
  </si>
  <si>
    <t>Die in Position 1.1.4 aufgeführten Leichtbauwände sind nach den folgenden Vorgaben auszuführen:</t>
  </si>
  <si>
    <t>Die Beplankung ist aus 19 mm MDF, Klasse E1, herzustellen. Sämtliche Eckelemente sind auf Gehrung zu fügen. Anschlüsse an angrenzende, bestehende Wandflächen sind flächenbündig herzustellen. Hierfür erforderliche Kontur-, Anpassungs- und Gehrungsschnitte sowie notwendige Spachtelarbeiten sind in die Einheitspreise einzukalkulieren.</t>
  </si>
  <si>
    <t>Die Wandaufbauten sind mit einem Sockelbereich auszuführen, der fugenlos an die bauseits vorhandenen Sockel anschließt. Der obere Sockelbereich von 150 mm bis 300 mm üFFB ist aus 19 mm MDF, Klasse E1, auf Gehrung gefügt herzustellen. Die Höhe beträgt 150 mm, die Tiefe 29 mm. Die untere Sockelblende mit einer Höhe von ca. 150 mm ist aus schwarz durchgefärbtem MDF, nachfolgend MDF-schwarz, Materialstärke ca. 10 mm, geölt, herzustellen. Die untere Sockelblende kann reversibel mit der Unterkonstruktion verklebt werden.</t>
  </si>
  <si>
    <r>
      <rPr>
        <b/>
        <sz val="10"/>
        <color rgb="FF000000"/>
        <rFont val="Calibri"/>
        <family val="2"/>
      </rPr>
      <t>2-schenklige auskragende Leichtbauwand an Wand W15</t>
    </r>
    <r>
      <rPr>
        <sz val="10"/>
        <color rgb="FF000000"/>
        <rFont val="Calibri"/>
        <family val="2"/>
      </rPr>
      <t xml:space="preserve">
Herstellung, Lieferung und Montage einer Leichtbauwand mit Ständerkonstruktion, einseitiger Beplankung aus 19 mm MDF sowie Sockelunterbau.
Wandhöhe inklusive 30 cm hohem Sockel: 310 cm.
Seitenlänge Schenkel 1: 259 cm, Seitenlänge Schenkel 2: 436 cm.
Winkel der Schenkel zueinander: 125 Grad.
Wand- und Sockelanschlüsse an bestehende Bauteile sind bündig und fugenlos herzustellen.
Sämtliche Oberflächen sind malerfertig, fugenfrei verspachtelt und geschliffen auszuführen.</t>
    </r>
  </si>
  <si>
    <r>
      <rPr>
        <b/>
        <sz val="10"/>
        <color rgb="FF000000"/>
        <rFont val="Calibri"/>
        <family val="2"/>
      </rPr>
      <t>2-schenklige auskragende Leichtbauwand an Wand W17</t>
    </r>
    <r>
      <rPr>
        <sz val="10"/>
        <color rgb="FF000000"/>
        <rFont val="Calibri"/>
        <family val="2"/>
      </rPr>
      <t xml:space="preserve">
Herstellung, Lieferung und Montage einer Leichtbauwand mit Ständerkonstruktion, einseitiger Beplankung aus 19 mm MDF sowie Sockelunterbau.
Wandhöhe inklusive 30 cm hohem Sockel: 310 cm.
Seitenlänge Schenkel 1: 483 cm, Seitenlänge Schenkel 2: 302 cm.
Winkel der Schenkel zueinander: 90 Grad.
Wand- und Sockelanschlüsse an bestehende Bauteile sind bündig und fugenlos herzustellen.
Sämtliche Oberflächen sind malerfertig, fugenfrei verspachtelt und geschliffen auszuführen.</t>
    </r>
  </si>
  <si>
    <r>
      <t xml:space="preserve">Lage, Abmessungen und Ausführungsdetails sind folgenden Plänen zu entnehmen:
</t>
    </r>
    <r>
      <rPr>
        <i/>
        <sz val="10"/>
        <color rgb="FF000000"/>
        <rFont val="Calibri"/>
        <family val="2"/>
      </rPr>
      <t>Planungsmappe 2, Plan 2.4
Planungsmappe 1, Plan 1.2 (Grundriss)</t>
    </r>
  </si>
  <si>
    <r>
      <rPr>
        <b/>
        <sz val="10"/>
        <color rgb="FF000000"/>
        <rFont val="Calibri"/>
        <family val="2"/>
      </rPr>
      <t>Hinweise zu Bedarfsposition 1.1.5 Stundenlohnarbeiten für unvorhersehbare Zusatzleistungen</t>
    </r>
    <r>
      <rPr>
        <sz val="10"/>
        <color rgb="FF000000"/>
        <rFont val="Calibri"/>
        <family val="2"/>
      </rPr>
      <t xml:space="preserve">
Stundenlohnarbeiten dürfen ausschließlich nach vorheriger Anordnung bzw. Zustimmung der Produktions-/Bauleitung ausgeführt werden.
Die Abrechnung erfolgt auf Grundlage täglich vorzulegender und gegenzuzeichnender Stunden- und Materialnachweise.
Die Stundennachweise müssen mindestens folgende Angaben enthalten:
• Name der ausführenden Person
• Anzahl der geleisteten Stunden
• Beschreibung der ausgeführten Leistungen
• Art und Menge der verwendeten Materialien
Nicht ordnungsgemäß geführte oder nicht anerkannte Stundenlohnzettel werden nicht vergütet.
Die angebotenen Stundensätze sind vollständig zu kalkulieren und müssen sämtliche Zuschläge, Nebenkosten, Gemeinkosten, Risiko sowie Gewinn enthalten.
Aufsichtszeiten, insbesondere für BauleiterInnen sowie nicht mitarbeitende MeisterInnen, werden nicht gesondert vergütet.
Die angegebenen Stundenansätze dienen der Angebotswertung. Abgerechnet werden ausschließlich die tatsächlich angeordneten und nachgewiesenen Leistungen.</t>
    </r>
  </si>
  <si>
    <t>Hinweisposition zu Titel 1.2.1: Sternmodule</t>
  </si>
  <si>
    <t>Die unter Titel 1.2.3 aufgeführten 3 Sternmodule sind mit Ausnahme der unterschiedlichen Schenkellängen baugleich auszuführen.
Die 3 Schenkel der Sternmodule sind jeweils in einem Winkel von 120 Grad zueinander angeordnet.
Die Höhe der Module beträgt einschließlich des 30 cm hohen umlaufenden Sockelbereichs 310 cm.
Jedes Sternmodul umfasst einen bauseitigen Pfeiler einschließlich der vorhandenen Pfeilerummantelung.</t>
  </si>
  <si>
    <t>Die Module sind mit einer sichtbaren Beplankung aus 19 mm MDF, Klasse E1, auf geeigneter Unterkonstruktion herzustellen.
Die konstruktive Ausbildung der Unterkonstruktion kann durch den Auftragnehmer gewählt werden, sofern die geforderte Formstabilität und Oberflächengüte dauerhaft gewährleistet ist.
Die Unterkonstruktion ist so auszubilden, dass Verformungen, Verwindungen, das Abzeichnen von Stoßfugen sowie Rissbildungen bei der nachfolgenden malerischen Oberflächenbehandlung ausgeschlossen werden.</t>
  </si>
  <si>
    <t>Jeweils 2 der 3 Schenkelwände haben lediglich eine Bautiefe von 78 mm.
Bei einer Beplankung aus 19 mm MDF verbleibt für die Innenkonstruktion eine Bautiefe von 40 mm.
Trotz dieser geringen Bautiefe ist durch den Auftragnehmer eine ausreichend stabile und verwindungsfreie Innenkonstruktion herzustellen.</t>
  </si>
  <si>
    <t>Sämtliche sichtbaren Beplankungen, einschließlich der Beplankungen im Sockelbereich, sind an den Eckanschlüssen auf Gehrung zu fügen.
Alle Plattenstöße, Anschlüsse und Übergänge, auch im Sockelbereich, sind fugenfrei zu verspachteln und zu schleifen.
Die Oberflächen sind malerfertig in Qualitätsstufe Q3 herzustellen.</t>
  </si>
  <si>
    <t>Im Sockelbereich ist der untere 15 cm hohe Bereich mit schwarz durchgefärbtem MDF, Materialstärke 10 mm, geölt, zu verblenden.</t>
  </si>
  <si>
    <r>
      <t xml:space="preserve">Lage, Abmessungen und Ausführungsdetails sind folgenden Plänen zu entnehmen:
</t>
    </r>
    <r>
      <rPr>
        <i/>
        <sz val="10"/>
        <color rgb="FF000000"/>
        <rFont val="Calibri"/>
        <family val="2"/>
      </rPr>
      <t>Planungsmappe 2, Pläne 2.5 und 2.6
Planungsmappe 1, Plan 1.2 (Grundriss)</t>
    </r>
  </si>
  <si>
    <t>Herstellung, Lieferung und Montage gemäß obiger Hinweisposition zu Titel 1.2.1</t>
  </si>
  <si>
    <r>
      <t xml:space="preserve">Lage, Abmessungen und Ausführungsdetails sind folgendem Plan zu entnehmen:
</t>
    </r>
    <r>
      <rPr>
        <i/>
        <sz val="10"/>
        <color rgb="FF000000"/>
        <rFont val="Calibri"/>
        <family val="2"/>
      </rPr>
      <t>Planungsmappe 2, Pläne 2.5</t>
    </r>
  </si>
  <si>
    <r>
      <t xml:space="preserve">Lage, Abmessungen und Ausführungsdetails sind folgendem Plan zu entnehmen:
</t>
    </r>
    <r>
      <rPr>
        <i/>
        <sz val="10"/>
        <color rgb="FF000000"/>
        <rFont val="Calibri"/>
        <family val="2"/>
      </rPr>
      <t>Planungsmappe 2, Pläne 2.6</t>
    </r>
  </si>
  <si>
    <r>
      <t xml:space="preserve">Abmessungen und Ausführungsdetails sind folgenden Plänen zu entnehmen:
</t>
    </r>
    <r>
      <rPr>
        <i/>
        <sz val="10"/>
        <color rgb="FF000000"/>
        <rFont val="Calibri"/>
        <family val="2"/>
      </rPr>
      <t>Planungsmappe 3, Plan 3.1 und 3.2</t>
    </r>
  </si>
  <si>
    <r>
      <t xml:space="preserve">Die räumliche Verortung der nachfolgend aufgeführten Sockel und Sockelvitrinen im Ausstellungsraum ist dem Grundriss der </t>
    </r>
    <r>
      <rPr>
        <i/>
        <sz val="10"/>
        <color rgb="FF000000"/>
        <rFont val="Calibri"/>
        <family val="2"/>
      </rPr>
      <t>Planungsmappe 1, Plan 1.2</t>
    </r>
    <r>
      <rPr>
        <sz val="10"/>
        <color indexed="8"/>
        <rFont val="Calibri"/>
        <family val="2"/>
      </rPr>
      <t>, zu entnehmen.</t>
    </r>
  </si>
  <si>
    <t>Sockelvitrine S1 mit Haube an Wand W2 („Mumienporträt“) - Neubau</t>
  </si>
  <si>
    <t>Sockel S2 an Wand W1b (Mino da Fiesole, "Strozzi") - Neubau</t>
  </si>
  <si>
    <t>Sockel S6 vor W7 (Joseph Chinard "Juliette Récamier") - Neubau</t>
  </si>
  <si>
    <t xml:space="preserve">Unterbau S7 für bauseits vorhandene Vitrine an Stern 2 ("Der kleine Prinz") </t>
  </si>
  <si>
    <r>
      <rPr>
        <u/>
        <sz val="10"/>
        <color rgb="FF000000"/>
        <rFont val="Calibri"/>
        <family val="2"/>
      </rPr>
      <t xml:space="preserve">Beschwerung der Innensockel:
</t>
    </r>
    <r>
      <rPr>
        <sz val="10"/>
        <color rgb="FF000000"/>
        <rFont val="Calibri"/>
        <family val="2"/>
      </rPr>
      <t>Für alle unter Titel 1.1.2 .ff aufgeführten Sockel mit Innensockel gilt:</t>
    </r>
    <r>
      <rPr>
        <sz val="10"/>
        <color indexed="8"/>
        <rFont val="Calibri"/>
        <family val="2"/>
      </rPr>
      <t xml:space="preserve">
Der Innensockel ist standsicher zu beschweren. Die Beschwerung ist so zu dimensionieren, dass der fertig montierte Sockel einschließlich Außensockel und Ausstellungsexponat gegen Kippen, Verschieben und unbeabsichtigtes Anheben ausreichend gesichert ist. Die erforderliche Beschwerung ist durch den Auftragnehmer unter Berücksichtigung der Sockelabmessungen, der Schwerpunktlage, des Exponatgewichts sowie üblicher horizontaler Stoß- und Anprallbelastungen zu ermitteln und vor Ausführung mit der Auftraggeberseite abzustimmen.</t>
    </r>
  </si>
  <si>
    <r>
      <t xml:space="preserve">Abmessungen und Ausführungsdetails sind folgendem Plan zu entnehmen:
</t>
    </r>
    <r>
      <rPr>
        <i/>
        <sz val="10"/>
        <color rgb="FF000000"/>
        <rFont val="Calibri"/>
        <family val="2"/>
      </rPr>
      <t>Planungsmappe 3, Plan 3.3</t>
    </r>
  </si>
  <si>
    <t>Herstellung, Lieferung und Montage eines Sockels mit überstehendem Basissockel.
Sockel S2 besteht aus einer 25 cm überstehenden Sockelbasis, einem auf einer Basisplatte befestigten Innensockel sowie einem Außensockel mit aufgedoppelter Deckplatte.</t>
  </si>
  <si>
    <t>Außensockel und Sockelbasis sind an allen sichtbaren Kanten aus 19 mm MDF, Klasse E1, auf Gehrung zu fertigen.
Alle sichtbaren MDF-Oberflächen, Plattenstöße, Kanten und Anschlüsse sind fugenfrei zu verspachteln und zu schleifen. Die Oberflächen sind malerfertig in Qualitätsstufe Q3 zu übergeben.</t>
  </si>
  <si>
    <t>Die Sockelbasis ist flächenbündig und fugenlos an den Bestandssockel anzubinden.
Die untere, 15 cm hohe Sockelzone ist mit schwarz durchgefärbtem MDF, Materialstärke 10 mm, geölt, zu verblenden.
Der Innensockel ist gemäß Hinweisposition 1.2.2 ausreichend und staubfrei zu beschweren.</t>
  </si>
  <si>
    <t>Sockel S3 vor Wand W5 ("Agnolo di Domenico del Mazziere") - Neubau</t>
  </si>
  <si>
    <t>Herstellung, Lieferung und Montage eines freistehenden Sockels mit einem Aufsatz (Halterung) für ein beidansichtiges Gemälde:</t>
  </si>
  <si>
    <t>Außensockel und alle weiteren sichtbaren Komponeten sind an allen sichtbaren Kanten aus 19 mm MDF, Klasse E1, auf Gehrung zu fertigen. Ausnahme ist der Aufsatzkasten für die Bildhalterung. Diese ist aus 16 mm MDF zu fertigen.
Alle sichtbaren MDF-Oberflächen, Plattenstöße, Kanten und Anschlüsse sind fugenfrei zu verspachteln und zu schleifen. Die Oberflächen sind malerfertig in Qualitätsstufe Q3 zu übergeben.</t>
  </si>
  <si>
    <t xml:space="preserve">Für die Montage des beidansichtigen Gemäldes ist als Aufsatz des Sockels ein Metallgestell zu fertigen wie auf Plan 3.4 dargestellt. </t>
  </si>
  <si>
    <t>Sockel S3 besteht aus einem Aussensockel aus 19 mm MDF (E1) und einem ausreichend beschwerten Innensockel mit einem überstehenden Untersatz aus schwarz durchgefärbtem MDF, geölt,  10 mm, der bei übergestülptem Aussensockel eine zurückversetzte Schattenfüge bildet.
Oben ist eine abnehmbare Plinte aufgesetzt, die die Halterung für ein Metallgestell bildet, das das beidansichte Gemälde hält.</t>
  </si>
  <si>
    <r>
      <t xml:space="preserve">Abmessungen und Ausführungsdetails sind folgendem Plan zu entnehmen:
</t>
    </r>
    <r>
      <rPr>
        <i/>
        <sz val="10"/>
        <color rgb="FF000000"/>
        <rFont val="Calibri"/>
        <family val="2"/>
      </rPr>
      <t>Planungsmappe 3, Plan 3.4</t>
    </r>
  </si>
  <si>
    <t>Das Nacharbeiten sämtlicher sichtbarer Oberflächen, das Entfernen von Kleberesten einer Objektbeschilderung aus der Vorgängerausstellung sowie die malerfertige Übergabe sind in den Einheitspreis einzukalkulieren.</t>
  </si>
  <si>
    <t>Montage der Sockelvitrine einschließlich Glashaube an der ausgewiesenen Position im Ausstellungsraum.</t>
  </si>
  <si>
    <t>Der Innensockel ist gemäß Hinweisposition 1.2.2 ausreichend und staubfrei zu beschweren.</t>
  </si>
  <si>
    <t>Umbau eines vorhandenen Vitrinensockels für ein beidansichtiges Gemälde.
Zum Leistungsumfang gehören der Transport aus dem Lager der Gemäldegalerie, das Kürzen des vorhandenen Außensockels sowie das Anbringen eines überstehenden Untersatzes an den Innensockel aus 10 mm MDF, schwarz durchgefärbt und geölt.
Der Untersatz ist so auszubilden, dass er bei aufgesetztem Außensockel eine zurückspringende Schattenfuge bildet.
Der Außensockel ist um 146 mm zu kürzen.</t>
  </si>
  <si>
    <r>
      <t xml:space="preserve">Abmessungen und Ausführungsdetails sind folgendem Plan zu entnehmen:
</t>
    </r>
    <r>
      <rPr>
        <i/>
        <sz val="10"/>
        <color rgb="FF000000"/>
        <rFont val="Calibri"/>
        <family val="2"/>
      </rPr>
      <t>Planungsmappe 3, Plan 3.5.</t>
    </r>
  </si>
  <si>
    <t>Sockelvitrine S4 vor W6 (Jan van Scorel) - Umbau</t>
  </si>
  <si>
    <t>Sockel S5 vor W6 (Barbari) - Neubau</t>
  </si>
  <si>
    <t>Maße:
Außensockel: Gesamthöhe 1139 mm, Grundfläche: 770 x 500 mm
5-seitige Glashaube: Höhe 950 mm, Grundfläche 770 x 500 mm</t>
  </si>
  <si>
    <t>Maße:
Sockel Gesamthöhe ohne Plinthe: 1162 mm, Grundfläche: 600 x 400 mm
Aufsatzplinthe: 50 mm hoch, Grundfläche: 115 x 496 mm
Metallgestell Exponathalterung, Außenmaße: 651 mm Höhe x 460 mm Breite x 20 mm Tiefe</t>
  </si>
  <si>
    <t>Maße:
Basissockel 300 mm hoch, Aufsichtsmaß der Grundfläche: 1090 x 795 mm
Sockel Gesamthöhe, Ansichtsmaß: 1280 mm, Grundfläche: 590 x 400 mm</t>
  </si>
  <si>
    <t>Herstellung, Lieferung und Montage eines freistehenden Sockels mit einem Aufsatz für ein beidansichtiges Gemälde:</t>
  </si>
  <si>
    <t>Maße:
Sockel Gesamthöhe ohne Plinthe: 1100 mm, Grundfläche: 770 x 500 mm
Aufsatzplinthe: 50 mm hoch, Grundfläche: 140 x 690 mm</t>
  </si>
  <si>
    <t>Sockel S5 besteht aus einem Außensockel aus 19 mm MDF, Klasse E1, sowie einem ausreichend beschwerten Innensockel mit überstehendem Untersatz aus schwarz durchgefärbtem MDF, Materialstärke 10 mm, geölt.
Der überstehende Untersatz ist so auszubilden, dass er bei aufgesetztem Außensockel eine zurückversetzte Schattenfuge bildet.
Auf der Oberseite des Sockels ist eine abnehmbare Plinthe herzustellen, in der die Halterung für das beidansichtige Gemälde montiert wird.
Der Aufsatzkasten ist reversibel und kraftschlüssig mit dem Außensockel zu verbinden. Die Verbindung erfolgt über eine Schraubverbindung mit einem fest mit dem Außensockel verbundenen Innensockel.
In den Rahmen des Gemäldes ist eine Gewindestange eingelassen, über die das Exponat stehend montiert wird.
Die Verbindung zwischen Sockelplinthe und Gemälderahmen ist in Abmessung und Ausführung entsprechend der bereits vorhandenen Sockelkonstruktion für dieses Gemälde nachzubauen.</t>
  </si>
  <si>
    <t>Außensockel und alle weiteren sichtbaren Bauteile sind an sämtlichen sichtbaren Kanten aus 19 mm MDF, Klasse E1, auf Gehrung zu fertigen.
Ausgenommen hiervon ist der Aufsatzkasten für die Bildhalterung; dieser ist aus 16 mm MDF herzustellen.
Alle sichtbaren MDF-Oberflächen, Plattenstöße, Kanten und Anschlüsse sind fugenfrei zu verspachteln und zu schleifen.
Die Oberflächen sind malerfertig in Qualitätsstufe Q3 zu übergeben.</t>
  </si>
  <si>
    <t>Der Außensockel ist aus 19 mm MDF, Klasse E1, auf Gehrung zu fertigen.
Alle sichtbaren MDF-Oberflächen, Plattenstöße, Kanten und Anschlüsse sind fugenfrei zu verspachteln und zu schleifen. Die Oberflächen sind malerfertig in Qualitätsstufe Q3 zu übergeben.</t>
  </si>
  <si>
    <t>Maße:
Sockel Gesamthöhe : 1160 mm, Grundfläche: 445 x 400 mm</t>
  </si>
  <si>
    <t>Herstellung, Lieferung und Montage eines freistehenden Skulpturensockels</t>
  </si>
  <si>
    <t>Der Skulpturensockel S6 besteht aus einem Aussensockel aus 19 mm MDF (E1) und einem ausreichend beschwerten Innensockel mit einem überstehenden Untersatz aus schwarz durchgefärbtem MDF, geölt,  10 mm, der bei übergestülptem Aussensockel eine zurückversetzte Schattenfüge bildet.
Die obere Deckplatte des Außensockels ist zur sicheren Exponatmontage als doppellagige MDF-Konstruktion aus 2 x 19 mm MDF auszuführen.</t>
  </si>
  <si>
    <t>Herstellung, Lieferung und Montage eines Sockelunterbaus.
Transport der bauseits vorhandenen Sockelvitrine aus dem Lager der Gemäldegalerie in den Ausstellungsraum sowie Montage und sichere Fixierung der Sockelvitrine auf dem hergestellten Sockelunterbau.
Die Sockelvitrine steht an einer Wand des Sternelements 2 und ist dort mittels herzustellender und zu montierender Keilleisten sicher zu fixieren.</t>
  </si>
  <si>
    <t>Der Sockelunterbau ist aus 19 mm MDF herzustellen.
Der Sockelunterbau ist passgenau, flächen- und kantenbündig an den Untersockel des Sternelements 2 anzufügen.
An den 3 sichtbaren Außenseiten ist der Sockelunterbau mit schwarz durchgefärbtem MDF, Materialstärke 10 mm, geölt, auf Gehrung zu verkleiden.
Zur Lastverteilung ist mittig ein zusätzlicher Steg vorzusehen.</t>
  </si>
  <si>
    <t>Maße:
Untersockel: 150 mm Höhe x 512 mm Breite x 550 mm Tiefe
2 Keilleisten mit gegenläufigem Schrägschnitt 45 Grad: 100 x 390 mm, Materialstärke 29 mm</t>
  </si>
  <si>
    <r>
      <t xml:space="preserve">Abmessungen und Ausführungsdetails sind folgendem Plan zu entnehmen:
</t>
    </r>
    <r>
      <rPr>
        <i/>
        <sz val="10"/>
        <color rgb="FF000000"/>
        <rFont val="Calibri"/>
        <family val="2"/>
      </rPr>
      <t>Planungsmappe 3, Plan 3.6</t>
    </r>
  </si>
  <si>
    <r>
      <rPr>
        <b/>
        <sz val="10"/>
        <color rgb="FF000000"/>
        <rFont val="Calibri"/>
        <family val="2"/>
      </rPr>
      <t>Ausführung Wandsystem und Sockel</t>
    </r>
    <r>
      <rPr>
        <sz val="10"/>
        <color rgb="FF000000"/>
        <rFont val="Calibri"/>
        <family val="2"/>
      </rPr>
      <t xml:space="preserve">
Die Unterkonstruktion der Wände ist aus MDF (Klasse E1), 16 mm bzw. 19 mm, in einer durch den Auftragnehmer zu wählenden Leichtbauweise (z. B. Leiterrahmen) herzustellen. Die Standsicherheit ist zu gewährleisten. Eine Verankerung im Boden ist nicht zulässig.
Die Beplankung erfolgt in MDF (Klasse E1), 19 mm.
Eckausbildungen sind auf Gehrung herzustellen.
Die Oberflächen sind malerfertig in Qualitätsstufe Q3 (fugenfrei gespachtelt und geschliffen) auszuführen. Verformungen, sichtbare Stoßfugen und Rissbildungen sind zu vermeiden.</t>
    </r>
  </si>
  <si>
    <t>Die bestehende Ausstellungsarchitektur verfügt über eine umlaufende 15 cm hohe Sockelzone aus schwarz durchgefärbtem MDF. Dieses Gestaltungselement ist bei Neubauten und Ergänzungen entsprechend fortzuführen.
Die im LV verwendete Angabe „geölt“ bezeichnet eine geeignete Oberflächenbehandlung des schwarz durchgefärbten MDF, durch die eine gleichmäßig schwarze, matte Oberfläche erzielt wird.
Aus konservatorischen Gründen dürfen keine lösemittelhaltigen Präparate verwendet werden.
Die vom Auftragnehmer vorgesehene Oberflächenbehandlung ist vor Ausführung zu bemustern und mit der Auftraggeberseite abzustimmen.</t>
  </si>
  <si>
    <t>Hinweisposition zu Titel 1.2.2: Sockel "Porträts"</t>
  </si>
  <si>
    <t>Die zugeordneten Pläne enthalten die wesentlichen Angaben zu Lage, Abmessungen, Materialität, gestalterischer Ausführung sowie zu den konstruktiven Grundprinzipien der beschriebenen Bauteile.
Die Pläne dienen der verbindlichen Darstellung der geplanten Ausführung, ersetzen jedoch keine werkstattseitige Detail- und Fertigungsplanung.
Alle zur fachgerechten Herstellung, Lieferung, Montage, Stabilität und Funktion erforderlichen Nebenleistungen sind in die Einheitspreise einzukalkulieren.
Die nachfolgenden Positionen beschreiben die wesentlichen Anforderungen und besonderen Ausführungsmerkmale der jeweiligen Bauteile. Ergänzende Angaben sind den jeweils zugeordneten Plänen zu entnehmen.</t>
  </si>
  <si>
    <t>Herstellung, Lieferung und Montage einer passiv klimatisierten, schadstofffreien Sockelvitrine mit 3-seitiger Acrylhaube.</t>
  </si>
  <si>
    <t>Herstellung eines angeschrägten Basissockels aus 19 mm MDF, auf dem bauseitigen Sockel aufstehend und an der bauseitigen Wand befestigt.
Alle sichtbaren Kanten und Eckanschlüsse sind auf Gehrung zu fertigen.
Im Basissockel ist eine Revisionstür herzustellen, über die die eingebaute Edelstahlwanne für den Austausch des darin eingelegten Silikagels zugänglich ist.
Die Revisionstür ist mittels Magnetband an der Anschlagleiste zu fixieren.
Alle sichtbaren MDF-Oberflächen, Plattenstöße, Kanten und Anschlüsse sind fugenfrei zu verspachteln und zu schleifen.
Die Oberflächen sind malerfertig in Qualitätsstufe Q3 zu übergeben.</t>
  </si>
  <si>
    <t>Schadstofffreier Aufbau aus Acryl XT Material mit 15 mm Stärke:
Über dem Basissockel ist ein schadstofffreier Aufbau aus schwarzem Acryl XT, Materialstärke 15 mm, teils mehrlagig, herzustellen.
Der Aufbau besteht aus einer zweilagigen Grundplatte mit mittiger Öffnung sowie einer zweilagigen Rückwand.
Die obere Lage des Acryl XT ist gegenüber der unteren Lage um 11 mm zurückversetzt und bildet dadurch einen Falz zur Aufnahme der Acrylhaube.
An der unteren Seiten des Acryl XT Aufbaus ist gemäß Zeichnung eine zusätzliche Lage aus 20 mm breiten Acryl XT Stäben herzustellen. Diese Stäbe sind um 10 mm zurückversetzt und bilden dadurch eine Schattenfuge zwischen dem Aufbau und dem Untersockel.
Die Acryl XT Stäbe sind seitlich jeweils mit 2 Bohrungen Ø 4 mm zu versehen, um eine Schraubverbindung mit dem Untersockel sowie mit den an der bauseitigen Ausstellungswand montierten Holzleisten zu ermöglichen.
Die Oberfläche des schwarzen Acryl XT Aufbaus wird von Los 2/Maler geprimert und gestrichen. Eine polierte Oberfläche ist daher nicht erforderlich.
Die Oberflächen sind jedoch glatt, ebenmäßig und malerfertig in einer Oberflächengüte entsprechend Q3 herzustellen.</t>
  </si>
  <si>
    <t>Acrylhaube aus 10 mm GS-Material:
Die Acrylhaube ist in sogenannter Museumsqualität herzustellen und zu liefern.
Die Haube ist aus gegossenem Acrylglas, GS-Material, farblos/klar, Materialstärke 10 mm, zu fertigen.
Sämtliche Verklebungen sind mit geeignetem Spezialkleber für Acrylglas, z. B. Acrifix 190 oder gleichwertig, auszuführen.
Die Verklebungen sind von außen mit Klebeschräge herzustellen. Anschließend sind die Klebenähte fachgerecht zu fräsen, zu schleifen und hochglanzzupolieren.
Alle Acrylglasteile sind nach der Bearbeitung spannungsarm zu tempern und vor Auslieferung fachgerecht zu reinigen bzw. zu waschen.
Die Lieferung hat vollständig montage- und schadensfrei, mit geeigneter Schutzfolie verpackt, zu erfolgen.</t>
  </si>
  <si>
    <t>Präsentationspult aus Acryl XT, Materialstärke 15 mm:
Herstellung und Lieferung eines Präsentationspultes aus Acryl XT mit 45 Grad Schräge.
Das Pult ist rückseitig teilweise offen auszuführen, sodass der Luftaustausch zwischen Trockenmittel und Vitrineninnenraum gewährleistet ist.
An der unteren Vorderkante des Pultes ist eine Abrutschleiste anzukleben.</t>
  </si>
  <si>
    <t>Maße:
Basissockel MDF: B 500 x T 425 x H 870 mm.
Acryl XT Grundplatte mit Klimatisierungsfach: B 500 x T 410 x H 100 mm.
Acryl XT Rückwand: B 500 x T 30 x H 1085 mm.
Acrylhaube GS klar, 10 mm, vierseitig: B 500 x T 410 x H 1000 mm.
Präsentationspult Acryl XT mit 45 Grad Schräge: B 300 x T 350 x H 350 mm.</t>
  </si>
  <si>
    <t>Titel 1.2.3 
Neubau Vermittlungsraum: "Fotowand"/ Brunnenpodest</t>
  </si>
  <si>
    <r>
      <t xml:space="preserve">Hinweisposition zu 1.2.3 und 1.2.4: Neubauten "Fotowand" und "Sternelement mit Tischen"
</t>
    </r>
    <r>
      <rPr>
        <sz val="10"/>
        <color rgb="FF000000"/>
        <rFont val="Calibri"/>
        <family val="2"/>
      </rPr>
      <t>Das in der Wandelhalle um 20 cm erhöhte Podest, nachfolgend „Brunnenpodest“ genannt, wird in der Ausstellung als Vermittlungsraum genutzt.
Eine Übersicht über die vorgesehenen Elemente ist Planungsmappe 4 „Vermittlungsraum auf Brunnenpodest“, Plan 4.1, zu entnehmen.</t>
    </r>
  </si>
  <si>
    <t>Im Bereich des Vermittlungsraums wird ein interaktives Angebot eingerichtet, bei dem Besucherinnen und Besucher sich selbst „ins rechte Licht“ rücken können.
Hierfür ist am oberen Ende des Brunnenpodests eine Wandkonstruktion mit einer von einem Bilderrahmen eingefassten Öffnung vorgesehen, nachfolgend „Fotowand“ genannt.
Besucherinnen und Besucher können sich dort in unterschiedlichen Lichtstimmungen, z. B. Frontlicht, Seitenlicht, Unterlicht, Toplicht sowie Mischformen daraus, selbst fotografieren oder fotografieren lassen.</t>
  </si>
  <si>
    <t>Das Sternelement mit Tischen bildet einen weiteren Bereich für interaktive Vermittlungsangebote.
Unter anderem werden dort von Besucherinnen und Besuchern gestaltete Karten verwendet, die an den Wänden des Sternelements angebracht werden können.</t>
  </si>
  <si>
    <r>
      <t xml:space="preserve">Abmessungen und Ausführungsdetails sind folgendem Plan zu entnehmen:
</t>
    </r>
    <r>
      <rPr>
        <i/>
        <sz val="10"/>
        <color rgb="FF000000"/>
        <rFont val="Calibri"/>
        <family val="2"/>
      </rPr>
      <t>Planungsmappe 4, Plan 4.2</t>
    </r>
  </si>
  <si>
    <t>Sämtliche Fugen und Plattenstöße auf der Vorderseite sind fugenfrei zu verspachteln und zu schleifen.
Die Vorderseite ist malerfertig in Qualitätsstufe Q3 zu übergeben.
Die Holzkonstruktion kann am Boden des Brunnenpodests fixiert werden. Hierfür sind Gewindemuffen in die Bodenplatten des Brunnenpodests einzusetzen.
Die Wand erhält mittig einen Ausschnitt von 1075 mm Höhe x 880 mm Breite.</t>
  </si>
  <si>
    <t>Herstellung, Lieferung und Montage einer einseitig beplankten Leichtbauwand mit rückseitig offenliegender Theaterlattenkonstruktion.
Die Kippsicherung der Wand erfolgt über eine rückseitige Holzkonstruktion mit Anbindung an eine dahinterliegende Leichtbauwand. Diese ist durch die Umbauung der bauseitigen Pfeiler ausreichend gegen Kippen gesichert.
Die rückseitig offenliegende Holzkonstruktion ist aus geraden, gehobelten Theaterlatten 60 x 28 mm herzustellen.
Die Theaterlattenkonstruktion ist geschlitzt und gezapft auszuführen.
Die einseitige Beplankung ist aus 16 mm MDF, Klasse E1, herzustellen.
Die Beplankung ist seitlich links und rechts auf Gehrung zu schneiden und um die Theaterlattenkonstruktion herumzuführen.</t>
  </si>
  <si>
    <t>Hinter der mittleren Öffnung der „Fotowand“ ist ein abnehmbarer Trittkasten als Erhöhung für Kinder herzustellen.
Der Trittkasten ist aus 19 mm schwarz durchgefärbtem MDF, geölt, an allen sichtbaren Kanten auf Gehrung zu fertigen.
Mittig ist ein Griffloch herzustellen.
An der Vorderseite ist eine Aussparung im Höhenmaß der rückseitigen Lattenkonstruktion vorzusehen, sodass der Trittkasten möglichst nah an die Wand herangeschoben werden kann.</t>
  </si>
  <si>
    <t xml:space="preserve">Maße:
Leichtbauwand: B 3840 x H 2800 x T 76 mm, entspricht 10,75 m²
Mittiger Ausschnitt: H 1075 x B 880 mm
2x Leiterrahmen Theaterlatten geschlitzt und gezapft zum Abfangen der Wand: L 1500 x H 713 mm
2x Theaterlatten zum Abfangen der Wand: L 1500 mm  
1 Trittkasten mit Griffloch uns Aussparung vorne unten:  B 500 x T 250 x H 200 mm </t>
  </si>
  <si>
    <t xml:space="preserve">Vorhänge "Fotowand" </t>
  </si>
  <si>
    <t>Abspannung Plafond "Fotowand"</t>
  </si>
  <si>
    <t>Stück</t>
  </si>
  <si>
    <r>
      <t xml:space="preserve">Abmessungen und Ausführungsdetails sind folgendem Plan zu entnehmen: 
</t>
    </r>
    <r>
      <rPr>
        <i/>
        <sz val="10"/>
        <color rgb="FF000000"/>
        <rFont val="Calibri"/>
        <family val="2"/>
      </rPr>
      <t>Planungsmappe 4, Plan 4.2</t>
    </r>
  </si>
  <si>
    <t>Konfektionsmaß je Vorhang, bestehend aus 2 Vorhangteilen links und rechts:
B 1490 x H 2760 mm</t>
  </si>
  <si>
    <t>Material:
Bühnenmolton, permanent schwer entflammbar
Baustoffklasse DIN 4102 B1, M1, NFPA 701, EN 13501-1 B-s1, d0
Gewicht: 300 g/m²
Farbe: Graphitgrau</t>
  </si>
  <si>
    <t>Material:
Dekomolton, permanent schwer entflammbar
Baustoffklasse DIN 4102 B1, M1, NFPA 701, EN 13501-1 B-s1, d0
Gewicht: 165 g/m²
Farbe: schwarz</t>
  </si>
  <si>
    <t>Herstellung, Lieferung und Montage einer Plafondabspannung.
Die Plafondabspannung ist oberhalb der rückseitigen Abfangkonstruktion zwischen Fotowand und Bestandswand herzustellen.</t>
  </si>
  <si>
    <t>In den Einheitspreis einzukalkulieren ist das Anbringen einer zusätzlichen Befestigungslatte an der rückwärtigen Bestandswand zur Befestigung der Plafondabspannung mittels Klammerung.</t>
  </si>
  <si>
    <t>Maße:
Plafondabspannung: L 3780 x B 1560 mm
Latte an Bestandswand: L 3780 x H 60 x T 28 mm</t>
  </si>
  <si>
    <r>
      <t xml:space="preserve">Abmessungen und Ausführungsdetails sind folgendem Plan zu entnehmen:
</t>
    </r>
    <r>
      <rPr>
        <i/>
        <sz val="10"/>
        <color rgb="FF000000"/>
        <rFont val="Calibri"/>
        <family val="2"/>
      </rPr>
      <t>Planungsmappe 4, Plan 4.3</t>
    </r>
    <r>
      <rPr>
        <sz val="10"/>
        <color indexed="8"/>
        <rFont val="Calibri"/>
        <family val="2"/>
      </rPr>
      <t xml:space="preserve">
Ein beispielhafter Produktverweis zu einem den Anforderungen entsprechenden Material ist im Plan angegeben.</t>
    </r>
  </si>
  <si>
    <r>
      <t xml:space="preserve">Abmessungen und Ausführungsdetails sind folgendem Plan zu entnehmen:
</t>
    </r>
    <r>
      <rPr>
        <i/>
        <sz val="10"/>
        <color rgb="FF000000"/>
        <rFont val="Calibri"/>
        <family val="2"/>
      </rPr>
      <t xml:space="preserve">Planungsmappe 4, Plan 4.3
</t>
    </r>
    <r>
      <rPr>
        <sz val="10"/>
        <color indexed="8"/>
        <rFont val="Calibri"/>
        <family val="2"/>
      </rPr>
      <t>Ein beispielhafter Produktverweis zu einem den Anforderungen entsprechenden Material ist im Plan angegeben.</t>
    </r>
  </si>
  <si>
    <t>Herstellung bzw. Beschaffung, Lieferung und Montage von 3 Bilderrahmen für die Fotowand.
Die beiden seitlichen Bilderrahmen dienen der Aufnahme der unter Titel 1.2.3.5 zu liefernden Reproduktionen und haben eine Rahmenbreite von 8 cm.
Vor der mittleren Öffnung ist ein Bilderrahmen mit einer Rahmenbreite von 12 cm zu montieren.</t>
  </si>
  <si>
    <t>Folgende Rahmen sind zu entsprechend der beschriebenen Vorgaben in Plan 4.3 zu liefern und  zu montieren:</t>
  </si>
  <si>
    <t>Linker Goldleistengemälderahmen 
Rahmenleiste Breite 80 mm
Rahmenmaß aussen: H 1121 x B 845 mm
Referenzrahmen: Firma Staudenleisten / Modell: ACA 200-0177-0</t>
  </si>
  <si>
    <t>Rechter Goldleistengemälderahmen 
Rahmenleiste Breite 80 mm
Rahmenmaß aussen: H 1112 x B 944 mm
(wie der linke Rahmen, aber mit anderen Maßen)
Referenzrahmen: Firma Staudenleisten / Modell: ACA 200-0177-0</t>
  </si>
  <si>
    <t>Mittlerer Goldleistengemälderahmen 
Rahmenleiste Breite 120 mm
Rahmenmaß aussen: H 1235 x B 1041 mm
Referenzrahmen: Firma Staudenleisten/ Modell: ALB 700-1603-13/ altgold - oro classico</t>
  </si>
  <si>
    <t>Wichtiger Hinweis zu den Maßen:
Die Rahmengrößen sind passgenau auf die unter Titel 1.2.3.5 „Digitaldrucke auf Leinwand“ aufgeführten Digitaldrucke abzustimmen.
Die Digitaldrucke werden auf Keilrahmen aufgezogen; entsprechend sind Keilrahmen und Bilderrahmen maßlich aufeinander abzustimmen.
Die endgültigen Rahmenmaße sind anhand der Druck- und Keilrahmenmaße festzulegen und vor Ausführung zu prüfen.</t>
  </si>
  <si>
    <r>
      <t xml:space="preserve">Abmessungen, Ausführungsdetails und Referenzangaben zur Ausführung sind folgendem Plan zu entnehmen:
</t>
    </r>
    <r>
      <rPr>
        <i/>
        <sz val="10"/>
        <color rgb="FF000000"/>
        <rFont val="Calibri"/>
        <family val="2"/>
      </rPr>
      <t>Planungsmappe 4, Plan 4.3</t>
    </r>
  </si>
  <si>
    <t>Herstellung bzw. Beschaffung, Lieferung und Montage von 2 Digitaldrucken auf Leinwand, jeweils aufgezogen auf Keilrahmen.</t>
  </si>
  <si>
    <t>Die Keilrahmenmaße sind passgenau auf die unter Titel 1.2.3.4 „Bilderrahmen“ aufgeführten Galerierahmen abzustimmen.
Die endgültigen Maße sind anhand der Falzmaße der Bilderrahmen festzulegen und vor Ausführung zu prüfen.
Dies gilt auch für die Tiefe der Keilrahmen; diese ist auf die jeweilige Rahmenfalztiefe abzustimmen.</t>
  </si>
  <si>
    <r>
      <rPr>
        <u/>
        <sz val="10"/>
        <color rgb="FF000000"/>
        <rFont val="Calibri"/>
        <family val="2"/>
      </rPr>
      <t>Qualität des Drucks:</t>
    </r>
    <r>
      <rPr>
        <sz val="10"/>
        <color indexed="8"/>
        <rFont val="Calibri"/>
        <family val="2"/>
      </rPr>
      <t xml:space="preserve">
Hochwertiger Fine-Art-Pigmentdruck auf Leinwand, ausgeführt mit lichtechten Pigmenttinten auf alterungsbeständiger, leicht strukturierter Künstlerleinwand mit mindestens 340 g/m², seidenmatter oder matter Oberfläche.
Die digitalen Druckdaten werden museumseits gestellt.
Die Ausführungsqualität ist vor Herstellung mit der Auftraggeberseite abzustimmen.</t>
    </r>
  </si>
  <si>
    <r>
      <rPr>
        <u/>
        <sz val="10"/>
        <color rgb="FF000000"/>
        <rFont val="Calibri"/>
        <family val="2"/>
      </rPr>
      <t>Maße:</t>
    </r>
    <r>
      <rPr>
        <sz val="10"/>
        <color indexed="8"/>
        <rFont val="Calibri"/>
        <family val="2"/>
      </rPr>
      <t xml:space="preserve">
Digitaldruck auf Keilrahmen für linken Rahmen: H 977 x B 718 mm
Digitaldruck auf Keilrahmen für rechten Rahmen: H 970 x B 800 mm</t>
    </r>
  </si>
  <si>
    <t>Maße:
Spiegel: H 890 x B 420 mm / 2 Stück
Geringfügige Maßabweichungen sind zulässig. Die maximale Breite von 470 mm und die maximale Höhe von 1000 mm dürfen nicht überschritten werden.</t>
  </si>
  <si>
    <t>Lieferung und Montage von 2 Wandspiegeln zur Montage an den bauseitigen Pfeilern der Pfeilerreihe 6 links und rechts.
Die Wandspiegel sind wahlweise aus Verbundsicherheitsglas, VSG, oder als hochwertige Aluminiumspiegel zu liefern.
Bei Ausführung als Aluminiumspiegel muss die optische Qualität einem Glasspiegel gleichwertig entsprechen.
Die Wandspiegel sind mit schmalem, profiliertem Goldrahmen zu liefern. Ausführung und gestalterische Anmutung des Rahmens gemäß Referenzfoto in Planungsmappe 4, Plan 4.1.</t>
  </si>
  <si>
    <t xml:space="preserve">Titel 1.2.4 
Neubauten Vermittlungsraum: Sternelement mit Tischen und Hocker </t>
  </si>
  <si>
    <t>Summe Titel 1.2.4: Neubauten Vermittlungsraum: Sternelement mit Tischen u. Hocker, netto</t>
  </si>
  <si>
    <t>https://www.xbrick.eu/produkt/xbrick-schwarz</t>
  </si>
  <si>
    <t>Xbrick Hocker schwarz, 6 Stück</t>
  </si>
  <si>
    <t>Lieferung von 6 Hockern des Typs Xbrick schwarz, Hersteller und Entwickler: wd3 GmbH.
Die Hocker dieses Systems werden bereits im Museum eingesetzt und sollen für die Vermittlungsprogramme entsprechend ergänzt werden.
Aufgrund des bereits vorhandenen Systems sowie der besonderen Kombination aus sehr geringem Gewicht, hoher Stabilität und Eignung für die museumspädagogische Nutzung ist der genannte Hockertyp beizubehalten.</t>
  </si>
  <si>
    <t>Ausführung:
Xbrick schwarz
Größe: 50 x 33,3 x 25 cm
Gewicht: 1,4 kg
Material: schadstofffreies, sortenreines EPP, 100 Prozent recycelbar
Tragkraft: 200 kg</t>
  </si>
  <si>
    <t>Produktverweis:</t>
  </si>
  <si>
    <r>
      <t xml:space="preserve">Details und Foto sind folgendem Plan zu entnehmen:
</t>
    </r>
    <r>
      <rPr>
        <i/>
        <sz val="10"/>
        <color rgb="FF000000"/>
        <rFont val="Calibri"/>
        <family val="2"/>
      </rPr>
      <t>Planungsmappe 4, Plan 4.1</t>
    </r>
  </si>
  <si>
    <r>
      <t xml:space="preserve">Abmessungen und Ausführungsdetails sind folgendem Plan zu entnehmen:
</t>
    </r>
    <r>
      <rPr>
        <i/>
        <sz val="10"/>
        <color rgb="FF000000"/>
        <rFont val="Calibri"/>
        <family val="2"/>
      </rPr>
      <t>Planungsmappe 4, Plan 4.1</t>
    </r>
  </si>
  <si>
    <t>1.2.5.1</t>
  </si>
  <si>
    <t>Die Anbindung der Tische an das Sternelement kann über verdeckte Winkeleisen unter den Tischen erfolgen.</t>
  </si>
  <si>
    <t>Herstellung, Lieferung und Montage eines Sternelements mit 3 angebauten Tischelementen.
Für die Ausführungsqualität gelten sinngemäß die Vorgaben und Hinweise zu den 3 großen Sternmodulen unter Titel 1.2.1.</t>
  </si>
  <si>
    <t>Der Wandaufbau besteht aus 3 Wandschenkeln mit einer Gesamthöhe von 2100 mm, die jeweils in einem Winkel von 120 Grad zueinander angeordnet sind.
Die Länge der 3 Wandschenkel beträgt jeweils 1800 mm.
Die Wandstärke beträgt 100 mm.
Trotz der geringen Bautiefe ist durch den Auftragnehmer eine ausreichend stabile und verwindungsfreie Innenkonstruktion herzustellen.</t>
  </si>
  <si>
    <t>Alle Wände und Tischstützen sind im unteren Bereich mit einer zurückversetzten Schattenfuge auszubilden.
Die Schattenfuge wird durch 10 mm starkes, schwarz durchgefärbtes MDF, geölt, hergestellt, das gegenüber der Vorderkante um 10 mm zurückspringt.</t>
  </si>
  <si>
    <t>Die 3 Tischplatten sind aus 22 mm MDF herzustellen.
Zur Vermeidung von Durchbiegungen sind die Tischplatten jeweils mit einem Unterzug auszubilden.
Die Anbindung der Tische an das Sternelement kann über verdeckte Winkeleisen unterhalb der Tischplatten erfolgen.</t>
  </si>
  <si>
    <t>Sämtliche sichtbaren und zugänglichen Kanten, insbesondere an Tischplatten, vertikalen Wandkanten und Tischstützen, sind mit einer Rundung R 3 mm auszuführen.
Scharfkantige Ausbildungen sind auszuschließen.</t>
  </si>
  <si>
    <t>Die 3 Tischstützen dienen zugleich als Aufbewahrungsfächer für Stifte und Postkarten im Format DIN A6.
In die äußeren Fächer ist jeweils eine herausnehmbare Bodenerhöhung einzubauen, sodass dort bei Bedarf auch kürzere Stifte aufbewahrt werden können.</t>
  </si>
  <si>
    <t>Lage, Abmessungen und Ausführungsdetails sind folgendem Plan zu entnehmen:
Planungsmappe 4, Plan 2.4</t>
  </si>
  <si>
    <t>Vor Herstellung sind die Maße an den bauseits vorhandenen Wandvitrinen zu prüfen und die endgültigen Baumaße festzulegen.
Die MDF-Streifen der Keilleistenaufhängung sind mit einem umlaufenden Abstand von 80 mm zur Außenkante der jeweiligen Wandvitrine auszuführen.</t>
  </si>
  <si>
    <t>Die finale Montage der mit Exponaten bestückten Wandvitrinen erfolgt durch das Art-Handling-Team.
Bestandteil der Leistung ist jedoch die Probehängung der 3 leeren Wandvitrinen zur Prüfung der Passgenauigkeit, Lage und Funktion der Keilleistenaufhängungen.</t>
  </si>
  <si>
    <t>Herstellung, Lieferung und Montage von Keilleistenaufhängungen für 3 bauseits vorhandene Wandvitrinen unterschiedlicher Größe.
Die Keilleistenaufhängung besteht je Wandvitrine aus 2 Plattenpaaren aus 16 mm MDF, Klasse E1, mit jeweils gegenläufigem Schrägschnitt.
Die jeweils oberen MDF-Streifen sind rückseitig an der Wandvitrine zu montieren, die jeweils unteren MDF-Streifen an der bauseitigen Leichtbauwand.
Bei der rückseitigen Verschraubung der Keilleisten an den Wandvitrinen ist zwingend auf eine geeignete Schraubenlänge zu achten. Die Rückseiten der Wandvitrinen bestehen aus 16 mm MDF und sind innenliegend mit emissionsfreien Mineralstoffplatten, 3 mm Variocor, belegt. Die Verschraubung ist so auszuführen, dass der innenliegende Mineralstoffbelag nicht beschädigt wird.</t>
  </si>
  <si>
    <t>Maße:
Angegeben ist jeweils das Maß der MDF-Streifen aus 16 mm MDF, Klasse E1, mit gegenläufigem Schrägschnitt 45 Grad:
Aufhängung für Wandvitrine 1: B 1371 x H 120 mm / 4 Streifen
Aufhängung für Wandvitrine 2: B 810 x H 120 mm / 4 Streifen
Aufhängung für Wandvitrine 3: B 359 x H 100 mm / 4 Streifen</t>
  </si>
  <si>
    <t>Abmessungen und Ausführungsdetails sind folgendem Plan zu entnehmen:
Planungsmappe 2, Plan 2.7
Lage und Montagemaße im Ausstellungsraum sind folgenden Plänen zu entnehmen:
Planungsmappe 6 Wandabwicklungen, Pläne 6.1, 6.2 und 6.5</t>
  </si>
  <si>
    <t>Geländerergänzung am Brunnenpodest</t>
  </si>
  <si>
    <t>Herstellung, Lieferung und Montage einer Geländerergänzung für ein bauseits vorhandenes Geländerelement.
Das neu herzustellende Geländerelement ist in Material, Querschnitten, Oberflächenbeschaffenheit und Ausführungsqualität entsprechend dem vorhandenen Geländerelement auszuführen.
Die erforderlichen Maße und Anschlussdetails sind vor Herstellung am Bau zu prüfen und aufzunehmen.</t>
  </si>
  <si>
    <t>Material:
Edelstahl-Quadratrohr, Querschnitt 40 x 10 mm
Eckverbindungen auf Gehrung geschnitten und verschweißt
Oberfläche entsprechend dem vorhandenen Geländerelement, siehe Referenzfoto in Plan 2.7
Montage mittels Schraubverbindungen am Bestandsgeländer sowie an der bauseitigen Pfeilerummantelung</t>
  </si>
  <si>
    <t>Maße:
Außenmaß Geländerergänzung: B 1195 x H 460 mm
Passgenaue Maße sind vor Herstellung am Bau aufzunehmen</t>
  </si>
  <si>
    <t>Ausführungsdetails sind folgendem Plan zu entnehmen:
Planungsmappe 1, Plan 2.7</t>
  </si>
  <si>
    <t xml:space="preserve"> Summe Haupttitel 1.2. netto
"Porträts": Ausstellungsaufbau/ Neubauten
Für diesen Haupttitel ist eine gesonderte Rechnung zu stellen.</t>
  </si>
  <si>
    <t xml:space="preserve"> Summe Haupttitel 1.1. netto 
"Gallery Looks": Teilabbau / Wiederherstellung Wandelhalle
Für diesen Haupttitel ist eine gesonderte Rechnung zu stellen.</t>
  </si>
  <si>
    <t>Stundenlohnarbeiten für unvorhersehbare Zusatzleistungen während der Exponatmontage, Bedarfsposition</t>
  </si>
  <si>
    <t>Für die Bedarfsposition 1.2.5.3 gelten die Hinweise zu Bedarfsposition 1.1.5 „Stundenlohnarbeiten für unvorhersehbare Zusatzleistungen“ entsprechend.</t>
  </si>
  <si>
    <t>Die Bedarfsstunden sind insbesondere für unvorhersehbare Supportleistungen während der Exponatmontage vorgesehen.
Die genauen Termine und Zeiträume für einen möglichen Abruf dieser Leistungen stehen derzeit noch nicht abschließend fest.
Die Leistungen können im Zeitraum vom 21.09. bis 14.10.2026 nach vorheriger Anordnung stundenweise abgerufen werden.
Die Abrechnung erfolgt ausschließlich nach tatsächlich angeordnetem und nachgewiesenem Aufwand.</t>
  </si>
  <si>
    <t>I.</t>
  </si>
  <si>
    <t>II.</t>
  </si>
  <si>
    <t>Bieter / Firma:</t>
  </si>
  <si>
    <t>Aufgliederung der Gesamtsumme netto nach Kostenbereich:</t>
  </si>
  <si>
    <t>Mit den Einheitspreisen sind alle zur vollständigen Leistungserbringung erforderlichen Leistungen abgegolten.
Der Auftraggeber behält sich vor, den Leistungsumfang ganz oder teilweise zu ändern oder Teilleistungen getrennt zu vergeben.</t>
  </si>
  <si>
    <r>
      <rPr>
        <b/>
        <sz val="10"/>
        <color rgb="FF000000"/>
        <rFont val="Calibri"/>
        <family val="2"/>
      </rPr>
      <t>Planungsunterlagen</t>
    </r>
    <r>
      <rPr>
        <sz val="10"/>
        <color indexed="8"/>
        <rFont val="Calibri"/>
        <family val="2"/>
      </rPr>
      <t xml:space="preserve">
Die im Planindex aufgeführten Pläne sowie die darin enthaltenen Angaben sind Bestandteil der Leistungsbeschreibung.
Sämtliche Maße sind durch den Auftragnehmer vor Ort zu prüfen.</t>
    </r>
  </si>
  <si>
    <t>a)</t>
  </si>
  <si>
    <t>b)</t>
  </si>
  <si>
    <t>c)</t>
  </si>
  <si>
    <t>d)</t>
  </si>
  <si>
    <t>e)</t>
  </si>
  <si>
    <t>f)</t>
  </si>
  <si>
    <t>g)</t>
  </si>
  <si>
    <t>h)</t>
  </si>
  <si>
    <t>i)</t>
  </si>
  <si>
    <t>j)</t>
  </si>
  <si>
    <t>k)</t>
  </si>
  <si>
    <t>l)</t>
  </si>
  <si>
    <t>Titel 1.2.5.1 Keilleistenaufhängung / Titel 1.2.5.2 Geländerergänzung</t>
  </si>
  <si>
    <t>Titel 1.1.1.ff Demontagen und Modifikationen Bestand</t>
  </si>
  <si>
    <t xml:space="preserve">Titel 1.1.1.2 Umbau und Ergänzung des Lichtträgersystems im Bereich der abzubauenden Wände D1a und D1b </t>
  </si>
  <si>
    <t>Titel 1.1.3.1 Demontage und Wiederaufbau Wandkörper U1</t>
  </si>
  <si>
    <t>Titel 1.2.3 Übersicht Vermittlungsraum Titel 1.2.3.6 Wandspiegel Titel 1.2.3.2 Xbrick Hocker</t>
  </si>
  <si>
    <t>Titel 1.2.3 : Vermittlungsraum "Fotowand" Titel 1.2.3.5 : Digitaldrucke</t>
  </si>
  <si>
    <t>Titel 1.2.3.2 Vorhänge, Titel 1.2.3.3 Plafondabspannung, Titel 1.2.3.4 Bilderrahmen</t>
  </si>
  <si>
    <t>Titel 1.2.4.1 : Vermittlungsraum, Sternelement mit Tischen</t>
  </si>
  <si>
    <t xml:space="preserve">Bohrungen zur Befestigung der Acrylhaube:
An der Acrylhaube sind 8 Bohrungen Ø 4 mm mit polierter Schraubversenkung herzustellen.
Passend hierzu sind in der Acryl XT Grundplatte bzw. Rückwand metrische Gewinde vorzusehen.
Zur Befestigung sind metrische Zweiloch-Senkkopfschrauben aus Edelstahl A2, rostfrei, als Sicherheitsschrauben zu verwenden.
Die Schraubenköpfe müssen bündig mit der Oberfläche abschließen und dürfen keinesfalls überstehen.
Dies gilt entsprechend auch für die erforderlichen Bohrungen und Verschraubungen im Acryl XT Unterbau.
</t>
  </si>
  <si>
    <t xml:space="preserve">Montage Edelstahlwanne:
Unter der Acryl XT Grundplatte ist eine Edelstahlwanne mit breitem Rand luftdicht zu montieren.
Die Befestigung erfolgt über unter der Wanne verlaufende Flacheisen, die mittels eingelassener Gewindestangen und Flügelmuttern gegen die obere Grundplatte gepresst werden.
Die Verbindung ist so auszuführen, dass die Edelstahlwanne luftdicht an die Acryl XT Grundplatte anschließt und für Wartung bzw. Austausch des Silikagels lösbar bleibt.
Bei der Auswahl der Gummidichtung ist auf Schadstofffreiheit und konservatorische Eignung zu achten.
Auf Plan 3.1 werden nähere Angaben zur Edelstahlwanne gemacht und auch ein Beispiel über den Bezug dieser Wannen.
</t>
  </si>
  <si>
    <t>Stand: 22.05.2026</t>
  </si>
  <si>
    <t>Grundriss Lichtstruktur / Elektroinstallationen (Los 3)</t>
  </si>
  <si>
    <t>Das überschüssige Material der um ca. 50 cm gekürzten Wand ist fachgerecht zu entsorgen.
Menge: ca. 7,50 m² Wandfläche. Die Unterkonstruktion ist hierbei nicht eingerechnet.</t>
  </si>
  <si>
    <t>Maße der fertig umgebauten zweischaligen Wand einschließlich Sockelbereich, Gesimsleiste und einseitiger Stirnwand, den bauseitigen Pfeiler umfassend:
L 6,69 x H 4,55 x T 0,70 m</t>
  </si>
  <si>
    <t>Herstellung, Lieferung und Montage von 2 Vorhängen, jeweils bestehend aus 2 vertikal geteilten Vorhangteilen.
An den außenliegenden Leiterrahmen, welche die Anbindung an die hinter der Fotowand liegende Bestandswand herstellen, ist jeweils ein Vorhang zu montieren.
Die Vorhänge sind mit Faltenzugabe Faktor ca. 2 zu konfektionieren und jeweils mittig vertikal zu teilen.
Die Vorhänge sind allseitig zu säumen.</t>
  </si>
  <si>
    <t>Art und Beschaffenheit der Rahmen:
Bei den 3 zu liefernden Rahmen handelt es sich um Goldleistengemälderahmen mit klassischer Profilierung.
Die Rahmenleisten sind in Profilierung, Maßstäblichkeit, Oberflächenwirkung und gestalterischer Anmutung entsprechend dem in den Planungsunterlagen benannten Referenzrahmen auszuführen.
Der entsprechende Produktverweise sind in Planungsmappe 4, Plan 4.3, angegeben.
Gleichwertige Rahmenprofile können angeboten werden, sofern sie der dort dargestellten Profilierung, Materialwirkung und gestalterischen Qualität entsprechen.</t>
  </si>
  <si>
    <t>2 Fine-Art-Pigmentdrucke auf Leinwand, auf Keilrahmen gespannt, für Bilderrahmen der Fotowand / 2 Stück</t>
  </si>
  <si>
    <t>Bilderrahmen "Fotowand" / 3 Stück</t>
  </si>
  <si>
    <t>Wandspiegel an Pfeilerreihe 6 links und rechts / 2 Stück</t>
  </si>
  <si>
    <t>Keilleistenaufhängung für bauseits vorhandene Wandvitrinen / 3 Stück</t>
  </si>
  <si>
    <t>3 der 6 Wandflächen dienen zum Aufhängen von Postkarten an kleinen Haken.
Insgesamt sind an 3 Wandflächen 273 Haken einzuschrauben, entsprechend 91 Haken je Wandfläche.
Die Haken stehen 8 mm aus der Wand vor und haben eine Höhe von 4 mm.
Die vorgesehenen Haken sind vor Ausführung zur Bemusterung vorzulegen.
Die Haken dürfen keine scharfkantigen Oberflächen oder Kanten aufweisen.
Die Haken werden sind erst nach Fertigstellung der Malerarbeiten zu montieren.</t>
  </si>
  <si>
    <t>Zwischen dem bauseits vorhandenen Lichtträger LTB 2 und LT 2 ist mittels bauseits geliefertem Verbindungsknoten eine Verbindung herzustellen. Hierfür sind an den Lichtträgern LTB 2 und LT 2 jeweils 2 M8-Gewinde herzustellen.
Am Auflagepunkt von LT 2 an Wand W1b ist eine vertikale Lastabtragskonstruktion herzustellen.
Die auf Wand W1b aufgesetzte Gesimsleiste ist am Auflagepunkt von LT 2 entsprechend auszuklinken.
Der Lichtträger LT 2 ist an diesem Auflagepunkt mit einem geeigneten, durch den Auftragnehmer zu liefernden Flacheisen gegen Abrutschen zu sichern.
Hinweis zur Ausrichtung: LT 2 ist in geradliniger Fortführung des bauseits vorhandenen Lichtträgers LTB 2 auszurichten und zu montieren.</t>
  </si>
  <si>
    <r>
      <rPr>
        <u/>
        <sz val="10"/>
        <color rgb="FF000000"/>
        <rFont val="Calibri"/>
        <family val="2"/>
      </rPr>
      <t>Montage Lichtträgerprofil LT 2, 140 x 50 mm, Länge ca. 739 cm</t>
    </r>
    <r>
      <rPr>
        <sz val="10"/>
        <color indexed="8"/>
        <rFont val="Calibri"/>
        <family val="2"/>
      </rPr>
      <t xml:space="preserve">
Die Montage umfasst den Transport der bauseits gestellten Profile aus dem Lager der Gemäldegalerie sowie gegebenenfalls das erforderliche Ablängen der Profile.
Aus 2 Profilen ist mittels bauseits gestelltem Verbindungsknoten ein Lichtträger mit einer Gesamtlänge von ca. 739 cm herzustellen.
Zur Montage der Verbindungsknoten sind an den Stirnseiten der abgelängten Profile jeweils 2 M8-Gewinde herzustellen.
LTB 2 ist kraftschlüssig an der Doppeltraverse T1 abzuhängen bzw. zu befestigen. Die Verbindung erfolgt mittels 2 Schraubverbindungen M8, jeweils 1 Schraubverbindung pro Traverse.</t>
    </r>
  </si>
  <si>
    <t>Das Profil ist an dieser Stelle zusätzlich mit einem geeigneten, durch den Auftragnehmer zu liefernden Winkel gegen Abrutschen zu sichern.
Am Auflagepunkt von LT 1 an Wand W1b ist eine vertikale Lastabtragskonstruktion herzustellen bzw. es ist zu prüfen, ob die in einer Vorgängerausstellung eingebaute vertikale Verstärkung ausreichend ihre Funktion erfüllt.
Die auf Wand W1b aufgesetzte Gesimsleiste ist am Auflagepunkt von LT 1 entsprechend auszuklinken.
Der Lichtträger LT 1 ist an diesem Auflagepunkt mit einem geeigneten, durch den Auftragnehmer zu liefernden Flacheisen gegen Abrutschen zu sichern.</t>
  </si>
  <si>
    <r>
      <rPr>
        <u/>
        <sz val="10"/>
        <color rgb="FF000000"/>
        <rFont val="Calibri"/>
        <family val="2"/>
      </rPr>
      <t>Montage Lichtträgerprofil LT 1, 140 x 50 mm, Länge ca. 742 cm</t>
    </r>
    <r>
      <rPr>
        <sz val="10"/>
        <color rgb="FF000000"/>
        <rFont val="Calibri"/>
        <family val="2"/>
      </rPr>
      <t xml:space="preserve">
Die Montage umfasst den Transport der bauseits gestellten Profile aus dem Lager der Gemäldegalerie sowie gegebenenfalls das erforderliche Ablängen der Profile.
Aus 2 Profilen ist mittels bauseits gestelltem Verbindungsknoten ein Lichtträger mit einer Gesamtlänge von ca. 742 cm herzustellen.
Zur Montage der Verbindungsknoten sind an den Stirnseiten der abgelängten Profile jeweils 2 M8-Gewinde herzustellen.
Des Weiteren ist mittels bauseits gelieferter Einhängeeisen eine Verbindung zwischen dem bauseits vorhandenen Lichtträger LTB 1 und LT 1 herzustellen. Hierfür sind am Lichtträger LTB 1 ebenfalls 2 M8-Gewinde herzustellen.
An der Pfeilerummantelung ist eine sichere, kraftschlüssige Anbindung herzustellen. Hierzu ist in der Pfeilerummantelung ein passgenauer Ausschnitt von 50 x 140 mm herzustellen, sodass das Profil in die Pfeilerummantelung eingeführt werden kann.</t>
    </r>
  </si>
  <si>
    <t>ÜBERSICHT</t>
  </si>
  <si>
    <t>Summen netto Einzeltitel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</si>
</sst>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0.00\ &quot;€&quot;;\-#,##0.00\ &quot;€&quot;"/>
    <numFmt numFmtId="43" formatCode="_-* #,##0.00_-;\-* #,##0.00_-;_-* &quot;-&quot;??_-;_-@_-"/>
    <numFmt numFmtId="164" formatCode="#,###.##&quot;.&quot;"/>
    <numFmt numFmtId="165" formatCode="#,###&quot; Stck.&quot;"/>
    <numFmt numFmtId="166" formatCode="_-* #,##0.00\ [$€-407]_-;\-* #,##0.00\ [$€-407]_-;_-* &quot;-&quot;??\ [$€-407]_-;_-@_-"/>
    <numFmt numFmtId="167" formatCode="#,##0.00\ &quot;€&quot;;\-#,##0.00\ &quot;€&quot;;;"/>
    <numFmt numFmtId="168" formatCode="#,##0.00\ &quot;€&quot;"/>
  </numFmts>
  <fonts count="39">
    <font>
      <sz val="10"/>
      <color indexed="8"/>
      <name val="Calibri"/>
    </font>
    <font>
      <sz val="10"/>
      <color theme="1"/>
      <name val="Calibri"/>
      <family val="2"/>
    </font>
    <font>
      <sz val="10"/>
      <color theme="1"/>
      <name val="Calibri"/>
      <family val="2"/>
    </font>
    <font>
      <sz val="10"/>
      <color theme="1"/>
      <name val="Calibri"/>
      <family val="2"/>
    </font>
    <font>
      <sz val="10"/>
      <color theme="1"/>
      <name val="Calibri"/>
      <family val="2"/>
    </font>
    <font>
      <sz val="10"/>
      <color theme="1"/>
      <name val="Calibri"/>
      <family val="2"/>
    </font>
    <font>
      <sz val="10"/>
      <color theme="1"/>
      <name val="Calibri"/>
      <family val="2"/>
    </font>
    <font>
      <sz val="8"/>
      <color indexed="8"/>
      <name val="Calibri"/>
      <family val="2"/>
    </font>
    <font>
      <b/>
      <sz val="10"/>
      <color indexed="8"/>
      <name val="Calibri"/>
      <family val="2"/>
    </font>
    <font>
      <b/>
      <sz val="10"/>
      <color indexed="10"/>
      <name val="Calibri"/>
      <family val="2"/>
    </font>
    <font>
      <b/>
      <sz val="8"/>
      <color indexed="10"/>
      <name val="Calibri"/>
      <family val="2"/>
    </font>
    <font>
      <b/>
      <sz val="14"/>
      <color indexed="8"/>
      <name val="Calibri"/>
      <family val="2"/>
    </font>
    <font>
      <b/>
      <sz val="8"/>
      <color indexed="8"/>
      <name val="Calibri"/>
      <family val="2"/>
    </font>
    <font>
      <b/>
      <sz val="12"/>
      <color indexed="8"/>
      <name val="Calibri"/>
      <family val="2"/>
    </font>
    <font>
      <b/>
      <sz val="10"/>
      <color indexed="13"/>
      <name val="Calibri"/>
      <family val="2"/>
    </font>
    <font>
      <b/>
      <sz val="15"/>
      <color indexed="8"/>
      <name val="Calibri"/>
      <family val="2"/>
    </font>
    <font>
      <b/>
      <sz val="13"/>
      <color indexed="8"/>
      <name val="Calibri"/>
      <family val="2"/>
    </font>
    <font>
      <sz val="14"/>
      <color indexed="8"/>
      <name val="Calibri"/>
      <family val="2"/>
    </font>
    <font>
      <sz val="10"/>
      <color indexed="8"/>
      <name val="Calibri"/>
      <family val="2"/>
    </font>
    <font>
      <sz val="10"/>
      <color rgb="FF000000"/>
      <name val="Calibri"/>
      <family val="2"/>
    </font>
    <font>
      <b/>
      <sz val="10"/>
      <color rgb="FF000000"/>
      <name val="Calibri"/>
      <family val="2"/>
    </font>
    <font>
      <sz val="8"/>
      <name val="Calibri"/>
      <family val="2"/>
    </font>
    <font>
      <i/>
      <sz val="10"/>
      <color rgb="FF000000"/>
      <name val="Calibri"/>
      <family val="2"/>
    </font>
    <font>
      <sz val="10"/>
      <color indexed="8"/>
      <name val="Calibri"/>
      <family val="2"/>
    </font>
    <font>
      <b/>
      <sz val="12"/>
      <color rgb="FF000000"/>
      <name val="Calibri"/>
      <family val="2"/>
    </font>
    <font>
      <u/>
      <sz val="10"/>
      <color rgb="FF000000"/>
      <name val="Calibri"/>
      <family val="2"/>
    </font>
    <font>
      <b/>
      <sz val="10"/>
      <color theme="1"/>
      <name val="Calibri"/>
      <family val="2"/>
    </font>
    <font>
      <b/>
      <sz val="10"/>
      <name val="Calibri"/>
      <family val="2"/>
    </font>
    <font>
      <sz val="10"/>
      <name val="Calibri"/>
      <family val="2"/>
    </font>
    <font>
      <u/>
      <sz val="10"/>
      <color theme="10"/>
      <name val="Calibri"/>
      <family val="2"/>
    </font>
    <font>
      <sz val="10"/>
      <color indexed="10"/>
      <name val="Calibri"/>
      <family val="2"/>
    </font>
    <font>
      <sz val="8"/>
      <color indexed="10"/>
      <name val="Calibri"/>
      <family val="2"/>
    </font>
    <font>
      <i/>
      <sz val="10"/>
      <color theme="1"/>
      <name val="Calibri"/>
      <family val="2"/>
    </font>
    <font>
      <b/>
      <sz val="12"/>
      <color theme="1"/>
      <name val="Calibri"/>
      <family val="2"/>
    </font>
    <font>
      <b/>
      <sz val="12"/>
      <color indexed="10"/>
      <name val="Calibri"/>
      <family val="2"/>
    </font>
    <font>
      <b/>
      <sz val="12"/>
      <name val="Calibri"/>
      <family val="2"/>
    </font>
    <font>
      <b/>
      <sz val="8"/>
      <name val="Calibri"/>
      <family val="2"/>
    </font>
    <font>
      <b/>
      <i/>
      <sz val="10"/>
      <color theme="1"/>
      <name val="Calibri"/>
      <family val="2"/>
    </font>
    <font>
      <i/>
      <u/>
      <sz val="10"/>
      <color theme="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6" tint="0.79998168889431442"/>
        <bgColor indexed="64"/>
      </patternFill>
    </fill>
  </fills>
  <borders count="2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s>
  <cellStyleXfs count="10">
    <xf numFmtId="0" fontId="0" fillId="0" borderId="0" applyNumberFormat="0" applyFill="0" applyBorder="0" applyProtection="0">
      <alignment vertical="top" wrapText="1"/>
    </xf>
    <xf numFmtId="43" fontId="23" fillId="0" borderId="0" applyFont="0" applyFill="0" applyBorder="0" applyAlignment="0" applyProtection="0"/>
    <xf numFmtId="49" fontId="18" fillId="0" borderId="0">
      <alignment horizontal="left" vertical="top" wrapText="1"/>
    </xf>
    <xf numFmtId="49" fontId="18" fillId="0" borderId="0">
      <alignment horizontal="left" vertical="top" wrapText="1"/>
    </xf>
    <xf numFmtId="49" fontId="18" fillId="0" borderId="0">
      <alignment horizontal="left" vertical="top" wrapText="1"/>
    </xf>
    <xf numFmtId="0" fontId="8" fillId="0" borderId="0" applyFont="0" applyAlignment="0">
      <alignment horizontal="left" vertical="top" wrapText="1"/>
    </xf>
    <xf numFmtId="0" fontId="8" fillId="4" borderId="15">
      <alignment vertical="top" wrapText="1"/>
    </xf>
    <xf numFmtId="167" fontId="8" fillId="4" borderId="15">
      <alignment vertical="top" wrapText="1"/>
    </xf>
    <xf numFmtId="167" fontId="8" fillId="0" borderId="15">
      <alignment vertical="top" wrapText="1"/>
    </xf>
    <xf numFmtId="0" fontId="29" fillId="0" borderId="0" applyNumberFormat="0" applyFill="0" applyBorder="0" applyAlignment="0" applyProtection="0">
      <alignment vertical="top" wrapText="1"/>
    </xf>
  </cellStyleXfs>
  <cellXfs count="279">
    <xf numFmtId="0" fontId="0" fillId="0" borderId="0" xfId="0">
      <alignment vertical="top" wrapText="1"/>
    </xf>
    <xf numFmtId="0" fontId="8" fillId="0" borderId="0" xfId="0" applyNumberFormat="1" applyFont="1" applyAlignment="1">
      <alignment horizontal="left" vertical="top" wrapText="1"/>
    </xf>
    <xf numFmtId="0" fontId="0" fillId="0" borderId="0" xfId="0" applyNumberFormat="1">
      <alignment vertical="top" wrapText="1"/>
    </xf>
    <xf numFmtId="0" fontId="9" fillId="0" borderId="0" xfId="0" applyNumberFormat="1" applyFont="1" applyBorder="1" applyAlignment="1">
      <alignment horizontal="left" vertical="top" wrapText="1"/>
    </xf>
    <xf numFmtId="0" fontId="10" fillId="0" borderId="0" xfId="0" applyNumberFormat="1" applyFont="1" applyBorder="1" applyAlignment="1">
      <alignment horizontal="left" vertical="top" wrapText="1"/>
    </xf>
    <xf numFmtId="164" fontId="10" fillId="0" borderId="0" xfId="0" applyNumberFormat="1" applyFont="1" applyBorder="1" applyAlignment="1">
      <alignment horizontal="left" vertical="top" wrapText="1"/>
    </xf>
    <xf numFmtId="49" fontId="11" fillId="0" borderId="0" xfId="0" applyNumberFormat="1" applyFont="1" applyBorder="1" applyAlignment="1">
      <alignment horizontal="left" vertical="top" wrapText="1"/>
    </xf>
    <xf numFmtId="0" fontId="12" fillId="0" borderId="0" xfId="0" applyFont="1" applyBorder="1" applyAlignment="1">
      <alignment horizontal="left" vertical="top" wrapText="1"/>
    </xf>
    <xf numFmtId="49" fontId="8" fillId="0" borderId="0" xfId="0" applyNumberFormat="1" applyFont="1" applyBorder="1" applyAlignment="1">
      <alignment horizontal="left" vertical="top" wrapText="1"/>
    </xf>
    <xf numFmtId="49" fontId="12" fillId="0" borderId="0" xfId="0" applyNumberFormat="1" applyFont="1" applyBorder="1" applyAlignment="1">
      <alignment horizontal="left" vertical="top" wrapText="1"/>
    </xf>
    <xf numFmtId="49" fontId="13" fillId="0" borderId="0" xfId="0" applyNumberFormat="1" applyFont="1" applyBorder="1" applyAlignment="1">
      <alignment horizontal="left" vertical="top" wrapText="1"/>
    </xf>
    <xf numFmtId="0" fontId="8" fillId="0" borderId="0" xfId="0" applyNumberFormat="1" applyFont="1" applyBorder="1" applyAlignment="1">
      <alignment horizontal="left" vertical="top" wrapText="1"/>
    </xf>
    <xf numFmtId="165" fontId="8" fillId="0" borderId="0" xfId="0" applyNumberFormat="1" applyFont="1" applyBorder="1" applyAlignment="1">
      <alignment horizontal="left" vertical="top" wrapText="1"/>
    </xf>
    <xf numFmtId="164" fontId="8" fillId="0" borderId="0" xfId="0" applyNumberFormat="1" applyFont="1" applyBorder="1" applyAlignment="1">
      <alignment horizontal="left" vertical="top" wrapText="1"/>
    </xf>
    <xf numFmtId="0" fontId="8" fillId="0" borderId="0" xfId="0" applyFont="1" applyBorder="1" applyAlignment="1">
      <alignment horizontal="left" vertical="top" wrapText="1"/>
    </xf>
    <xf numFmtId="49" fontId="7" fillId="0" borderId="0" xfId="0" applyNumberFormat="1" applyFont="1" applyBorder="1" applyAlignment="1">
      <alignment horizontal="left" vertical="top" wrapText="1"/>
    </xf>
    <xf numFmtId="0" fontId="8" fillId="2" borderId="0" xfId="0" applyFont="1" applyFill="1" applyBorder="1" applyAlignment="1">
      <alignment horizontal="left" vertical="top" wrapText="1"/>
    </xf>
    <xf numFmtId="0" fontId="8" fillId="2" borderId="0" xfId="0" applyNumberFormat="1" applyFont="1" applyFill="1" applyBorder="1" applyAlignment="1">
      <alignment horizontal="left" vertical="top" wrapText="1"/>
    </xf>
    <xf numFmtId="164" fontId="8" fillId="2" borderId="0" xfId="0" applyNumberFormat="1" applyFont="1" applyFill="1" applyBorder="1" applyAlignment="1">
      <alignment horizontal="left" vertical="top" wrapText="1"/>
    </xf>
    <xf numFmtId="49" fontId="13" fillId="2" borderId="0" xfId="0" applyNumberFormat="1" applyFont="1" applyFill="1" applyBorder="1" applyAlignment="1">
      <alignment vertical="center" wrapText="1"/>
    </xf>
    <xf numFmtId="49" fontId="18" fillId="0" borderId="0" xfId="0" applyNumberFormat="1" applyFont="1" applyBorder="1">
      <alignment vertical="top" wrapText="1"/>
    </xf>
    <xf numFmtId="0" fontId="8" fillId="3" borderId="0" xfId="0" applyNumberFormat="1" applyFont="1" applyFill="1" applyBorder="1" applyAlignment="1">
      <alignment horizontal="left" vertical="top" wrapText="1"/>
    </xf>
    <xf numFmtId="164" fontId="8" fillId="3" borderId="0" xfId="0" applyNumberFormat="1" applyFont="1" applyFill="1" applyBorder="1" applyAlignment="1">
      <alignment horizontal="left" vertical="top" wrapText="1"/>
    </xf>
    <xf numFmtId="49" fontId="15" fillId="3" borderId="0" xfId="0" applyNumberFormat="1" applyFont="1" applyFill="1" applyBorder="1" applyAlignment="1">
      <alignment vertical="center" wrapText="1"/>
    </xf>
    <xf numFmtId="0" fontId="8" fillId="3" borderId="0" xfId="0" applyFont="1" applyFill="1" applyBorder="1" applyAlignment="1">
      <alignment horizontal="left" vertical="top" wrapText="1"/>
    </xf>
    <xf numFmtId="49" fontId="11" fillId="0" borderId="1" xfId="0" applyNumberFormat="1" applyFont="1" applyBorder="1" applyAlignment="1">
      <alignment horizontal="left" vertical="top" wrapText="1"/>
    </xf>
    <xf numFmtId="49" fontId="13" fillId="0" borderId="2" xfId="0" applyNumberFormat="1" applyFont="1" applyBorder="1" applyAlignment="1">
      <alignment horizontal="left" vertical="top" wrapText="1"/>
    </xf>
    <xf numFmtId="49" fontId="13" fillId="0" borderId="3" xfId="0" applyNumberFormat="1" applyFont="1" applyBorder="1" applyAlignment="1">
      <alignment horizontal="left" vertical="top" wrapText="1"/>
    </xf>
    <xf numFmtId="49" fontId="18" fillId="0" borderId="0" xfId="0" applyNumberFormat="1" applyFont="1" applyBorder="1" applyAlignment="1">
      <alignment horizontal="left" vertical="top" wrapText="1"/>
    </xf>
    <xf numFmtId="49" fontId="8" fillId="0" borderId="0" xfId="0" applyNumberFormat="1" applyFont="1" applyBorder="1" applyAlignment="1" applyProtection="1">
      <alignment horizontal="left" vertical="top" wrapText="1"/>
      <protection locked="0"/>
    </xf>
    <xf numFmtId="0" fontId="8" fillId="0" borderId="0" xfId="0" applyNumberFormat="1" applyFont="1" applyBorder="1" applyAlignment="1" applyProtection="1">
      <alignment horizontal="left" vertical="top" wrapText="1"/>
      <protection locked="0"/>
    </xf>
    <xf numFmtId="164" fontId="8" fillId="0" borderId="0" xfId="0" applyNumberFormat="1"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NumberFormat="1" applyFont="1" applyAlignment="1" applyProtection="1">
      <alignment horizontal="left" vertical="top" wrapText="1"/>
      <protection locked="0"/>
    </xf>
    <xf numFmtId="0" fontId="20" fillId="0" borderId="0" xfId="0" applyFont="1">
      <alignment vertical="top" wrapText="1"/>
    </xf>
    <xf numFmtId="0" fontId="20" fillId="0" borderId="4" xfId="0" applyNumberFormat="1" applyFont="1" applyBorder="1" applyAlignment="1">
      <alignment horizontal="right" vertical="top" wrapText="1"/>
    </xf>
    <xf numFmtId="0" fontId="8" fillId="0" borderId="5" xfId="0" applyFont="1" applyBorder="1" applyAlignment="1">
      <alignment horizontal="left" vertical="top" wrapText="1"/>
    </xf>
    <xf numFmtId="0" fontId="8" fillId="0" borderId="4" xfId="0" applyNumberFormat="1" applyFont="1" applyBorder="1" applyAlignment="1">
      <alignment horizontal="right" vertical="top" wrapText="1"/>
    </xf>
    <xf numFmtId="49" fontId="8" fillId="0" borderId="5" xfId="0" applyNumberFormat="1" applyFont="1" applyBorder="1" applyAlignment="1">
      <alignment horizontal="left" vertical="top" wrapText="1"/>
    </xf>
    <xf numFmtId="0" fontId="20" fillId="0" borderId="0" xfId="0" applyFont="1" applyAlignment="1">
      <alignment horizontal="left" vertical="top" wrapText="1"/>
    </xf>
    <xf numFmtId="164" fontId="20" fillId="0" borderId="0" xfId="0" applyNumberFormat="1" applyFont="1" applyAlignment="1">
      <alignment horizontal="left" vertical="top" wrapText="1"/>
    </xf>
    <xf numFmtId="49" fontId="8" fillId="0" borderId="4" xfId="0" applyNumberFormat="1" applyFont="1" applyBorder="1" applyAlignment="1">
      <alignment horizontal="right" vertical="top" wrapText="1"/>
    </xf>
    <xf numFmtId="49" fontId="20" fillId="0" borderId="0" xfId="0" applyNumberFormat="1" applyFont="1" applyBorder="1" applyAlignment="1">
      <alignment horizontal="left" vertical="top" wrapText="1"/>
    </xf>
    <xf numFmtId="0" fontId="0" fillId="0" borderId="0" xfId="0" applyNumberFormat="1" applyAlignment="1">
      <alignment horizontal="right" vertical="top" wrapText="1"/>
    </xf>
    <xf numFmtId="0" fontId="0" fillId="0" borderId="0" xfId="0" applyNumberFormat="1" applyAlignment="1">
      <alignment horizontal="left" vertical="top" wrapText="1"/>
    </xf>
    <xf numFmtId="0" fontId="18" fillId="0" borderId="0" xfId="0" applyNumberFormat="1" applyFont="1">
      <alignment vertical="top" wrapText="1"/>
    </xf>
    <xf numFmtId="49" fontId="19" fillId="0" borderId="0" xfId="0" applyNumberFormat="1" applyFont="1" applyBorder="1" applyAlignment="1">
      <alignment horizontal="left" vertical="top" wrapText="1"/>
    </xf>
    <xf numFmtId="49" fontId="20" fillId="0" borderId="0" xfId="0" applyNumberFormat="1" applyFont="1" applyBorder="1" applyAlignment="1">
      <alignment horizontal="right" vertical="top" wrapText="1"/>
    </xf>
    <xf numFmtId="49" fontId="20" fillId="0" borderId="4" xfId="0" applyNumberFormat="1" applyFont="1" applyBorder="1" applyAlignment="1">
      <alignment horizontal="right" vertical="top" wrapText="1"/>
    </xf>
    <xf numFmtId="49" fontId="8" fillId="0" borderId="8" xfId="0" applyNumberFormat="1" applyFont="1" applyBorder="1" applyAlignment="1">
      <alignment horizontal="left" vertical="top" wrapText="1"/>
    </xf>
    <xf numFmtId="0" fontId="8" fillId="0" borderId="9" xfId="0" applyFont="1" applyBorder="1" applyAlignment="1">
      <alignment horizontal="left" vertical="top" wrapText="1"/>
    </xf>
    <xf numFmtId="0" fontId="8" fillId="0" borderId="0" xfId="0" applyNumberFormat="1" applyFont="1" applyFill="1" applyAlignment="1">
      <alignment horizontal="left" vertical="top" wrapText="1"/>
    </xf>
    <xf numFmtId="49" fontId="24" fillId="2" borderId="0" xfId="0" applyNumberFormat="1" applyFont="1" applyFill="1" applyBorder="1" applyAlignment="1">
      <alignment horizontal="left" vertical="top" wrapText="1"/>
    </xf>
    <xf numFmtId="49" fontId="8" fillId="2" borderId="0" xfId="0" applyNumberFormat="1" applyFont="1" applyFill="1" applyBorder="1" applyAlignment="1">
      <alignment horizontal="left" vertical="top" wrapText="1"/>
    </xf>
    <xf numFmtId="0" fontId="19" fillId="0" borderId="0" xfId="0" applyFont="1">
      <alignment vertical="top" wrapText="1"/>
    </xf>
    <xf numFmtId="0" fontId="12" fillId="0" borderId="0" xfId="0" applyFont="1" applyBorder="1" applyAlignment="1">
      <alignment horizontal="right" vertical="top" wrapText="1"/>
    </xf>
    <xf numFmtId="165" fontId="8" fillId="0" borderId="0" xfId="0" applyNumberFormat="1" applyFont="1" applyBorder="1" applyAlignment="1">
      <alignment horizontal="right" vertical="top" wrapText="1"/>
    </xf>
    <xf numFmtId="165" fontId="14" fillId="0" borderId="0" xfId="0" applyNumberFormat="1" applyFont="1" applyBorder="1" applyAlignment="1">
      <alignment horizontal="right" vertical="top" wrapText="1"/>
    </xf>
    <xf numFmtId="165" fontId="8" fillId="3" borderId="0" xfId="0" applyNumberFormat="1" applyFont="1" applyFill="1" applyBorder="1" applyAlignment="1">
      <alignment horizontal="right" vertical="top" wrapText="1"/>
    </xf>
    <xf numFmtId="165" fontId="8" fillId="2" borderId="0" xfId="0" applyNumberFormat="1" applyFont="1" applyFill="1" applyBorder="1" applyAlignment="1">
      <alignment horizontal="right" vertical="top" wrapText="1"/>
    </xf>
    <xf numFmtId="0" fontId="8" fillId="0" borderId="0" xfId="0" applyFont="1" applyBorder="1" applyAlignment="1">
      <alignment horizontal="right" vertical="top" wrapText="1"/>
    </xf>
    <xf numFmtId="0" fontId="8" fillId="2" borderId="0" xfId="0" applyFont="1" applyFill="1" applyBorder="1" applyAlignment="1">
      <alignment horizontal="right" vertical="top" wrapText="1"/>
    </xf>
    <xf numFmtId="0" fontId="14" fillId="0" borderId="0" xfId="0" applyFont="1" applyBorder="1" applyAlignment="1">
      <alignment horizontal="right" vertical="top" wrapText="1"/>
    </xf>
    <xf numFmtId="0" fontId="14" fillId="2" borderId="0" xfId="0" applyFont="1" applyFill="1" applyBorder="1" applyAlignment="1">
      <alignment horizontal="right" vertical="top" wrapText="1"/>
    </xf>
    <xf numFmtId="0" fontId="14" fillId="3" borderId="0" xfId="0" applyFont="1" applyFill="1" applyBorder="1" applyAlignment="1">
      <alignment horizontal="right" vertical="top" wrapText="1"/>
    </xf>
    <xf numFmtId="0" fontId="8" fillId="0" borderId="9" xfId="0" applyFont="1" applyBorder="1" applyAlignment="1">
      <alignment horizontal="right" vertical="top" wrapText="1"/>
    </xf>
    <xf numFmtId="0" fontId="8" fillId="0" borderId="13" xfId="0" applyFont="1" applyBorder="1" applyAlignment="1">
      <alignment horizontal="right" vertical="top" wrapText="1"/>
    </xf>
    <xf numFmtId="0" fontId="8" fillId="0" borderId="0" xfId="0" applyNumberFormat="1" applyFont="1" applyAlignment="1">
      <alignment horizontal="right" vertical="top" wrapText="1"/>
    </xf>
    <xf numFmtId="49" fontId="19" fillId="0" borderId="0" xfId="0" applyNumberFormat="1" applyFont="1" applyAlignment="1">
      <alignment horizontal="left" vertical="top" wrapText="1"/>
    </xf>
    <xf numFmtId="49" fontId="8" fillId="0" borderId="11" xfId="0" applyNumberFormat="1" applyFont="1" applyBorder="1" applyAlignment="1">
      <alignment horizontal="left" vertical="top" wrapText="1"/>
    </xf>
    <xf numFmtId="49" fontId="18" fillId="0" borderId="0" xfId="0" applyNumberFormat="1" applyFont="1" applyBorder="1" applyAlignment="1">
      <alignment horizontal="left" vertical="top" wrapText="1" indent="3"/>
    </xf>
    <xf numFmtId="165" fontId="8" fillId="0" borderId="0" xfId="0" applyNumberFormat="1" applyFont="1" applyFill="1" applyBorder="1" applyAlignment="1">
      <alignment horizontal="right" vertical="top" wrapText="1"/>
    </xf>
    <xf numFmtId="0" fontId="8" fillId="0" borderId="0" xfId="0" applyNumberFormat="1" applyFont="1" applyBorder="1" applyAlignment="1">
      <alignment horizontal="right" vertical="top" wrapText="1"/>
    </xf>
    <xf numFmtId="49" fontId="8" fillId="0" borderId="0" xfId="0" applyNumberFormat="1" applyFont="1" applyBorder="1" applyAlignment="1">
      <alignment horizontal="right" vertical="top" wrapText="1"/>
    </xf>
    <xf numFmtId="0" fontId="20" fillId="0" borderId="0" xfId="0" applyNumberFormat="1" applyFont="1" applyBorder="1" applyAlignment="1">
      <alignment horizontal="right" vertical="top" wrapText="1"/>
    </xf>
    <xf numFmtId="0" fontId="13" fillId="2" borderId="5" xfId="0" applyFont="1" applyFill="1" applyBorder="1" applyAlignment="1">
      <alignment horizontal="left" vertical="top" wrapText="1"/>
    </xf>
    <xf numFmtId="49" fontId="13" fillId="2" borderId="5" xfId="0" applyNumberFormat="1" applyFont="1" applyFill="1" applyBorder="1" applyAlignment="1">
      <alignment horizontal="left" vertical="top" wrapText="1"/>
    </xf>
    <xf numFmtId="165" fontId="8" fillId="2" borderId="0" xfId="0" applyNumberFormat="1" applyFont="1" applyFill="1" applyBorder="1" applyAlignment="1">
      <alignment horizontal="left" vertical="top" wrapText="1"/>
    </xf>
    <xf numFmtId="0" fontId="0" fillId="0" borderId="0" xfId="0" applyBorder="1" applyAlignment="1">
      <alignment horizontal="right" vertical="top" wrapText="1"/>
    </xf>
    <xf numFmtId="0" fontId="0" fillId="0" borderId="0" xfId="0" applyBorder="1" applyAlignment="1">
      <alignment horizontal="left" vertical="top" wrapText="1"/>
    </xf>
    <xf numFmtId="49" fontId="0" fillId="0" borderId="0" xfId="0" applyNumberFormat="1" applyBorder="1">
      <alignment vertical="top" wrapText="1"/>
    </xf>
    <xf numFmtId="0" fontId="17" fillId="0" borderId="0" xfId="0" applyFont="1" applyBorder="1" applyAlignment="1">
      <alignment horizontal="left" vertical="top" wrapText="1"/>
    </xf>
    <xf numFmtId="0" fontId="0" fillId="0" borderId="0" xfId="0" applyFill="1" applyBorder="1" applyAlignment="1">
      <alignment horizontal="left" vertical="top" wrapText="1"/>
    </xf>
    <xf numFmtId="0" fontId="0" fillId="0" borderId="0" xfId="0" applyBorder="1">
      <alignment vertical="top" wrapText="1"/>
    </xf>
    <xf numFmtId="49" fontId="7" fillId="0" borderId="0" xfId="0" applyNumberFormat="1" applyFont="1" applyBorder="1" applyAlignment="1">
      <alignment horizontal="right" vertical="top" wrapText="1"/>
    </xf>
    <xf numFmtId="49" fontId="7" fillId="0" borderId="0" xfId="0" applyNumberFormat="1" applyFont="1" applyBorder="1">
      <alignment vertical="top" wrapText="1"/>
    </xf>
    <xf numFmtId="49" fontId="24" fillId="0" borderId="0" xfId="0" applyNumberFormat="1" applyFont="1" applyBorder="1">
      <alignment vertical="top" wrapText="1"/>
    </xf>
    <xf numFmtId="0" fontId="18" fillId="0" borderId="0" xfId="0" applyNumberFormat="1" applyFont="1" applyBorder="1" applyAlignment="1">
      <alignment horizontal="right" vertical="top" wrapText="1"/>
    </xf>
    <xf numFmtId="0" fontId="0" fillId="0" borderId="0" xfId="0" applyNumberFormat="1" applyBorder="1" applyAlignment="1">
      <alignment horizontal="left" vertical="top" wrapText="1"/>
    </xf>
    <xf numFmtId="0" fontId="18" fillId="0" borderId="0" xfId="0" applyNumberFormat="1" applyFont="1" applyBorder="1" applyAlignment="1">
      <alignment horizontal="left" vertical="top" wrapText="1"/>
    </xf>
    <xf numFmtId="49" fontId="19" fillId="0" borderId="0" xfId="0" applyNumberFormat="1" applyFont="1" applyBorder="1">
      <alignment vertical="top" wrapText="1"/>
    </xf>
    <xf numFmtId="0" fontId="24" fillId="0" borderId="0" xfId="0" applyNumberFormat="1" applyFont="1">
      <alignment vertical="top" wrapText="1"/>
    </xf>
    <xf numFmtId="0" fontId="18" fillId="0" borderId="0" xfId="0" applyFont="1">
      <alignment vertical="top" wrapText="1"/>
    </xf>
    <xf numFmtId="165" fontId="8" fillId="0" borderId="0" xfId="0" applyNumberFormat="1" applyFont="1" applyBorder="1" applyAlignment="1">
      <alignment horizontal="right" wrapText="1"/>
    </xf>
    <xf numFmtId="0" fontId="8" fillId="0" borderId="0" xfId="0" applyNumberFormat="1" applyFont="1" applyAlignment="1">
      <alignment horizontal="left" vertical="top" wrapText="1" indent="3"/>
    </xf>
    <xf numFmtId="166" fontId="18" fillId="0" borderId="0" xfId="0" applyNumberFormat="1" applyFont="1" applyBorder="1" applyAlignment="1">
      <alignment horizontal="right" vertical="top" wrapText="1"/>
    </xf>
    <xf numFmtId="0" fontId="18" fillId="0" borderId="0" xfId="0" applyFont="1" applyAlignment="1">
      <alignment vertical="top" wrapText="1"/>
    </xf>
    <xf numFmtId="0" fontId="18" fillId="0" borderId="0" xfId="0" applyFont="1" applyBorder="1" applyAlignment="1">
      <alignment vertical="top" wrapText="1"/>
    </xf>
    <xf numFmtId="167" fontId="26" fillId="0" borderId="0" xfId="0" applyNumberFormat="1" applyFont="1" applyBorder="1" applyAlignment="1">
      <alignment horizontal="right" vertical="top" wrapText="1"/>
    </xf>
    <xf numFmtId="0" fontId="18" fillId="0" borderId="0" xfId="0" applyNumberFormat="1" applyFont="1" applyAlignment="1">
      <alignment horizontal="left" vertical="top" wrapText="1"/>
    </xf>
    <xf numFmtId="0" fontId="7" fillId="0" borderId="0" xfId="0" applyFont="1" applyBorder="1" applyAlignment="1">
      <alignment horizontal="left" vertical="top" wrapText="1"/>
    </xf>
    <xf numFmtId="0" fontId="8" fillId="0" borderId="0" xfId="0" applyNumberFormat="1" applyFont="1" applyFill="1" applyBorder="1" applyAlignment="1">
      <alignment horizontal="left" vertical="top" wrapText="1"/>
    </xf>
    <xf numFmtId="49" fontId="13" fillId="2" borderId="0" xfId="0" applyNumberFormat="1" applyFont="1" applyFill="1" applyBorder="1" applyAlignment="1">
      <alignment vertical="top" wrapText="1"/>
    </xf>
    <xf numFmtId="0" fontId="16" fillId="2" borderId="0" xfId="0" applyNumberFormat="1" applyFont="1" applyFill="1" applyBorder="1" applyAlignment="1">
      <alignment horizontal="left" vertical="top" wrapText="1"/>
    </xf>
    <xf numFmtId="0" fontId="16" fillId="0" borderId="0" xfId="0" applyNumberFormat="1" applyFont="1" applyFill="1" applyBorder="1" applyAlignment="1">
      <alignment horizontal="left" vertical="top" wrapText="1"/>
    </xf>
    <xf numFmtId="164" fontId="8" fillId="0" borderId="0" xfId="0" applyNumberFormat="1" applyFont="1" applyFill="1" applyBorder="1" applyAlignment="1">
      <alignment horizontal="left" vertical="top" wrapText="1"/>
    </xf>
    <xf numFmtId="49" fontId="8" fillId="0" borderId="0" xfId="0" applyNumberFormat="1" applyFont="1" applyFill="1" applyBorder="1" applyAlignment="1">
      <alignment horizontal="left" vertical="top" wrapText="1"/>
    </xf>
    <xf numFmtId="49" fontId="18" fillId="0" borderId="0" xfId="0" applyNumberFormat="1" applyFont="1" applyFill="1" applyBorder="1" applyAlignment="1">
      <alignment horizontal="left" vertical="top" wrapText="1"/>
    </xf>
    <xf numFmtId="49" fontId="18" fillId="0" borderId="0" xfId="0" applyNumberFormat="1" applyFont="1" applyBorder="1" applyAlignment="1" applyProtection="1">
      <alignment vertical="top" wrapText="1"/>
      <protection locked="0"/>
    </xf>
    <xf numFmtId="49" fontId="18" fillId="0" borderId="0" xfId="0" applyNumberFormat="1" applyFont="1" applyBorder="1" applyAlignment="1">
      <alignment vertical="top" wrapText="1"/>
    </xf>
    <xf numFmtId="0" fontId="19" fillId="0" borderId="0" xfId="0" applyFont="1" applyAlignment="1">
      <alignment vertical="top" wrapText="1"/>
    </xf>
    <xf numFmtId="0" fontId="8" fillId="0" borderId="0" xfId="5" applyFont="1" applyAlignment="1">
      <alignment horizontal="left" vertical="top" wrapText="1"/>
    </xf>
    <xf numFmtId="0" fontId="18" fillId="0" borderId="0" xfId="5" applyFont="1" applyAlignment="1">
      <alignment horizontal="left" vertical="top" wrapText="1"/>
    </xf>
    <xf numFmtId="0" fontId="8" fillId="0" borderId="0" xfId="5" applyFont="1" applyAlignment="1">
      <alignment horizontal="right" vertical="top" wrapText="1"/>
    </xf>
    <xf numFmtId="0" fontId="14" fillId="0" borderId="0" xfId="5" applyFont="1" applyAlignment="1">
      <alignment horizontal="right" vertical="top" wrapText="1"/>
    </xf>
    <xf numFmtId="0" fontId="8" fillId="0" borderId="0" xfId="0" applyFont="1">
      <alignment vertical="top" wrapText="1"/>
    </xf>
    <xf numFmtId="49" fontId="18" fillId="0" borderId="0" xfId="0" applyNumberFormat="1" applyFont="1" applyFill="1" applyBorder="1" applyAlignment="1">
      <alignment vertical="top" wrapText="1"/>
    </xf>
    <xf numFmtId="0" fontId="7" fillId="0" borderId="0" xfId="5" applyFont="1" applyAlignment="1">
      <alignment horizontal="left" vertical="top" wrapText="1"/>
    </xf>
    <xf numFmtId="167" fontId="8" fillId="0" borderId="15" xfId="0" applyNumberFormat="1" applyFont="1" applyBorder="1">
      <alignment vertical="top" wrapText="1"/>
    </xf>
    <xf numFmtId="2" fontId="8" fillId="0" borderId="0" xfId="0" applyNumberFormat="1" applyFont="1" applyBorder="1" applyAlignment="1">
      <alignment vertical="top" wrapText="1"/>
    </xf>
    <xf numFmtId="0" fontId="8" fillId="0" borderId="0" xfId="0" applyFont="1" applyAlignment="1">
      <alignment vertical="top" wrapText="1"/>
    </xf>
    <xf numFmtId="0" fontId="8" fillId="0" borderId="0" xfId="0" applyFont="1" applyBorder="1" applyAlignment="1">
      <alignment vertical="top" wrapText="1"/>
    </xf>
    <xf numFmtId="164" fontId="18" fillId="0" borderId="0" xfId="0" applyNumberFormat="1" applyFont="1" applyBorder="1" applyAlignment="1">
      <alignment horizontal="left" vertical="top" wrapText="1"/>
    </xf>
    <xf numFmtId="0" fontId="18" fillId="0" borderId="0" xfId="0" applyFont="1" applyBorder="1" applyAlignment="1">
      <alignment horizontal="left" vertical="top" wrapText="1"/>
    </xf>
    <xf numFmtId="2" fontId="8" fillId="2" borderId="0" xfId="0" applyNumberFormat="1" applyFont="1" applyFill="1" applyBorder="1" applyAlignment="1">
      <alignment vertical="top" wrapText="1"/>
    </xf>
    <xf numFmtId="0" fontId="8" fillId="0" borderId="0" xfId="5" applyFont="1" applyAlignment="1">
      <alignment vertical="top" wrapText="1"/>
    </xf>
    <xf numFmtId="2" fontId="8" fillId="0" borderId="0" xfId="0" applyNumberFormat="1" applyFont="1" applyBorder="1" applyAlignment="1">
      <alignment horizontal="left" vertical="top" wrapText="1"/>
    </xf>
    <xf numFmtId="2" fontId="14" fillId="3" borderId="0" xfId="0" applyNumberFormat="1" applyFont="1" applyFill="1" applyBorder="1" applyAlignment="1">
      <alignment vertical="top" wrapText="1"/>
    </xf>
    <xf numFmtId="2" fontId="8" fillId="0" borderId="0" xfId="0" applyNumberFormat="1" applyFont="1" applyFill="1" applyBorder="1" applyAlignment="1">
      <alignment vertical="top" wrapText="1"/>
    </xf>
    <xf numFmtId="2" fontId="8" fillId="0" borderId="0" xfId="0" applyNumberFormat="1" applyFont="1" applyBorder="1" applyAlignment="1" applyProtection="1">
      <alignment vertical="top" wrapText="1"/>
      <protection locked="0"/>
    </xf>
    <xf numFmtId="2" fontId="26" fillId="0" borderId="0" xfId="0" applyNumberFormat="1" applyFont="1" applyBorder="1" applyAlignment="1">
      <alignment vertical="top" wrapText="1"/>
    </xf>
    <xf numFmtId="167" fontId="8" fillId="0" borderId="5" xfId="0" applyNumberFormat="1" applyFont="1" applyBorder="1" applyAlignment="1">
      <alignment vertical="top" wrapText="1"/>
    </xf>
    <xf numFmtId="2" fontId="20" fillId="0" borderId="0" xfId="0" applyNumberFormat="1" applyFont="1" applyAlignment="1">
      <alignment vertical="top" wrapText="1"/>
    </xf>
    <xf numFmtId="2" fontId="8" fillId="0" borderId="0" xfId="0" applyNumberFormat="1" applyFont="1" applyAlignment="1">
      <alignment vertical="top" wrapText="1"/>
    </xf>
    <xf numFmtId="167" fontId="8" fillId="2" borderId="5" xfId="0" applyNumberFormat="1" applyFont="1" applyFill="1" applyBorder="1" applyAlignment="1">
      <alignment vertical="top" wrapText="1"/>
    </xf>
    <xf numFmtId="2" fontId="8" fillId="0" borderId="0" xfId="1" applyNumberFormat="1" applyFont="1" applyBorder="1" applyAlignment="1">
      <alignment vertical="top" wrapText="1"/>
    </xf>
    <xf numFmtId="167" fontId="8" fillId="0" borderId="5" xfId="0" applyNumberFormat="1" applyFont="1" applyFill="1" applyBorder="1" applyAlignment="1">
      <alignment vertical="top" wrapText="1"/>
    </xf>
    <xf numFmtId="2" fontId="8" fillId="0" borderId="9" xfId="0" applyNumberFormat="1" applyFont="1" applyBorder="1" applyAlignment="1">
      <alignment vertical="top" wrapText="1"/>
    </xf>
    <xf numFmtId="2" fontId="8" fillId="0" borderId="13" xfId="0" applyNumberFormat="1" applyFont="1" applyBorder="1" applyAlignment="1">
      <alignment vertical="top" wrapText="1"/>
    </xf>
    <xf numFmtId="49" fontId="14" fillId="3" borderId="0" xfId="0" applyNumberFormat="1" applyFont="1" applyFill="1" applyBorder="1" applyAlignment="1">
      <alignment horizontal="left" vertical="top" wrapText="1"/>
    </xf>
    <xf numFmtId="49" fontId="8" fillId="0" borderId="6" xfId="0" applyNumberFormat="1" applyFont="1" applyBorder="1" applyAlignment="1">
      <alignment horizontal="left" vertical="top" wrapText="1"/>
    </xf>
    <xf numFmtId="2" fontId="8" fillId="0" borderId="6" xfId="0" applyNumberFormat="1" applyFont="1" applyBorder="1" applyAlignment="1">
      <alignment horizontal="left" vertical="top" wrapText="1"/>
    </xf>
    <xf numFmtId="49" fontId="20" fillId="2" borderId="6" xfId="0" applyNumberFormat="1" applyFont="1" applyFill="1" applyBorder="1" applyAlignment="1">
      <alignment horizontal="left" vertical="top" wrapText="1"/>
    </xf>
    <xf numFmtId="49" fontId="20" fillId="0" borderId="6" xfId="0" applyNumberFormat="1" applyFont="1" applyBorder="1" applyAlignment="1">
      <alignment horizontal="left" vertical="top" wrapText="1"/>
    </xf>
    <xf numFmtId="49" fontId="8" fillId="0" borderId="13" xfId="0" applyNumberFormat="1" applyFont="1" applyBorder="1" applyAlignment="1">
      <alignment horizontal="left" vertical="top" wrapText="1"/>
    </xf>
    <xf numFmtId="167" fontId="6" fillId="0" borderId="0" xfId="0" applyNumberFormat="1" applyFont="1" applyBorder="1" applyAlignment="1">
      <alignment horizontal="right" vertical="top" wrapText="1"/>
    </xf>
    <xf numFmtId="167" fontId="26" fillId="2" borderId="0" xfId="0" applyNumberFormat="1" applyFont="1" applyFill="1" applyBorder="1" applyAlignment="1">
      <alignment horizontal="right" vertical="top" wrapText="1"/>
    </xf>
    <xf numFmtId="0" fontId="26" fillId="0" borderId="0" xfId="5" applyFont="1" applyAlignment="1">
      <alignment horizontal="right" vertical="top" wrapText="1"/>
    </xf>
    <xf numFmtId="167" fontId="26" fillId="0" borderId="0" xfId="0" applyNumberFormat="1" applyFont="1" applyBorder="1" applyAlignment="1">
      <alignment horizontal="left" vertical="top" wrapText="1"/>
    </xf>
    <xf numFmtId="167" fontId="26" fillId="3" borderId="0" xfId="0" applyNumberFormat="1" applyFont="1" applyFill="1" applyBorder="1" applyAlignment="1">
      <alignment horizontal="right" vertical="top" wrapText="1"/>
    </xf>
    <xf numFmtId="167" fontId="26" fillId="0" borderId="0" xfId="0" applyNumberFormat="1" applyFont="1" applyFill="1" applyBorder="1" applyAlignment="1">
      <alignment horizontal="right" vertical="top" wrapText="1"/>
    </xf>
    <xf numFmtId="0" fontId="27" fillId="0" borderId="0" xfId="0" applyFont="1" applyBorder="1" applyAlignment="1">
      <alignment horizontal="right" vertical="top" wrapText="1"/>
    </xf>
    <xf numFmtId="165" fontId="27" fillId="2" borderId="0" xfId="0" applyNumberFormat="1" applyFont="1" applyFill="1" applyBorder="1" applyAlignment="1">
      <alignment horizontal="right" vertical="top" wrapText="1"/>
    </xf>
    <xf numFmtId="165" fontId="27" fillId="0" borderId="0" xfId="0" applyNumberFormat="1" applyFont="1" applyBorder="1" applyAlignment="1">
      <alignment horizontal="right" vertical="top" wrapText="1"/>
    </xf>
    <xf numFmtId="0" fontId="27" fillId="0" borderId="0" xfId="5" applyFont="1" applyAlignment="1">
      <alignment horizontal="right" vertical="top" wrapText="1"/>
    </xf>
    <xf numFmtId="0" fontId="27" fillId="0" borderId="0" xfId="0" applyFont="1" applyAlignment="1">
      <alignment horizontal="right" vertical="top" wrapText="1"/>
    </xf>
    <xf numFmtId="0" fontId="27" fillId="3" borderId="0" xfId="0" applyFont="1" applyFill="1" applyBorder="1" applyAlignment="1">
      <alignment horizontal="right" vertical="top" wrapText="1"/>
    </xf>
    <xf numFmtId="49" fontId="27" fillId="2" borderId="0" xfId="0" applyNumberFormat="1" applyFont="1" applyFill="1" applyBorder="1" applyAlignment="1">
      <alignment horizontal="right" vertical="top" wrapText="1"/>
    </xf>
    <xf numFmtId="49" fontId="27" fillId="0" borderId="0" xfId="0" applyNumberFormat="1" applyFont="1" applyFill="1" applyBorder="1" applyAlignment="1">
      <alignment horizontal="right" vertical="top" wrapText="1"/>
    </xf>
    <xf numFmtId="0" fontId="27" fillId="0" borderId="0" xfId="0" applyFont="1" applyBorder="1" applyAlignment="1" applyProtection="1">
      <alignment horizontal="right" vertical="top" wrapText="1"/>
      <protection locked="0"/>
    </xf>
    <xf numFmtId="0" fontId="27" fillId="0" borderId="0" xfId="0" applyFont="1" applyFill="1" applyBorder="1" applyAlignment="1">
      <alignment horizontal="right" wrapText="1"/>
    </xf>
    <xf numFmtId="0" fontId="27" fillId="0" borderId="0" xfId="0" applyFont="1" applyFill="1" applyBorder="1" applyAlignment="1">
      <alignment horizontal="right" vertical="top" wrapText="1"/>
    </xf>
    <xf numFmtId="0" fontId="27" fillId="2" borderId="0" xfId="0" applyFont="1" applyFill="1" applyBorder="1" applyAlignment="1">
      <alignment horizontal="right" vertical="top" wrapText="1"/>
    </xf>
    <xf numFmtId="49" fontId="27" fillId="0" borderId="0" xfId="0" applyNumberFormat="1" applyFont="1" applyBorder="1" applyAlignment="1">
      <alignment horizontal="right" vertical="top" wrapText="1"/>
    </xf>
    <xf numFmtId="0" fontId="27" fillId="0" borderId="9" xfId="0" applyFont="1" applyBorder="1" applyAlignment="1">
      <alignment horizontal="right" vertical="top" wrapText="1"/>
    </xf>
    <xf numFmtId="0" fontId="27" fillId="0" borderId="13" xfId="0" applyFont="1" applyBorder="1" applyAlignment="1">
      <alignment horizontal="right" vertical="top" wrapText="1"/>
    </xf>
    <xf numFmtId="0" fontId="27" fillId="0" borderId="0" xfId="0" applyNumberFormat="1" applyFont="1" applyAlignment="1">
      <alignment horizontal="right" vertical="top" wrapText="1"/>
    </xf>
    <xf numFmtId="0" fontId="8" fillId="0" borderId="0" xfId="0" applyFont="1" applyAlignment="1">
      <alignment horizontal="right" vertical="top" wrapText="1"/>
    </xf>
    <xf numFmtId="0" fontId="22" fillId="0" borderId="0" xfId="0" applyFont="1">
      <alignment vertical="top" wrapText="1"/>
    </xf>
    <xf numFmtId="0" fontId="20" fillId="0" borderId="0" xfId="0" applyFont="1" applyAlignment="1">
      <alignment horizontal="right" vertical="top" wrapText="1"/>
    </xf>
    <xf numFmtId="0" fontId="30" fillId="0" borderId="0" xfId="0" applyNumberFormat="1" applyFont="1" applyBorder="1" applyAlignment="1">
      <alignment horizontal="left" vertical="top" wrapText="1"/>
    </xf>
    <xf numFmtId="0" fontId="31" fillId="0" borderId="0" xfId="0" applyNumberFormat="1" applyFont="1" applyBorder="1" applyAlignment="1">
      <alignment horizontal="left" vertical="top" wrapText="1"/>
    </xf>
    <xf numFmtId="164" fontId="31" fillId="0" borderId="0" xfId="0" applyNumberFormat="1" applyFont="1" applyBorder="1" applyAlignment="1">
      <alignment horizontal="left" vertical="top" wrapText="1"/>
    </xf>
    <xf numFmtId="0" fontId="28" fillId="0" borderId="0" xfId="0" applyFont="1" applyBorder="1" applyAlignment="1">
      <alignment horizontal="right" vertical="top" wrapText="1"/>
    </xf>
    <xf numFmtId="0" fontId="7" fillId="0" borderId="0" xfId="0" applyFont="1" applyBorder="1" applyAlignment="1">
      <alignment horizontal="right" vertical="top" wrapText="1"/>
    </xf>
    <xf numFmtId="0" fontId="6" fillId="0" borderId="0" xfId="9" applyNumberFormat="1" applyFont="1" applyBorder="1" applyAlignment="1">
      <alignment horizontal="left" vertical="top"/>
    </xf>
    <xf numFmtId="0" fontId="26" fillId="0" borderId="0" xfId="9" applyNumberFormat="1" applyFont="1" applyBorder="1" applyAlignment="1">
      <alignment horizontal="left" vertical="top"/>
    </xf>
    <xf numFmtId="49" fontId="20" fillId="2" borderId="4" xfId="0" applyNumberFormat="1" applyFont="1" applyFill="1" applyBorder="1" applyAlignment="1">
      <alignment horizontal="right" vertical="top" wrapText="1"/>
    </xf>
    <xf numFmtId="49" fontId="8" fillId="2" borderId="4" xfId="0" applyNumberFormat="1" applyFont="1" applyFill="1" applyBorder="1" applyAlignment="1">
      <alignment horizontal="right" vertical="top" wrapText="1"/>
    </xf>
    <xf numFmtId="166" fontId="8" fillId="0" borderId="0" xfId="0" applyNumberFormat="1" applyFont="1" applyBorder="1" applyAlignment="1">
      <alignment horizontal="right" vertical="top"/>
    </xf>
    <xf numFmtId="49" fontId="8" fillId="0" borderId="9" xfId="0" applyNumberFormat="1" applyFont="1" applyBorder="1" applyAlignment="1">
      <alignment horizontal="left" vertical="top" wrapText="1"/>
    </xf>
    <xf numFmtId="167" fontId="26" fillId="0" borderId="10" xfId="0" applyNumberFormat="1" applyFont="1" applyBorder="1" applyAlignment="1">
      <alignment horizontal="right" vertical="top" wrapText="1"/>
    </xf>
    <xf numFmtId="0" fontId="8" fillId="0" borderId="11" xfId="0" applyNumberFormat="1" applyFont="1" applyBorder="1" applyAlignment="1">
      <alignment horizontal="right" vertical="top" wrapText="1"/>
    </xf>
    <xf numFmtId="167" fontId="26" fillId="0" borderId="12" xfId="0" applyNumberFormat="1" applyFont="1" applyBorder="1" applyAlignment="1">
      <alignment horizontal="right" vertical="top" wrapText="1"/>
    </xf>
    <xf numFmtId="167" fontId="26" fillId="0" borderId="16" xfId="0" applyNumberFormat="1" applyFont="1" applyBorder="1" applyAlignment="1">
      <alignment horizontal="right" vertical="top" wrapText="1"/>
    </xf>
    <xf numFmtId="0" fontId="16" fillId="0" borderId="11" xfId="0" applyNumberFormat="1" applyFont="1" applyBorder="1" applyAlignment="1">
      <alignment horizontal="left" vertical="top" wrapText="1"/>
    </xf>
    <xf numFmtId="0" fontId="8" fillId="0" borderId="11" xfId="0" applyFont="1" applyBorder="1" applyAlignment="1">
      <alignment horizontal="left" vertical="top" wrapText="1"/>
    </xf>
    <xf numFmtId="0" fontId="18" fillId="0" borderId="7" xfId="0" applyFont="1" applyBorder="1" applyAlignment="1">
      <alignment vertical="top" wrapText="1"/>
    </xf>
    <xf numFmtId="0" fontId="18" fillId="0" borderId="13" xfId="0" applyFont="1" applyBorder="1" applyAlignment="1">
      <alignment vertical="top" wrapText="1"/>
    </xf>
    <xf numFmtId="167" fontId="26" fillId="0" borderId="14" xfId="0" applyNumberFormat="1" applyFont="1" applyBorder="1" applyAlignment="1">
      <alignment horizontal="right" vertical="top" wrapText="1"/>
    </xf>
    <xf numFmtId="0" fontId="5" fillId="0" borderId="0" xfId="9" applyNumberFormat="1" applyFont="1" applyBorder="1" applyAlignment="1">
      <alignment horizontal="left" vertical="top"/>
    </xf>
    <xf numFmtId="0" fontId="33" fillId="2" borderId="0" xfId="9" applyNumberFormat="1" applyFont="1" applyFill="1" applyBorder="1" applyAlignment="1">
      <alignment horizontal="left" vertical="top"/>
    </xf>
    <xf numFmtId="0" fontId="34" fillId="2" borderId="0" xfId="0" applyNumberFormat="1" applyFont="1" applyFill="1" applyBorder="1" applyAlignment="1">
      <alignment horizontal="left" vertical="top" wrapText="1"/>
    </xf>
    <xf numFmtId="164" fontId="34" fillId="2" borderId="0" xfId="0" applyNumberFormat="1" applyFont="1" applyFill="1" applyBorder="1" applyAlignment="1">
      <alignment horizontal="left" vertical="top" wrapText="1"/>
    </xf>
    <xf numFmtId="0" fontId="13" fillId="2" borderId="0" xfId="0" applyFont="1" applyFill="1" applyBorder="1" applyAlignment="1">
      <alignment horizontal="left" vertical="top" wrapText="1"/>
    </xf>
    <xf numFmtId="2" fontId="13" fillId="2" borderId="0" xfId="0" applyNumberFormat="1" applyFont="1" applyFill="1" applyBorder="1" applyAlignment="1">
      <alignment vertical="top" wrapText="1"/>
    </xf>
    <xf numFmtId="49" fontId="13" fillId="2" borderId="0" xfId="0" applyNumberFormat="1" applyFont="1" applyFill="1" applyBorder="1" applyAlignment="1">
      <alignment horizontal="left" vertical="top" wrapText="1"/>
    </xf>
    <xf numFmtId="0" fontId="35" fillId="2" borderId="0" xfId="0" applyFont="1" applyFill="1" applyBorder="1" applyAlignment="1">
      <alignment horizontal="right" vertical="top" wrapText="1"/>
    </xf>
    <xf numFmtId="0" fontId="13" fillId="2" borderId="0" xfId="0" applyFont="1" applyFill="1" applyBorder="1" applyAlignment="1">
      <alignment horizontal="right" vertical="top" wrapText="1"/>
    </xf>
    <xf numFmtId="167" fontId="33" fillId="2" borderId="0" xfId="0" applyNumberFormat="1" applyFont="1" applyFill="1" applyBorder="1" applyAlignment="1">
      <alignment horizontal="right" vertical="top" wrapText="1"/>
    </xf>
    <xf numFmtId="0" fontId="13" fillId="0" borderId="0" xfId="0" applyNumberFormat="1" applyFont="1" applyAlignment="1">
      <alignment horizontal="left" vertical="top" wrapText="1"/>
    </xf>
    <xf numFmtId="49" fontId="18" fillId="0" borderId="0" xfId="0" applyNumberFormat="1" applyFont="1" applyFill="1" applyBorder="1" applyAlignment="1" applyProtection="1">
      <alignment horizontal="left" vertical="top" wrapText="1"/>
      <protection locked="0"/>
    </xf>
    <xf numFmtId="0" fontId="8" fillId="0" borderId="0" xfId="0" applyFont="1" applyFill="1" applyBorder="1" applyAlignment="1">
      <alignment horizontal="left" vertical="top" wrapText="1"/>
    </xf>
    <xf numFmtId="2" fontId="14" fillId="0" borderId="0" xfId="0" applyNumberFormat="1" applyFont="1" applyFill="1" applyBorder="1" applyAlignment="1">
      <alignment vertical="top" wrapText="1"/>
    </xf>
    <xf numFmtId="49" fontId="14" fillId="0" borderId="0" xfId="0" applyNumberFormat="1" applyFont="1" applyFill="1" applyBorder="1" applyAlignment="1">
      <alignment horizontal="left" vertical="top" wrapText="1"/>
    </xf>
    <xf numFmtId="49" fontId="8" fillId="0" borderId="0" xfId="0" applyNumberFormat="1" applyFont="1" applyFill="1" applyBorder="1" applyAlignment="1">
      <alignment vertical="center" wrapText="1"/>
    </xf>
    <xf numFmtId="0" fontId="14" fillId="0" borderId="0" xfId="0" applyFont="1" applyFill="1" applyBorder="1" applyAlignment="1">
      <alignment horizontal="right" vertical="top" wrapText="1"/>
    </xf>
    <xf numFmtId="166" fontId="13" fillId="2" borderId="0" xfId="0" applyNumberFormat="1" applyFont="1" applyFill="1" applyBorder="1" applyAlignment="1">
      <alignment horizontal="right" vertical="top" wrapText="1"/>
    </xf>
    <xf numFmtId="166" fontId="8" fillId="0" borderId="0" xfId="0" applyNumberFormat="1" applyFont="1" applyBorder="1" applyAlignment="1">
      <alignment horizontal="right" vertical="top" wrapText="1"/>
    </xf>
    <xf numFmtId="0" fontId="8" fillId="0" borderId="0" xfId="0" applyFont="1" applyAlignment="1">
      <alignment horizontal="left" vertical="top" wrapText="1"/>
    </xf>
    <xf numFmtId="2" fontId="20" fillId="0" borderId="0" xfId="0" applyNumberFormat="1" applyFont="1">
      <alignment vertical="top" wrapText="1"/>
    </xf>
    <xf numFmtId="49" fontId="20" fillId="0" borderId="0" xfId="0" applyNumberFormat="1" applyFont="1" applyAlignment="1">
      <alignment horizontal="left" vertical="top" wrapText="1"/>
    </xf>
    <xf numFmtId="166" fontId="12" fillId="0" borderId="0" xfId="0" applyNumberFormat="1" applyFont="1" applyBorder="1" applyAlignment="1">
      <alignment horizontal="right" vertical="top" wrapText="1"/>
    </xf>
    <xf numFmtId="166" fontId="8" fillId="2" borderId="0" xfId="0" applyNumberFormat="1" applyFont="1" applyFill="1" applyBorder="1" applyAlignment="1">
      <alignment horizontal="right" vertical="top" wrapText="1"/>
    </xf>
    <xf numFmtId="166" fontId="8" fillId="0" borderId="0" xfId="0" applyNumberFormat="1" applyFont="1" applyBorder="1" applyAlignment="1">
      <alignment horizontal="left" vertical="top" wrapText="1"/>
    </xf>
    <xf numFmtId="166" fontId="8" fillId="3" borderId="0" xfId="0" applyNumberFormat="1" applyFont="1" applyFill="1" applyBorder="1" applyAlignment="1">
      <alignment horizontal="right" vertical="top" wrapText="1"/>
    </xf>
    <xf numFmtId="166" fontId="8" fillId="0" borderId="0" xfId="0" applyNumberFormat="1" applyFont="1" applyFill="1" applyBorder="1" applyAlignment="1">
      <alignment horizontal="right" vertical="top" wrapText="1"/>
    </xf>
    <xf numFmtId="166" fontId="14" fillId="3" borderId="0" xfId="0" applyNumberFormat="1" applyFont="1" applyFill="1" applyBorder="1" applyAlignment="1">
      <alignment horizontal="right" vertical="top" wrapText="1"/>
    </xf>
    <xf numFmtId="166" fontId="14" fillId="0" borderId="0" xfId="0" applyNumberFormat="1" applyFont="1" applyFill="1" applyBorder="1" applyAlignment="1">
      <alignment horizontal="right" vertical="top" wrapText="1"/>
    </xf>
    <xf numFmtId="166" fontId="8" fillId="0" borderId="9" xfId="0" applyNumberFormat="1" applyFont="1" applyBorder="1" applyAlignment="1">
      <alignment horizontal="right" vertical="top" wrapText="1"/>
    </xf>
    <xf numFmtId="166" fontId="8" fillId="0" borderId="13" xfId="0" applyNumberFormat="1" applyFont="1" applyBorder="1" applyAlignment="1">
      <alignment horizontal="right" vertical="top" wrapText="1"/>
    </xf>
    <xf numFmtId="0" fontId="27" fillId="0" borderId="0" xfId="5" applyFont="1" applyAlignment="1">
      <alignment horizontal="left" vertical="top" wrapText="1"/>
    </xf>
    <xf numFmtId="0" fontId="4" fillId="0" borderId="0" xfId="9" applyNumberFormat="1" applyFont="1" applyBorder="1" applyAlignment="1">
      <alignment horizontal="left" vertical="top"/>
    </xf>
    <xf numFmtId="0" fontId="8" fillId="0" borderId="0" xfId="0" applyFont="1" applyAlignment="1">
      <alignment vertical="top"/>
    </xf>
    <xf numFmtId="0" fontId="21" fillId="0" borderId="0" xfId="0" applyFont="1" applyBorder="1" applyAlignment="1">
      <alignment horizontal="right" vertical="top" wrapText="1"/>
    </xf>
    <xf numFmtId="0" fontId="36" fillId="0" borderId="0" xfId="0" applyFont="1" applyBorder="1" applyAlignment="1">
      <alignment horizontal="right" vertical="top" wrapText="1"/>
    </xf>
    <xf numFmtId="167" fontId="26" fillId="0" borderId="17" xfId="0" applyNumberFormat="1" applyFont="1" applyBorder="1" applyAlignment="1">
      <alignment horizontal="right" vertical="top" wrapText="1"/>
    </xf>
    <xf numFmtId="0" fontId="3" fillId="0" borderId="18" xfId="9" applyNumberFormat="1" applyFont="1" applyBorder="1" applyAlignment="1">
      <alignment horizontal="left" vertical="top" wrapText="1"/>
    </xf>
    <xf numFmtId="0" fontId="32" fillId="0" borderId="19" xfId="9" applyNumberFormat="1" applyFont="1" applyBorder="1" applyAlignment="1">
      <alignment horizontal="left" vertical="top" wrapText="1"/>
    </xf>
    <xf numFmtId="0" fontId="32" fillId="0" borderId="20" xfId="9" applyNumberFormat="1" applyFont="1" applyBorder="1" applyAlignment="1">
      <alignment horizontal="left" vertical="top" wrapText="1"/>
    </xf>
    <xf numFmtId="0" fontId="37" fillId="0" borderId="19" xfId="9" applyNumberFormat="1" applyFont="1" applyBorder="1" applyAlignment="1">
      <alignment horizontal="left" vertical="top" wrapText="1"/>
    </xf>
    <xf numFmtId="165" fontId="18" fillId="0" borderId="0" xfId="0" applyNumberFormat="1" applyFont="1" applyBorder="1" applyAlignment="1">
      <alignment horizontal="right" vertical="top" wrapText="1"/>
    </xf>
    <xf numFmtId="49" fontId="19" fillId="0" borderId="0" xfId="0" applyNumberFormat="1" applyFont="1" applyBorder="1" applyAlignment="1">
      <alignment vertical="top" wrapText="1"/>
    </xf>
    <xf numFmtId="0" fontId="18" fillId="0" borderId="0" xfId="0" applyFont="1" applyAlignment="1">
      <alignment horizontal="left" vertical="top" wrapText="1"/>
    </xf>
    <xf numFmtId="167" fontId="8" fillId="0" borderId="0" xfId="0" applyNumberFormat="1" applyFont="1" applyBorder="1">
      <alignment vertical="top" wrapText="1"/>
    </xf>
    <xf numFmtId="167" fontId="8" fillId="0" borderId="0" xfId="0" applyNumberFormat="1" applyFont="1" applyFill="1" applyBorder="1">
      <alignment vertical="top" wrapText="1"/>
    </xf>
    <xf numFmtId="0" fontId="13" fillId="2" borderId="0" xfId="0" applyNumberFormat="1" applyFont="1" applyFill="1" applyBorder="1" applyAlignment="1">
      <alignment horizontal="left" vertical="top" wrapText="1"/>
    </xf>
    <xf numFmtId="49" fontId="20" fillId="0" borderId="0" xfId="0" applyNumberFormat="1" applyFont="1" applyBorder="1" applyAlignment="1">
      <alignment vertical="top" wrapText="1"/>
    </xf>
    <xf numFmtId="49" fontId="19" fillId="0" borderId="0" xfId="2" applyFont="1" applyAlignment="1">
      <alignment horizontal="left" vertical="top" wrapText="1"/>
    </xf>
    <xf numFmtId="167" fontId="8" fillId="0" borderId="0" xfId="7" applyFont="1" applyFill="1" applyBorder="1">
      <alignment vertical="top" wrapText="1"/>
    </xf>
    <xf numFmtId="0" fontId="20" fillId="0" borderId="0" xfId="0" applyFont="1" applyAlignment="1">
      <alignment vertical="top" wrapText="1"/>
    </xf>
    <xf numFmtId="2" fontId="18" fillId="0" borderId="0" xfId="0" applyNumberFormat="1" applyFont="1" applyBorder="1" applyAlignment="1">
      <alignment vertical="top" wrapText="1"/>
    </xf>
    <xf numFmtId="167" fontId="2" fillId="0" borderId="0" xfId="0" applyNumberFormat="1" applyFont="1" applyBorder="1" applyAlignment="1">
      <alignment horizontal="right" vertical="top" wrapText="1"/>
    </xf>
    <xf numFmtId="167" fontId="8" fillId="0" borderId="5" xfId="1" applyNumberFormat="1" applyFont="1" applyBorder="1" applyAlignment="1">
      <alignment vertical="top" wrapText="1"/>
    </xf>
    <xf numFmtId="49" fontId="29" fillId="0" borderId="0" xfId="9" applyNumberFormat="1" applyBorder="1" applyAlignment="1">
      <alignment horizontal="left" vertical="top" wrapText="1"/>
    </xf>
    <xf numFmtId="167" fontId="8" fillId="0" borderId="0" xfId="0" applyNumberFormat="1" applyFont="1" applyBorder="1" applyAlignment="1">
      <alignment vertical="top" wrapText="1"/>
    </xf>
    <xf numFmtId="0" fontId="18" fillId="0" borderId="15" xfId="0" applyNumberFormat="1" applyFont="1" applyBorder="1" applyAlignment="1">
      <alignment horizontal="left" vertical="top" wrapText="1"/>
    </xf>
    <xf numFmtId="0" fontId="18" fillId="0" borderId="21" xfId="0" applyNumberFormat="1" applyFont="1" applyBorder="1" applyAlignment="1">
      <alignment horizontal="left" vertical="top" wrapText="1"/>
    </xf>
    <xf numFmtId="0" fontId="18" fillId="0" borderId="0" xfId="0" applyNumberFormat="1" applyFont="1" applyBorder="1" applyAlignment="1">
      <alignment horizontal="right"/>
    </xf>
    <xf numFmtId="0" fontId="18" fillId="0" borderId="0" xfId="0" applyNumberFormat="1" applyFont="1" applyBorder="1" applyAlignment="1">
      <alignment horizontal="left" wrapText="1"/>
    </xf>
    <xf numFmtId="168" fontId="18" fillId="0" borderId="0" xfId="0" applyNumberFormat="1" applyFont="1" applyBorder="1" applyAlignment="1">
      <alignment horizontal="left" vertical="top" wrapText="1"/>
    </xf>
    <xf numFmtId="168" fontId="18" fillId="0" borderId="0" xfId="1" applyNumberFormat="1" applyFont="1" applyBorder="1" applyAlignment="1">
      <alignment horizontal="right" vertical="top" wrapText="1"/>
    </xf>
    <xf numFmtId="7" fontId="18" fillId="0" borderId="0" xfId="1" applyNumberFormat="1" applyFont="1" applyBorder="1" applyAlignment="1">
      <alignment horizontal="right" vertical="top" wrapText="1"/>
    </xf>
    <xf numFmtId="167" fontId="8" fillId="0" borderId="0" xfId="0" applyNumberFormat="1" applyFont="1" applyBorder="1" applyAlignment="1">
      <alignment horizontal="right" vertical="top" wrapText="1"/>
    </xf>
    <xf numFmtId="167" fontId="8" fillId="0" borderId="21" xfId="0" applyNumberFormat="1" applyFont="1" applyBorder="1" applyAlignment="1">
      <alignment horizontal="right" vertical="top" wrapText="1"/>
    </xf>
    <xf numFmtId="167" fontId="18" fillId="0" borderId="0" xfId="0" applyNumberFormat="1" applyFont="1" applyBorder="1" applyAlignment="1">
      <alignment horizontal="right" wrapText="1"/>
    </xf>
    <xf numFmtId="0" fontId="18" fillId="0" borderId="18" xfId="0" applyNumberFormat="1" applyFont="1" applyBorder="1" applyAlignment="1">
      <alignment horizontal="left" vertical="top" wrapText="1"/>
    </xf>
    <xf numFmtId="0" fontId="18" fillId="0" borderId="20" xfId="0" applyNumberFormat="1" applyFont="1" applyBorder="1" applyAlignment="1">
      <alignment horizontal="left" vertical="top" wrapText="1"/>
    </xf>
    <xf numFmtId="0" fontId="18" fillId="0" borderId="8" xfId="0" applyNumberFormat="1" applyFont="1" applyBorder="1" applyAlignment="1">
      <alignment horizontal="left" vertical="top" wrapText="1"/>
    </xf>
    <xf numFmtId="0" fontId="12" fillId="0" borderId="9" xfId="0" applyFont="1" applyBorder="1" applyAlignment="1">
      <alignment horizontal="left" vertical="top" wrapText="1"/>
    </xf>
    <xf numFmtId="166" fontId="12" fillId="0" borderId="9" xfId="0" applyNumberFormat="1" applyFont="1" applyBorder="1" applyAlignment="1">
      <alignment horizontal="right" vertical="top" wrapText="1"/>
    </xf>
    <xf numFmtId="0" fontId="12" fillId="0" borderId="10" xfId="0" applyFont="1" applyBorder="1" applyAlignment="1">
      <alignment horizontal="right" vertical="top" wrapText="1"/>
    </xf>
    <xf numFmtId="0" fontId="8" fillId="0" borderId="11" xfId="0" applyNumberFormat="1" applyFont="1" applyBorder="1" applyAlignment="1">
      <alignment horizontal="left" vertical="top" wrapText="1"/>
    </xf>
    <xf numFmtId="0" fontId="18" fillId="0" borderId="12" xfId="0" applyNumberFormat="1" applyFont="1" applyBorder="1" applyAlignment="1">
      <alignment horizontal="left" vertical="top" wrapText="1"/>
    </xf>
    <xf numFmtId="0" fontId="8" fillId="0" borderId="11" xfId="0" applyNumberFormat="1" applyFont="1" applyBorder="1" applyAlignment="1">
      <alignment horizontal="right" vertical="top"/>
    </xf>
    <xf numFmtId="0" fontId="18" fillId="0" borderId="11" xfId="0" applyNumberFormat="1" applyFont="1" applyBorder="1" applyAlignment="1">
      <alignment horizontal="left" vertical="top" wrapText="1"/>
    </xf>
    <xf numFmtId="49" fontId="18" fillId="0" borderId="11" xfId="0" applyNumberFormat="1" applyFont="1" applyBorder="1" applyAlignment="1">
      <alignment horizontal="right" vertical="top" wrapText="1"/>
    </xf>
    <xf numFmtId="0" fontId="18" fillId="0" borderId="7" xfId="0" applyNumberFormat="1" applyFont="1" applyBorder="1" applyAlignment="1">
      <alignment horizontal="left" vertical="top" wrapText="1"/>
    </xf>
    <xf numFmtId="0" fontId="12" fillId="0" borderId="13" xfId="0" applyFont="1" applyBorder="1" applyAlignment="1">
      <alignment horizontal="left" vertical="top" wrapText="1"/>
    </xf>
    <xf numFmtId="166" fontId="12" fillId="0" borderId="13" xfId="0" applyNumberFormat="1" applyFont="1" applyBorder="1" applyAlignment="1">
      <alignment horizontal="right" vertical="top" wrapText="1"/>
    </xf>
    <xf numFmtId="0" fontId="12" fillId="0" borderId="14" xfId="0" applyFont="1" applyBorder="1" applyAlignment="1">
      <alignment horizontal="right" vertical="top" wrapText="1"/>
    </xf>
    <xf numFmtId="0" fontId="18" fillId="0" borderId="11" xfId="0" applyNumberFormat="1" applyFont="1" applyBorder="1" applyAlignment="1">
      <alignment horizontal="right" vertical="top"/>
    </xf>
    <xf numFmtId="0" fontId="18" fillId="0" borderId="0" xfId="0" applyNumberFormat="1" applyFont="1" applyFill="1" applyBorder="1" applyAlignment="1">
      <alignment horizontal="right" vertical="top" wrapText="1"/>
    </xf>
    <xf numFmtId="167" fontId="18" fillId="0" borderId="15" xfId="0" applyNumberFormat="1" applyFont="1" applyBorder="1" applyAlignment="1">
      <alignment horizontal="right" vertical="top" wrapText="1"/>
    </xf>
    <xf numFmtId="0" fontId="18" fillId="4" borderId="19" xfId="0" applyNumberFormat="1" applyFont="1" applyFill="1" applyBorder="1" applyAlignment="1" applyProtection="1">
      <alignment horizontal="left" vertical="top" wrapText="1"/>
      <protection locked="0"/>
    </xf>
    <xf numFmtId="167" fontId="8" fillId="4" borderId="15" xfId="0" applyNumberFormat="1" applyFont="1" applyFill="1" applyBorder="1" applyProtection="1">
      <alignment vertical="top" wrapText="1"/>
      <protection locked="0"/>
    </xf>
    <xf numFmtId="4" fontId="8" fillId="4" borderId="15" xfId="0" applyNumberFormat="1" applyFont="1" applyFill="1" applyBorder="1" applyProtection="1">
      <alignment vertical="top" wrapText="1"/>
      <protection locked="0"/>
    </xf>
    <xf numFmtId="167" fontId="0" fillId="0" borderId="0" xfId="0" applyNumberFormat="1">
      <alignment vertical="top" wrapText="1"/>
    </xf>
    <xf numFmtId="2" fontId="18" fillId="0" borderId="0" xfId="0" applyNumberFormat="1" applyFont="1" applyBorder="1" applyAlignment="1" applyProtection="1">
      <alignment horizontal="left" vertical="top"/>
      <protection locked="0"/>
    </xf>
  </cellXfs>
  <cellStyles count="10">
    <cellStyle name="EP" xfId="7" xr:uid="{14B7698C-939E-8043-9663-884B2604C11D}"/>
    <cellStyle name="Formatvorlage 1" xfId="6" xr:uid="{46970FD1-6EDC-7943-99F9-8CB2472DF7E3}"/>
    <cellStyle name="GP" xfId="8" xr:uid="{BE569262-CA53-9C47-935A-4B2E2C46112B}"/>
    <cellStyle name="Komma" xfId="1" builtinId="3"/>
    <cellStyle name="Link" xfId="9" builtinId="8"/>
    <cellStyle name="LV" xfId="2" xr:uid="{448C6607-7DE5-ED40-B729-DF4755AD0BBF}"/>
    <cellStyle name="LV2" xfId="3" xr:uid="{DD6AE618-9853-964C-A584-B62695A756FD}"/>
    <cellStyle name="LV3" xfId="4" xr:uid="{53FCAEB1-0545-AA4A-BC7C-FA94D170467F}"/>
    <cellStyle name="LV4" xfId="5" xr:uid="{38D28A62-369C-D344-A56C-E07B35BDAF9D}"/>
    <cellStyle name="Stand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0C0C0C"/>
      <rgbColor rgb="FF5E5E5E"/>
      <rgbColor rgb="FFC6C6C6"/>
      <rgbColor rgb="FFFFFFFF"/>
      <rgbColor rgb="FF919191"/>
      <rgbColor rgb="FFFEFEE1"/>
      <rgbColor rgb="FFED220B"/>
      <rgbColor rgb="BBFEFDA5"/>
      <rgbColor rgb="C5FEFDA5"/>
      <rgbColor rgb="FFA5A5A5"/>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E1"/>
      <color rgb="FFF3F3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Blank">
  <a:themeElements>
    <a:clrScheme name="Blank">
      <a:dk1>
        <a:srgbClr val="000000"/>
      </a:dk1>
      <a:lt1>
        <a:srgbClr val="FFFFFF"/>
      </a:lt1>
      <a:dk2>
        <a:srgbClr val="A7A7A7"/>
      </a:dk2>
      <a:lt2>
        <a:srgbClr val="535353"/>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Calibri"/>
        <a:ea typeface="Calibri"/>
        <a:cs typeface="Calibri"/>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50800" tIns="50800" rIns="50800" bIns="50800"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j-lt"/>
            <a:ea typeface="+mj-ea"/>
            <a:cs typeface="+mj-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j-lt"/>
            <a:ea typeface="+mj-ea"/>
            <a:cs typeface="+mj-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xbrick.eu/produkt/xbrick-schwar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03"/>
  <sheetViews>
    <sheetView tabSelected="1" showWhiteSpace="0" topLeftCell="A15" zoomScale="165" zoomScaleNormal="165" zoomScaleSheetLayoutView="100" zoomScalePageLayoutView="182" workbookViewId="0">
      <selection activeCell="F74" sqref="F74"/>
    </sheetView>
  </sheetViews>
  <sheetFormatPr baseColWidth="10" defaultColWidth="4.796875" defaultRowHeight="14" outlineLevelRow="1"/>
  <cols>
    <col min="1" max="4" width="3" style="1" customWidth="1"/>
    <col min="5" max="5" width="1.3984375" style="1" customWidth="1"/>
    <col min="6" max="6" width="78.3984375" style="1" customWidth="1"/>
    <col min="7" max="7" width="1.796875" style="1" customWidth="1"/>
    <col min="8" max="8" width="12.19921875" style="133" customWidth="1"/>
    <col min="9" max="9" width="8.796875" style="1" customWidth="1"/>
    <col min="10" max="10" width="3.59765625" style="166" customWidth="1"/>
    <col min="11" max="11" width="14" style="208" customWidth="1"/>
    <col min="12" max="12" width="3.59765625" style="67" customWidth="1"/>
    <col min="13" max="13" width="14" style="98" customWidth="1"/>
    <col min="14" max="16384" width="4.796875" style="1"/>
  </cols>
  <sheetData>
    <row r="1" spans="1:12" ht="20">
      <c r="A1" s="3"/>
      <c r="B1" s="3"/>
      <c r="C1" s="4"/>
      <c r="D1" s="4"/>
      <c r="E1" s="5"/>
      <c r="F1" s="6" t="s">
        <v>4</v>
      </c>
      <c r="G1" s="7"/>
      <c r="H1" s="119"/>
      <c r="I1" s="8"/>
      <c r="J1" s="151"/>
      <c r="K1" s="212"/>
      <c r="L1" s="55"/>
    </row>
    <row r="2" spans="1:12" ht="15">
      <c r="A2" s="3"/>
      <c r="B2" s="3"/>
      <c r="C2" s="4"/>
      <c r="D2" s="4"/>
      <c r="E2" s="5"/>
      <c r="F2" s="8" t="s">
        <v>5</v>
      </c>
      <c r="G2" s="7"/>
      <c r="H2" s="119"/>
      <c r="I2" s="8"/>
      <c r="J2" s="151"/>
      <c r="K2" s="212"/>
      <c r="L2" s="55"/>
    </row>
    <row r="3" spans="1:12">
      <c r="A3" s="3"/>
      <c r="B3" s="3"/>
      <c r="C3" s="4"/>
      <c r="D3" s="4"/>
      <c r="E3" s="5"/>
      <c r="F3" s="8"/>
      <c r="G3" s="7"/>
      <c r="H3" s="119"/>
      <c r="I3" s="8"/>
      <c r="J3" s="151"/>
      <c r="K3" s="212"/>
      <c r="L3" s="55"/>
    </row>
    <row r="4" spans="1:12">
      <c r="A4" s="3"/>
      <c r="B4" s="3"/>
      <c r="C4" s="4"/>
      <c r="D4" s="4"/>
      <c r="E4" s="5"/>
      <c r="F4" s="9" t="s">
        <v>6</v>
      </c>
      <c r="G4" s="7"/>
      <c r="H4" s="119"/>
      <c r="I4" s="8"/>
      <c r="J4" s="151"/>
      <c r="K4" s="212"/>
      <c r="L4" s="55"/>
    </row>
    <row r="5" spans="1:12" ht="17">
      <c r="A5" s="3"/>
      <c r="B5" s="3"/>
      <c r="C5" s="4"/>
      <c r="D5" s="4"/>
      <c r="E5" s="5"/>
      <c r="F5" s="10" t="s">
        <v>16</v>
      </c>
      <c r="G5" s="7"/>
      <c r="H5" s="119"/>
      <c r="I5" s="8"/>
      <c r="J5" s="151"/>
      <c r="K5" s="212"/>
      <c r="L5" s="55"/>
    </row>
    <row r="6" spans="1:12" ht="17">
      <c r="A6" s="3"/>
      <c r="B6" s="3"/>
      <c r="C6" s="4"/>
      <c r="D6" s="4"/>
      <c r="E6" s="5"/>
      <c r="F6" s="10" t="s">
        <v>42</v>
      </c>
      <c r="G6" s="7"/>
      <c r="H6" s="119"/>
      <c r="I6" s="8"/>
      <c r="J6" s="151"/>
      <c r="K6" s="212"/>
      <c r="L6" s="55"/>
    </row>
    <row r="7" spans="1:12" ht="15">
      <c r="A7" s="3"/>
      <c r="B7" s="3"/>
      <c r="C7" s="4"/>
      <c r="D7" s="4"/>
      <c r="E7" s="5"/>
      <c r="F7" s="28" t="s">
        <v>18</v>
      </c>
      <c r="G7" s="7"/>
      <c r="H7" s="119"/>
      <c r="I7" s="8"/>
      <c r="J7" s="151"/>
      <c r="K7" s="212"/>
      <c r="L7" s="55"/>
    </row>
    <row r="8" spans="1:12" ht="15">
      <c r="A8" s="3"/>
      <c r="B8" s="3"/>
      <c r="C8" s="4"/>
      <c r="D8" s="4"/>
      <c r="E8" s="5"/>
      <c r="F8" s="28" t="s">
        <v>19</v>
      </c>
      <c r="G8" s="7"/>
      <c r="H8" s="119"/>
      <c r="I8" s="8"/>
      <c r="J8" s="151"/>
      <c r="K8" s="212"/>
      <c r="L8" s="55"/>
    </row>
    <row r="9" spans="1:12" ht="16" thickBot="1">
      <c r="A9" s="3"/>
      <c r="B9" s="3"/>
      <c r="C9" s="4"/>
      <c r="D9" s="4"/>
      <c r="E9" s="5"/>
      <c r="F9" s="9"/>
      <c r="G9" s="7"/>
      <c r="H9" s="119"/>
      <c r="I9" s="8" t="s">
        <v>33</v>
      </c>
      <c r="J9" s="151"/>
      <c r="K9" s="212"/>
      <c r="L9" s="55"/>
    </row>
    <row r="10" spans="1:12" ht="20">
      <c r="A10" s="3"/>
      <c r="B10" s="3"/>
      <c r="C10" s="4"/>
      <c r="D10" s="4"/>
      <c r="E10" s="5"/>
      <c r="F10" s="25" t="s">
        <v>89</v>
      </c>
      <c r="G10" s="7"/>
      <c r="H10" s="119"/>
      <c r="I10" s="8"/>
      <c r="J10" s="151"/>
      <c r="K10" s="212"/>
      <c r="L10" s="55"/>
    </row>
    <row r="11" spans="1:12" ht="17">
      <c r="A11" s="3"/>
      <c r="B11" s="3"/>
      <c r="C11" s="4"/>
      <c r="D11" s="4"/>
      <c r="E11" s="5"/>
      <c r="F11" s="26" t="s">
        <v>43</v>
      </c>
      <c r="G11" s="7"/>
      <c r="H11" s="119"/>
      <c r="I11" s="8"/>
      <c r="J11" s="151"/>
      <c r="K11" s="212"/>
      <c r="L11" s="55"/>
    </row>
    <row r="12" spans="1:12" ht="18" thickBot="1">
      <c r="A12" s="3"/>
      <c r="B12" s="3"/>
      <c r="C12" s="4"/>
      <c r="D12" s="4"/>
      <c r="E12" s="5"/>
      <c r="F12" s="27" t="s">
        <v>30</v>
      </c>
      <c r="G12" s="7"/>
      <c r="H12" s="119"/>
      <c r="I12" s="8"/>
      <c r="J12" s="151"/>
      <c r="K12" s="212"/>
      <c r="L12" s="55"/>
    </row>
    <row r="13" spans="1:12">
      <c r="A13" s="3"/>
      <c r="B13" s="3"/>
      <c r="C13" s="4"/>
      <c r="D13" s="4"/>
      <c r="E13" s="5"/>
      <c r="F13" s="9"/>
      <c r="G13" s="7"/>
      <c r="H13" s="119"/>
      <c r="I13" s="8"/>
      <c r="J13" s="151"/>
      <c r="K13" s="212"/>
      <c r="L13" s="55"/>
    </row>
    <row r="14" spans="1:12" ht="15">
      <c r="A14" s="3"/>
      <c r="B14" s="3"/>
      <c r="C14" s="4"/>
      <c r="D14" s="4"/>
      <c r="E14" s="5"/>
      <c r="F14" s="256" t="s">
        <v>296</v>
      </c>
      <c r="G14" s="7"/>
      <c r="H14" s="119"/>
      <c r="I14" s="8"/>
      <c r="J14" s="151"/>
      <c r="K14" s="212"/>
      <c r="L14" s="55"/>
    </row>
    <row r="15" spans="1:12">
      <c r="A15" s="3"/>
      <c r="B15" s="3"/>
      <c r="C15" s="4"/>
      <c r="D15" s="4"/>
      <c r="E15" s="5"/>
      <c r="F15" s="274"/>
      <c r="G15" s="7"/>
      <c r="H15" s="119"/>
      <c r="I15" s="8"/>
      <c r="J15" s="151"/>
      <c r="K15" s="212"/>
      <c r="L15" s="55"/>
    </row>
    <row r="16" spans="1:12">
      <c r="A16" s="3"/>
      <c r="B16" s="3"/>
      <c r="C16" s="4"/>
      <c r="D16" s="4"/>
      <c r="E16" s="5"/>
      <c r="F16" s="257"/>
      <c r="G16" s="7"/>
      <c r="H16" s="119"/>
      <c r="I16" s="8"/>
      <c r="J16" s="151"/>
      <c r="K16" s="212"/>
      <c r="L16" s="55"/>
    </row>
    <row r="17" spans="1:13" ht="15" thickBot="1">
      <c r="A17" s="3"/>
      <c r="B17" s="3"/>
      <c r="C17" s="4"/>
      <c r="D17" s="4"/>
      <c r="E17" s="5"/>
      <c r="F17" s="89"/>
      <c r="G17" s="7"/>
      <c r="H17" s="119"/>
      <c r="I17" s="8"/>
      <c r="J17" s="151"/>
      <c r="K17" s="212"/>
      <c r="L17" s="55"/>
    </row>
    <row r="18" spans="1:13">
      <c r="A18" s="3"/>
      <c r="B18" s="3"/>
      <c r="C18" s="4"/>
      <c r="D18" s="4"/>
      <c r="E18" s="5"/>
      <c r="F18" s="258"/>
      <c r="G18" s="259"/>
      <c r="H18" s="137"/>
      <c r="I18" s="180"/>
      <c r="J18" s="164"/>
      <c r="K18" s="260"/>
      <c r="L18" s="261"/>
    </row>
    <row r="19" spans="1:13" ht="15">
      <c r="A19" s="3"/>
      <c r="B19" s="3"/>
      <c r="C19" s="4"/>
      <c r="D19" s="4"/>
      <c r="E19" s="5"/>
      <c r="F19" s="262" t="str">
        <f>_xlfn.CONCAT(F397)</f>
        <v>Summe LV LOS 1 AUSSTELLUNGSBAU</v>
      </c>
      <c r="G19" s="89"/>
      <c r="H19" s="250"/>
      <c r="I19" s="89"/>
      <c r="J19" s="89"/>
      <c r="K19" s="89"/>
      <c r="L19" s="263"/>
      <c r="M19" s="89"/>
    </row>
    <row r="20" spans="1:13">
      <c r="A20" s="3"/>
      <c r="B20" s="3"/>
      <c r="C20" s="4"/>
      <c r="D20" s="4"/>
      <c r="E20" s="5"/>
      <c r="F20" s="264" t="str">
        <f>_xlfn.CONCAT(K398)</f>
        <v>Angebotssumme netto €:</v>
      </c>
      <c r="G20" s="89"/>
      <c r="H20" s="11"/>
      <c r="I20" s="89"/>
      <c r="J20" s="89"/>
      <c r="K20" s="253">
        <f>M398</f>
        <v>0</v>
      </c>
      <c r="L20" s="263"/>
      <c r="M20" s="252"/>
    </row>
    <row r="21" spans="1:13">
      <c r="A21" s="3"/>
      <c r="B21" s="3"/>
      <c r="C21" s="4"/>
      <c r="D21" s="4"/>
      <c r="E21" s="5"/>
      <c r="F21" s="271" t="str">
        <f>_xlfn.CONCAT(K400)</f>
        <v>zzgl.Mwst. (19%)</v>
      </c>
      <c r="G21" s="246"/>
      <c r="H21" s="246"/>
      <c r="I21" s="246"/>
      <c r="J21" s="246"/>
      <c r="K21" s="273">
        <f>K20*19%</f>
        <v>0</v>
      </c>
      <c r="L21" s="263"/>
      <c r="M21" s="251"/>
    </row>
    <row r="22" spans="1:13" ht="15" thickBot="1">
      <c r="A22" s="3"/>
      <c r="B22" s="3"/>
      <c r="C22" s="4"/>
      <c r="D22" s="4"/>
      <c r="E22" s="5"/>
      <c r="F22" s="264" t="str">
        <f>_xlfn.CONCAT(K402)</f>
        <v>Angebotssumme brutto €:</v>
      </c>
      <c r="G22" s="247"/>
      <c r="H22" s="247"/>
      <c r="I22" s="247"/>
      <c r="J22" s="247"/>
      <c r="K22" s="254">
        <f>K21+K20</f>
        <v>0</v>
      </c>
      <c r="L22" s="263"/>
      <c r="M22" s="251"/>
    </row>
    <row r="23" spans="1:13" ht="15" thickTop="1">
      <c r="A23" s="3"/>
      <c r="B23" s="3"/>
      <c r="C23" s="4"/>
      <c r="D23" s="4"/>
      <c r="E23" s="5"/>
      <c r="F23" s="265"/>
      <c r="G23" s="89"/>
      <c r="H23" s="89"/>
      <c r="I23" s="89"/>
      <c r="J23" s="89"/>
      <c r="K23" s="89"/>
      <c r="L23" s="263"/>
      <c r="M23" s="89"/>
    </row>
    <row r="24" spans="1:13" ht="15">
      <c r="A24" s="3"/>
      <c r="B24" s="3"/>
      <c r="C24" s="4"/>
      <c r="D24" s="4"/>
      <c r="E24" s="5"/>
      <c r="F24" s="262" t="s">
        <v>297</v>
      </c>
      <c r="G24" s="89"/>
      <c r="H24" s="89"/>
      <c r="I24" s="89"/>
      <c r="J24" s="89"/>
      <c r="K24" s="89"/>
      <c r="L24" s="263"/>
      <c r="M24" s="89"/>
    </row>
    <row r="25" spans="1:13" ht="45">
      <c r="A25" s="3"/>
      <c r="B25" s="3"/>
      <c r="C25" s="4"/>
      <c r="D25" s="4"/>
      <c r="E25" s="5"/>
      <c r="F25" s="266" t="str">
        <f>F192</f>
        <v xml:space="preserve"> Summe Haupttitel 1.1. netto 
"Gallery Looks": Teilabbau / Wiederherstellung Wandelhalle
Für diesen Haupttitel ist eine gesonderte Rechnung zu stellen.</v>
      </c>
      <c r="G25" s="89"/>
      <c r="H25" s="255">
        <f>H192</f>
        <v>0</v>
      </c>
      <c r="I25" s="89"/>
      <c r="J25" s="248"/>
      <c r="K25" s="11"/>
      <c r="L25" s="263"/>
      <c r="M25" s="89"/>
    </row>
    <row r="26" spans="1:13" ht="45">
      <c r="A26" s="3"/>
      <c r="B26" s="3"/>
      <c r="C26" s="4"/>
      <c r="D26" s="4"/>
      <c r="E26" s="5"/>
      <c r="F26" s="266" t="str">
        <f>F394</f>
        <v xml:space="preserve"> Summe Haupttitel 1.2. netto
"Porträts": Ausstellungsaufbau/ Neubauten
Für diesen Haupttitel ist eine gesonderte Rechnung zu stellen.</v>
      </c>
      <c r="G26" s="89"/>
      <c r="H26" s="255">
        <f>H394</f>
        <v>0</v>
      </c>
      <c r="I26" s="89"/>
      <c r="J26" s="248"/>
      <c r="K26" s="249"/>
      <c r="L26" s="263"/>
      <c r="M26" s="89"/>
    </row>
    <row r="27" spans="1:13" ht="15" thickBot="1">
      <c r="A27" s="3"/>
      <c r="B27" s="3"/>
      <c r="C27" s="4"/>
      <c r="D27" s="4"/>
      <c r="E27" s="5"/>
      <c r="F27" s="267"/>
      <c r="G27" s="268"/>
      <c r="H27" s="138"/>
      <c r="I27" s="144"/>
      <c r="J27" s="165"/>
      <c r="K27" s="269"/>
      <c r="L27" s="270"/>
    </row>
    <row r="28" spans="1:13">
      <c r="A28" s="3"/>
      <c r="B28" s="3"/>
      <c r="C28" s="4"/>
      <c r="D28" s="4"/>
      <c r="E28" s="5"/>
      <c r="F28" s="11"/>
      <c r="G28" s="7"/>
      <c r="H28" s="119"/>
      <c r="I28" s="8"/>
      <c r="J28" s="151"/>
      <c r="K28" s="212"/>
      <c r="L28" s="55"/>
    </row>
    <row r="29" spans="1:13" ht="15">
      <c r="A29" s="3"/>
      <c r="B29" s="3"/>
      <c r="C29" s="4"/>
      <c r="D29" s="4"/>
      <c r="E29" s="5"/>
      <c r="F29" s="8" t="s">
        <v>337</v>
      </c>
      <c r="G29" s="7"/>
      <c r="H29" s="278" t="s">
        <v>338</v>
      </c>
      <c r="I29" s="8"/>
      <c r="J29" s="151"/>
      <c r="K29" s="212"/>
      <c r="L29" s="55"/>
    </row>
    <row r="30" spans="1:13">
      <c r="A30" s="3"/>
      <c r="B30" s="3"/>
      <c r="C30" s="4"/>
      <c r="D30" s="4"/>
      <c r="E30" s="5"/>
      <c r="F30" s="190" t="str">
        <f>_xlfn.CONCAT(F45)</f>
        <v>Termine Los 1 Ausstellungsbau</v>
      </c>
      <c r="G30" s="7"/>
      <c r="H30"/>
      <c r="I30" s="8"/>
      <c r="J30" s="151"/>
      <c r="K30" s="212"/>
      <c r="L30" s="55"/>
    </row>
    <row r="31" spans="1:13" s="99" customFormat="1" ht="15">
      <c r="A31" s="170"/>
      <c r="B31" s="170"/>
      <c r="C31" s="171"/>
      <c r="D31" s="4"/>
      <c r="E31" s="172"/>
      <c r="F31" t="str">
        <f>_xlfn.CONCAT(F52)</f>
        <v>Vorbemerkungen Los 1 Ausstellungsbau</v>
      </c>
      <c r="G31" s="100"/>
      <c r="H31"/>
      <c r="I31" s="28"/>
      <c r="J31" s="173"/>
      <c r="K31" s="212"/>
      <c r="L31" s="174"/>
      <c r="M31" s="145"/>
    </row>
    <row r="32" spans="1:13" s="99" customFormat="1">
      <c r="A32" s="170"/>
      <c r="B32" s="170"/>
      <c r="C32" s="171"/>
      <c r="D32" s="4"/>
      <c r="E32" s="172"/>
      <c r="F32" s="176" t="str">
        <f>_xlfn.CONCAT(F73)</f>
        <v>Haupttitel 1.1. 
"Gallery Looks": Teilabbau / Wiederherstellung Wandelhalle</v>
      </c>
      <c r="G32" s="100"/>
      <c r="H32"/>
      <c r="I32" s="15"/>
      <c r="J32" s="224"/>
      <c r="K32" s="212"/>
      <c r="L32" s="174"/>
      <c r="M32" s="145"/>
    </row>
    <row r="33" spans="1:13">
      <c r="A33" s="3"/>
      <c r="B33" s="3"/>
      <c r="C33" s="4"/>
      <c r="D33" s="4"/>
      <c r="E33" s="5"/>
      <c r="F33" s="175" t="str">
        <f>_xlfn.CONCAT(F76)</f>
        <v>Titel 1.1.1 
Demontage Leichtbauwände</v>
      </c>
      <c r="G33" s="7"/>
      <c r="H33" s="277">
        <f>H127</f>
        <v>0</v>
      </c>
      <c r="I33" s="9"/>
      <c r="J33" s="225"/>
      <c r="K33" s="212"/>
      <c r="L33" s="55"/>
    </row>
    <row r="34" spans="1:13">
      <c r="A34" s="3"/>
      <c r="B34" s="3"/>
      <c r="C34" s="4"/>
      <c r="D34" s="4"/>
      <c r="E34" s="5"/>
      <c r="F34" s="175" t="str">
        <f>_xlfn.CONCAT(F129)</f>
        <v>Titel 1.1.2 
Demontage und Entsorgung Halbsäulen D5 bis D10</v>
      </c>
      <c r="G34" s="7"/>
      <c r="H34" s="277">
        <f>H146</f>
        <v>0</v>
      </c>
      <c r="I34" s="9"/>
      <c r="J34" s="225"/>
      <c r="K34" s="212"/>
      <c r="L34" s="55"/>
    </row>
    <row r="35" spans="1:13">
      <c r="A35" s="3"/>
      <c r="B35" s="3"/>
      <c r="C35" s="4"/>
      <c r="D35" s="4"/>
      <c r="E35" s="5"/>
      <c r="F35" s="175" t="str">
        <f>_xlfn.CONCAT(F148)</f>
        <v>Titel 1.1.3 
Neupositionierung von Wandkörper U1 und Bank</v>
      </c>
      <c r="G35" s="7"/>
      <c r="H35" s="277">
        <f>H167</f>
        <v>0</v>
      </c>
      <c r="I35" s="9"/>
      <c r="J35" s="225"/>
      <c r="K35" s="212"/>
      <c r="L35" s="55"/>
    </row>
    <row r="36" spans="1:13">
      <c r="A36" s="3"/>
      <c r="B36" s="3"/>
      <c r="C36" s="4"/>
      <c r="D36" s="4"/>
      <c r="E36" s="5"/>
      <c r="F36" s="175" t="str">
        <f>_xlfn.CONCAT(F169)</f>
        <v>Titel 1.1.4 
Wiederherstellung Hängeflächen/ Auskragende Leichtbauwände</v>
      </c>
      <c r="G36" s="7"/>
      <c r="H36" s="277">
        <f>H183</f>
        <v>0</v>
      </c>
      <c r="I36" s="9"/>
      <c r="J36" s="225"/>
      <c r="K36" s="212"/>
      <c r="L36" s="55"/>
    </row>
    <row r="37" spans="1:13">
      <c r="A37" s="3"/>
      <c r="B37" s="3"/>
      <c r="C37" s="4"/>
      <c r="D37" s="4"/>
      <c r="E37" s="5"/>
      <c r="F37" s="175" t="str">
        <f>_xlfn.CONCAT(F185)</f>
        <v>Titel 1.1.5 
Stundenlohnarbeit (Bedarfsposition)</v>
      </c>
      <c r="G37" s="7"/>
      <c r="H37" s="277">
        <f>H190</f>
        <v>0</v>
      </c>
      <c r="I37" s="9"/>
      <c r="J37" s="225"/>
      <c r="K37" s="212"/>
      <c r="L37" s="55"/>
    </row>
    <row r="38" spans="1:13">
      <c r="A38" s="3"/>
      <c r="B38" s="3"/>
      <c r="C38" s="4"/>
      <c r="D38" s="4"/>
      <c r="E38" s="5"/>
      <c r="F38" s="223" t="str">
        <f>_xlfn.CONCAT(F194)</f>
        <v>Haupttitel 1.2.
"Porträts": Ausstellungsaufbau/ Neubauten</v>
      </c>
      <c r="G38" s="7"/>
      <c r="H38"/>
      <c r="I38" s="9"/>
      <c r="J38" s="225"/>
      <c r="K38" s="212"/>
      <c r="L38" s="55"/>
    </row>
    <row r="39" spans="1:13">
      <c r="A39" s="3"/>
      <c r="B39" s="3"/>
      <c r="C39" s="4"/>
      <c r="D39" s="4"/>
      <c r="E39" s="5"/>
      <c r="F39" s="222" t="str">
        <f>_xlfn.CONCAT(F196)</f>
        <v>Titel 1.2.1 
Sternmodule Neubau</v>
      </c>
      <c r="G39" s="7"/>
      <c r="H39" s="277">
        <f>H220</f>
        <v>0</v>
      </c>
      <c r="I39" s="9"/>
      <c r="J39" s="225"/>
      <c r="K39" s="212"/>
      <c r="L39" s="55"/>
    </row>
    <row r="40" spans="1:13">
      <c r="A40" s="3"/>
      <c r="B40" s="3"/>
      <c r="C40" s="4"/>
      <c r="D40" s="4"/>
      <c r="E40" s="5"/>
      <c r="F40" s="175" t="str">
        <f>_xlfn.CONCAT(F222)</f>
        <v>Titel 1.2.2 
Sockel "Porträts"</v>
      </c>
      <c r="G40" s="7"/>
      <c r="H40" s="277">
        <f>H293</f>
        <v>0</v>
      </c>
      <c r="I40" s="9"/>
      <c r="J40" s="225"/>
      <c r="K40" s="212"/>
      <c r="L40" s="55"/>
    </row>
    <row r="41" spans="1:13">
      <c r="A41" s="3"/>
      <c r="B41" s="3"/>
      <c r="C41" s="4"/>
      <c r="D41" s="4"/>
      <c r="E41" s="5"/>
      <c r="F41" s="175" t="str">
        <f>_xlfn.CONCAT(F295)</f>
        <v>Titel 1.2.3 
Neubau Vermittlungsraum: "Fotowand"/ Brunnenpodest</v>
      </c>
      <c r="G41" s="7"/>
      <c r="H41" s="277">
        <f>H345</f>
        <v>0</v>
      </c>
      <c r="I41" s="9"/>
      <c r="J41" s="225"/>
      <c r="K41" s="212"/>
      <c r="L41" s="55"/>
    </row>
    <row r="42" spans="1:13">
      <c r="A42" s="3"/>
      <c r="B42" s="3"/>
      <c r="C42" s="4"/>
      <c r="D42" s="4"/>
      <c r="E42" s="5"/>
      <c r="F42" s="175" t="str">
        <f>_xlfn.CONCAT(F347)</f>
        <v xml:space="preserve">Titel 1.2.4 
Neubauten Vermittlungsraum: Sternelement mit Tischen und Hocker </v>
      </c>
      <c r="G42" s="7"/>
      <c r="H42" s="277">
        <f>H368</f>
        <v>0</v>
      </c>
      <c r="I42" s="9"/>
      <c r="J42" s="225"/>
      <c r="K42" s="212"/>
      <c r="L42" s="55"/>
    </row>
    <row r="43" spans="1:13">
      <c r="A43" s="3"/>
      <c r="B43" s="3"/>
      <c r="C43" s="4"/>
      <c r="D43" s="4"/>
      <c r="E43" s="5"/>
      <c r="F43" s="175" t="str">
        <f>_xlfn.CONCAT(F370)</f>
        <v>Titel 1.2.5 
Sonstiges</v>
      </c>
      <c r="G43" s="7"/>
      <c r="H43" s="277">
        <f>H190</f>
        <v>0</v>
      </c>
      <c r="I43" s="9"/>
      <c r="J43" s="225"/>
      <c r="K43" s="212"/>
      <c r="L43" s="55"/>
    </row>
    <row r="44" spans="1:13">
      <c r="A44" s="3"/>
      <c r="B44" s="3"/>
      <c r="C44" s="4"/>
      <c r="D44" s="4"/>
      <c r="E44" s="5"/>
      <c r="F44" s="175"/>
      <c r="G44" s="7"/>
      <c r="H44" s="119"/>
      <c r="I44" s="8"/>
      <c r="J44" s="151"/>
      <c r="K44" s="212"/>
      <c r="L44" s="55"/>
    </row>
    <row r="45" spans="1:13" s="200" customFormat="1" ht="17">
      <c r="A45" s="192"/>
      <c r="B45" s="192"/>
      <c r="C45" s="192" t="s">
        <v>294</v>
      </c>
      <c r="D45" s="192"/>
      <c r="E45" s="193"/>
      <c r="F45" s="191" t="s">
        <v>97</v>
      </c>
      <c r="G45" s="194"/>
      <c r="H45" s="195"/>
      <c r="I45" s="196"/>
      <c r="J45" s="197"/>
      <c r="K45" s="207"/>
      <c r="L45" s="198"/>
      <c r="M45" s="199"/>
    </row>
    <row r="46" spans="1:13" ht="135" outlineLevel="1">
      <c r="A46" s="3"/>
      <c r="B46" s="3"/>
      <c r="C46" s="4"/>
      <c r="D46" s="3" t="s">
        <v>300</v>
      </c>
      <c r="E46" s="5"/>
      <c r="F46" s="227" t="s">
        <v>107</v>
      </c>
      <c r="G46" s="7"/>
      <c r="H46" s="119"/>
      <c r="I46" s="8"/>
      <c r="J46" s="151"/>
      <c r="K46" s="212"/>
      <c r="L46" s="55"/>
    </row>
    <row r="47" spans="1:13" ht="15" outlineLevel="1">
      <c r="A47" s="3"/>
      <c r="B47" s="3"/>
      <c r="C47" s="4"/>
      <c r="D47" s="4"/>
      <c r="E47" s="5"/>
      <c r="F47" s="230" t="s">
        <v>106</v>
      </c>
      <c r="G47" s="7"/>
      <c r="H47" s="119"/>
      <c r="I47" s="8"/>
      <c r="J47" s="151"/>
      <c r="K47" s="212"/>
      <c r="L47" s="55"/>
    </row>
    <row r="48" spans="1:13" ht="45" outlineLevel="1">
      <c r="A48" s="3"/>
      <c r="B48" s="3"/>
      <c r="C48" s="4"/>
      <c r="D48" s="4"/>
      <c r="E48" s="5"/>
      <c r="F48" s="228" t="s">
        <v>110</v>
      </c>
      <c r="G48" s="7"/>
      <c r="H48" s="119"/>
      <c r="I48" s="8"/>
      <c r="J48" s="151"/>
      <c r="K48" s="212"/>
      <c r="L48" s="55"/>
    </row>
    <row r="49" spans="1:13" ht="105" outlineLevel="1">
      <c r="A49" s="3"/>
      <c r="B49" s="3"/>
      <c r="C49" s="4"/>
      <c r="D49" s="4"/>
      <c r="E49" s="5"/>
      <c r="F49" s="228" t="s">
        <v>109</v>
      </c>
      <c r="G49" s="7"/>
      <c r="H49" s="119"/>
      <c r="I49" s="8"/>
      <c r="J49" s="151"/>
      <c r="K49" s="212"/>
      <c r="L49" s="55"/>
    </row>
    <row r="50" spans="1:13" ht="45" outlineLevel="1">
      <c r="A50" s="3"/>
      <c r="B50" s="3"/>
      <c r="C50" s="4"/>
      <c r="D50" s="4"/>
      <c r="E50" s="5"/>
      <c r="F50" s="229" t="s">
        <v>108</v>
      </c>
      <c r="G50" s="7"/>
      <c r="H50" s="119"/>
      <c r="I50" s="8"/>
      <c r="J50" s="151"/>
      <c r="K50" s="212"/>
      <c r="L50" s="55"/>
    </row>
    <row r="51" spans="1:13">
      <c r="A51" s="3"/>
      <c r="B51" s="3"/>
      <c r="C51" s="4"/>
      <c r="D51" s="4"/>
      <c r="E51" s="5"/>
      <c r="F51" s="9"/>
      <c r="G51" s="7"/>
      <c r="H51" s="119"/>
      <c r="I51" s="8"/>
      <c r="J51" s="151"/>
      <c r="K51" s="212"/>
      <c r="L51" s="55"/>
    </row>
    <row r="52" spans="1:13" s="51" customFormat="1" ht="34">
      <c r="A52" s="17"/>
      <c r="B52" s="17"/>
      <c r="C52" s="236" t="s">
        <v>295</v>
      </c>
      <c r="D52" s="17"/>
      <c r="E52" s="77"/>
      <c r="F52" s="102" t="s">
        <v>96</v>
      </c>
      <c r="G52" s="77"/>
      <c r="H52" s="124"/>
      <c r="I52" s="53"/>
      <c r="J52" s="152"/>
      <c r="K52" s="213"/>
      <c r="L52" s="59"/>
      <c r="M52" s="146"/>
    </row>
    <row r="53" spans="1:13" ht="60" outlineLevel="1">
      <c r="A53" s="11"/>
      <c r="B53" s="11"/>
      <c r="C53" s="11"/>
      <c r="D53" s="11" t="s">
        <v>300</v>
      </c>
      <c r="E53" s="12"/>
      <c r="F53" s="28" t="s">
        <v>115</v>
      </c>
      <c r="G53" s="12"/>
      <c r="H53" s="119"/>
      <c r="I53" s="8"/>
      <c r="J53" s="153"/>
      <c r="L53" s="57"/>
    </row>
    <row r="54" spans="1:13" s="111" customFormat="1" ht="90" outlineLevel="1">
      <c r="D54" s="111" t="s">
        <v>301</v>
      </c>
      <c r="F54" s="112" t="s">
        <v>36</v>
      </c>
      <c r="H54" s="125"/>
      <c r="J54" s="154"/>
      <c r="K54" s="113"/>
      <c r="L54" s="114"/>
      <c r="M54" s="147"/>
    </row>
    <row r="55" spans="1:13" s="94" customFormat="1" ht="90" outlineLevel="1">
      <c r="A55" s="11"/>
      <c r="B55" s="11"/>
      <c r="C55" s="11"/>
      <c r="D55" s="11"/>
      <c r="E55" s="12"/>
      <c r="F55" s="70" t="s">
        <v>37</v>
      </c>
      <c r="G55" s="12"/>
      <c r="H55" s="126"/>
      <c r="I55" s="8"/>
      <c r="J55" s="153"/>
      <c r="K55" s="214"/>
      <c r="L55" s="57"/>
      <c r="M55" s="148"/>
    </row>
    <row r="56" spans="1:13" ht="60" outlineLevel="1">
      <c r="A56" s="11"/>
      <c r="B56" s="11"/>
      <c r="C56" s="11"/>
      <c r="D56" s="11"/>
      <c r="E56" s="12"/>
      <c r="F56" s="28" t="s">
        <v>298</v>
      </c>
      <c r="G56" s="12"/>
      <c r="H56" s="119"/>
      <c r="I56" s="8"/>
      <c r="J56" s="153"/>
      <c r="L56" s="57"/>
    </row>
    <row r="57" spans="1:13" ht="45" outlineLevel="1">
      <c r="A57" s="11"/>
      <c r="B57" s="11"/>
      <c r="C57" s="11"/>
      <c r="D57" s="11" t="s">
        <v>302</v>
      </c>
      <c r="E57" s="12"/>
      <c r="F57" s="28" t="s">
        <v>34</v>
      </c>
      <c r="G57" s="12"/>
      <c r="H57" s="119"/>
      <c r="I57" s="8"/>
      <c r="J57" s="153"/>
      <c r="L57" s="56"/>
    </row>
    <row r="58" spans="1:13" s="94" customFormat="1" ht="342" outlineLevel="1">
      <c r="A58" s="11"/>
      <c r="B58" s="11"/>
      <c r="C58" s="11"/>
      <c r="D58" s="11"/>
      <c r="E58" s="12"/>
      <c r="F58" s="70" t="s">
        <v>116</v>
      </c>
      <c r="G58" s="12"/>
      <c r="H58" s="126"/>
      <c r="I58" s="8"/>
      <c r="J58" s="153"/>
      <c r="K58" s="214"/>
      <c r="L58" s="56"/>
      <c r="M58" s="148"/>
    </row>
    <row r="59" spans="1:13" s="94" customFormat="1" ht="60" outlineLevel="1">
      <c r="A59" s="11"/>
      <c r="B59" s="11"/>
      <c r="C59" s="11"/>
      <c r="D59" s="11" t="s">
        <v>303</v>
      </c>
      <c r="E59" s="12"/>
      <c r="F59" s="92" t="s">
        <v>299</v>
      </c>
      <c r="G59" s="12"/>
      <c r="H59" s="126"/>
      <c r="I59" s="8"/>
      <c r="J59" s="153"/>
      <c r="K59" s="214"/>
      <c r="L59" s="56"/>
      <c r="M59" s="148"/>
    </row>
    <row r="60" spans="1:13" s="94" customFormat="1" ht="45" outlineLevel="1">
      <c r="A60" s="11"/>
      <c r="B60" s="11"/>
      <c r="C60" s="11"/>
      <c r="D60" s="11" t="s">
        <v>304</v>
      </c>
      <c r="E60" s="12"/>
      <c r="F60" s="92" t="s">
        <v>105</v>
      </c>
      <c r="G60" s="12"/>
      <c r="H60" s="126"/>
      <c r="I60" s="8"/>
      <c r="J60" s="153"/>
      <c r="K60" s="214"/>
      <c r="L60" s="56"/>
      <c r="M60" s="148"/>
    </row>
    <row r="61" spans="1:13" ht="90" outlineLevel="1">
      <c r="A61" s="11"/>
      <c r="B61" s="11"/>
      <c r="C61" s="11"/>
      <c r="D61" s="11" t="s">
        <v>305</v>
      </c>
      <c r="E61" s="12"/>
      <c r="F61" s="28" t="s">
        <v>71</v>
      </c>
      <c r="G61" s="12"/>
      <c r="H61" s="119"/>
      <c r="I61" s="8"/>
      <c r="J61" s="153"/>
      <c r="L61" s="56"/>
    </row>
    <row r="62" spans="1:13" customFormat="1" ht="90" outlineLevel="1">
      <c r="D62" s="209"/>
      <c r="F62" s="107" t="s">
        <v>70</v>
      </c>
      <c r="H62" s="115"/>
      <c r="I62" s="115"/>
      <c r="J62" s="155"/>
      <c r="K62" s="115"/>
      <c r="L62" s="167"/>
      <c r="M62" s="115"/>
    </row>
    <row r="63" spans="1:13" ht="105" outlineLevel="1">
      <c r="A63" s="11"/>
      <c r="B63" s="11"/>
      <c r="C63" s="11"/>
      <c r="D63" s="11" t="s">
        <v>306</v>
      </c>
      <c r="E63" s="12"/>
      <c r="F63" s="28" t="s">
        <v>98</v>
      </c>
      <c r="G63" s="12"/>
      <c r="H63" s="119"/>
      <c r="I63" s="8"/>
      <c r="J63" s="153"/>
      <c r="L63" s="56"/>
    </row>
    <row r="64" spans="1:13" ht="15" outlineLevel="1">
      <c r="A64" s="11"/>
      <c r="B64" s="11"/>
      <c r="C64" s="11"/>
      <c r="D64" s="11" t="s">
        <v>307</v>
      </c>
      <c r="E64" s="12"/>
      <c r="F64" s="8" t="s">
        <v>118</v>
      </c>
      <c r="G64" s="12"/>
      <c r="H64" s="119"/>
      <c r="I64" s="8"/>
      <c r="J64" s="153"/>
      <c r="L64" s="56"/>
    </row>
    <row r="65" spans="1:13" ht="45" outlineLevel="1">
      <c r="A65" s="11"/>
      <c r="B65" s="11"/>
      <c r="C65" s="11"/>
      <c r="D65" s="11"/>
      <c r="E65" s="12"/>
      <c r="F65" s="92" t="s">
        <v>117</v>
      </c>
      <c r="G65" s="12"/>
      <c r="H65" s="119"/>
      <c r="I65" s="8"/>
      <c r="J65" s="153"/>
      <c r="L65" s="56"/>
    </row>
    <row r="66" spans="1:13" ht="90" outlineLevel="1">
      <c r="A66" s="11"/>
      <c r="B66" s="11"/>
      <c r="C66" s="11"/>
      <c r="D66" s="11" t="s">
        <v>308</v>
      </c>
      <c r="E66" s="12"/>
      <c r="F66" s="28" t="s">
        <v>69</v>
      </c>
      <c r="G66" s="12"/>
      <c r="H66" s="119"/>
      <c r="I66" s="8"/>
      <c r="J66" s="153"/>
      <c r="L66" s="56"/>
    </row>
    <row r="67" spans="1:13" ht="75" outlineLevel="1">
      <c r="A67" s="11"/>
      <c r="B67" s="11"/>
      <c r="C67" s="11"/>
      <c r="D67" s="11"/>
      <c r="E67" s="12"/>
      <c r="F67" s="28" t="s">
        <v>68</v>
      </c>
      <c r="G67" s="12"/>
      <c r="H67" s="119"/>
      <c r="I67" s="8"/>
      <c r="J67" s="153"/>
      <c r="L67" s="56"/>
    </row>
    <row r="68" spans="1:13" ht="75" outlineLevel="1">
      <c r="A68" s="11"/>
      <c r="B68" s="11"/>
      <c r="C68" s="11"/>
      <c r="D68" s="11" t="s">
        <v>309</v>
      </c>
      <c r="E68" s="12"/>
      <c r="F68" s="46" t="s">
        <v>35</v>
      </c>
      <c r="G68" s="12"/>
      <c r="H68" s="119"/>
      <c r="I68" s="8"/>
      <c r="J68" s="153"/>
      <c r="L68" s="56"/>
    </row>
    <row r="69" spans="1:13" ht="120" outlineLevel="1">
      <c r="A69" s="11"/>
      <c r="B69" s="11"/>
      <c r="C69" s="11"/>
      <c r="D69" s="11" t="s">
        <v>310</v>
      </c>
      <c r="E69" s="12"/>
      <c r="F69" s="46" t="s">
        <v>217</v>
      </c>
      <c r="G69" s="12"/>
      <c r="H69" s="119"/>
      <c r="I69" s="8"/>
      <c r="J69" s="153"/>
      <c r="L69" s="56"/>
    </row>
    <row r="70" spans="1:13" ht="135" outlineLevel="1">
      <c r="A70" s="11"/>
      <c r="B70" s="11"/>
      <c r="C70" s="11"/>
      <c r="D70" s="11" t="s">
        <v>311</v>
      </c>
      <c r="E70" s="12"/>
      <c r="F70" s="46" t="s">
        <v>218</v>
      </c>
      <c r="G70" s="12"/>
      <c r="H70" s="119"/>
      <c r="I70" s="8"/>
      <c r="J70" s="153"/>
      <c r="L70" s="56"/>
    </row>
    <row r="71" spans="1:13" outlineLevel="1">
      <c r="A71" s="11"/>
      <c r="B71" s="11"/>
      <c r="C71" s="11"/>
      <c r="D71" s="11"/>
      <c r="E71" s="12"/>
      <c r="F71" s="46"/>
      <c r="G71" s="12"/>
      <c r="H71" s="119"/>
      <c r="I71" s="8"/>
      <c r="J71" s="153"/>
      <c r="L71" s="56"/>
    </row>
    <row r="72" spans="1:13" s="111" customFormat="1">
      <c r="F72" s="117" t="s">
        <v>1</v>
      </c>
      <c r="G72" s="117"/>
      <c r="H72" s="117" t="s">
        <v>2</v>
      </c>
      <c r="I72" s="117" t="s">
        <v>3</v>
      </c>
      <c r="J72" s="221"/>
      <c r="K72" s="117" t="s">
        <v>66</v>
      </c>
      <c r="M72" s="117" t="s">
        <v>67</v>
      </c>
    </row>
    <row r="73" spans="1:13" ht="63">
      <c r="A73" s="21"/>
      <c r="B73" s="21"/>
      <c r="C73" s="21"/>
      <c r="D73" s="21"/>
      <c r="E73" s="22"/>
      <c r="F73" s="23" t="s">
        <v>44</v>
      </c>
      <c r="G73" s="24"/>
      <c r="H73" s="127"/>
      <c r="I73" s="139"/>
      <c r="J73" s="156"/>
      <c r="K73" s="215"/>
      <c r="L73" s="58"/>
      <c r="M73" s="149"/>
    </row>
    <row r="74" spans="1:13" s="51" customFormat="1" ht="60" outlineLevel="1">
      <c r="A74" s="101"/>
      <c r="B74" s="101"/>
      <c r="C74" s="101"/>
      <c r="D74" s="101"/>
      <c r="E74" s="105"/>
      <c r="F74" s="201" t="s">
        <v>99</v>
      </c>
      <c r="G74" s="202"/>
      <c r="H74" s="203"/>
      <c r="I74" s="204"/>
      <c r="J74" s="161"/>
      <c r="K74" s="216"/>
      <c r="L74" s="71"/>
      <c r="M74" s="150"/>
    </row>
    <row r="75" spans="1:13" s="51" customFormat="1">
      <c r="A75" s="101"/>
      <c r="B75" s="101"/>
      <c r="C75" s="101"/>
      <c r="D75" s="101"/>
      <c r="E75" s="105"/>
      <c r="F75" s="201"/>
      <c r="G75" s="202"/>
      <c r="H75" s="203"/>
      <c r="I75" s="204"/>
      <c r="J75" s="161"/>
      <c r="K75" s="216"/>
      <c r="L75" s="71"/>
      <c r="M75" s="150"/>
    </row>
    <row r="76" spans="1:13" ht="34">
      <c r="A76" s="17"/>
      <c r="B76" s="17"/>
      <c r="C76" s="103"/>
      <c r="D76" s="103"/>
      <c r="E76" s="18"/>
      <c r="F76" s="19" t="s">
        <v>9</v>
      </c>
      <c r="G76" s="53"/>
      <c r="H76" s="124"/>
      <c r="I76" s="53"/>
      <c r="J76" s="157"/>
      <c r="K76" s="213"/>
      <c r="L76" s="59"/>
      <c r="M76" s="146"/>
    </row>
    <row r="77" spans="1:13" s="51" customFormat="1" ht="17" outlineLevel="1">
      <c r="A77" s="101"/>
      <c r="B77" s="101"/>
      <c r="C77" s="104"/>
      <c r="D77" s="104"/>
      <c r="E77" s="105"/>
      <c r="F77" s="34" t="s">
        <v>120</v>
      </c>
      <c r="G77" s="106"/>
      <c r="H77" s="128"/>
      <c r="I77" s="106"/>
      <c r="J77" s="158"/>
      <c r="K77" s="216"/>
      <c r="L77" s="71"/>
      <c r="M77" s="150"/>
    </row>
    <row r="78" spans="1:13" s="51" customFormat="1" ht="120" outlineLevel="1">
      <c r="A78" s="101"/>
      <c r="B78" s="101"/>
      <c r="C78" s="104"/>
      <c r="D78" s="104"/>
      <c r="E78" s="105"/>
      <c r="F78" s="54" t="s">
        <v>121</v>
      </c>
      <c r="G78" s="106"/>
      <c r="H78" s="128"/>
      <c r="I78" s="106"/>
      <c r="J78" s="158"/>
      <c r="K78" s="216"/>
      <c r="L78" s="71"/>
      <c r="M78" s="150"/>
    </row>
    <row r="79" spans="1:13" s="33" customFormat="1" ht="105" outlineLevel="1">
      <c r="A79" s="29" t="s">
        <v>10</v>
      </c>
      <c r="B79" s="29" t="s">
        <v>10</v>
      </c>
      <c r="C79" s="29" t="s">
        <v>10</v>
      </c>
      <c r="D79" s="30">
        <v>1</v>
      </c>
      <c r="E79" s="31"/>
      <c r="F79" s="54" t="s">
        <v>122</v>
      </c>
      <c r="G79" s="32"/>
      <c r="H79" s="129"/>
      <c r="I79" s="29"/>
      <c r="J79" s="159"/>
      <c r="K79" s="208"/>
      <c r="L79" s="56"/>
      <c r="M79" s="98"/>
    </row>
    <row r="80" spans="1:13" s="33" customFormat="1" ht="30" outlineLevel="1">
      <c r="A80" s="29"/>
      <c r="B80" s="29"/>
      <c r="C80" s="29"/>
      <c r="D80" s="30"/>
      <c r="E80" s="31"/>
      <c r="F80" s="108" t="s">
        <v>113</v>
      </c>
      <c r="G80" s="32"/>
      <c r="H80" s="129"/>
      <c r="I80" s="29"/>
      <c r="J80" s="159"/>
      <c r="K80" s="208"/>
      <c r="L80" s="56"/>
      <c r="M80" s="98"/>
    </row>
    <row r="81" spans="1:13" s="115" customFormat="1" ht="15" outlineLevel="1">
      <c r="D81" s="209"/>
      <c r="F81" s="169" t="str">
        <f>_xlfn.CONCAT(A79:D79)</f>
        <v>1.1.1.1</v>
      </c>
      <c r="H81" s="115">
        <v>1</v>
      </c>
      <c r="I81" s="115" t="s">
        <v>11</v>
      </c>
      <c r="J81" s="155" t="s">
        <v>66</v>
      </c>
      <c r="K81" s="275"/>
      <c r="L81" s="167" t="s">
        <v>67</v>
      </c>
      <c r="M81" s="118">
        <f>H81*K81</f>
        <v>0</v>
      </c>
    </row>
    <row r="82" spans="1:13" s="115" customFormat="1" outlineLevel="1">
      <c r="D82" s="209"/>
      <c r="F82" s="169"/>
      <c r="J82" s="155"/>
      <c r="K82" s="235"/>
      <c r="L82" s="167"/>
      <c r="M82" s="234"/>
    </row>
    <row r="83" spans="1:13" ht="30" outlineLevel="1">
      <c r="A83" s="8" t="s">
        <v>10</v>
      </c>
      <c r="B83" s="8" t="s">
        <v>10</v>
      </c>
      <c r="C83" s="8" t="s">
        <v>10</v>
      </c>
      <c r="D83" s="11">
        <v>2</v>
      </c>
      <c r="E83" s="13"/>
      <c r="F83" s="237" t="s">
        <v>123</v>
      </c>
      <c r="G83" s="14"/>
      <c r="H83" s="119"/>
      <c r="I83" s="29"/>
      <c r="J83" s="151"/>
      <c r="L83" s="56"/>
    </row>
    <row r="84" spans="1:13" ht="75" outlineLevel="1">
      <c r="A84" s="8"/>
      <c r="B84" s="8"/>
      <c r="C84" s="8"/>
      <c r="D84" s="11"/>
      <c r="E84" s="13"/>
      <c r="F84" s="92" t="s">
        <v>124</v>
      </c>
      <c r="G84" s="14"/>
      <c r="H84" s="119"/>
      <c r="I84" s="29"/>
      <c r="J84" s="151"/>
      <c r="L84" s="56"/>
    </row>
    <row r="85" spans="1:13" ht="90" outlineLevel="1">
      <c r="A85" s="8"/>
      <c r="B85" s="8"/>
      <c r="C85" s="8"/>
      <c r="D85" s="11"/>
      <c r="E85" s="13"/>
      <c r="F85" s="232" t="s">
        <v>125</v>
      </c>
      <c r="G85" s="14"/>
      <c r="H85" s="119"/>
      <c r="I85" s="29"/>
      <c r="J85" s="151"/>
      <c r="L85" s="56"/>
    </row>
    <row r="86" spans="1:13" ht="45" outlineLevel="1">
      <c r="A86" s="8"/>
      <c r="B86" s="8"/>
      <c r="C86" s="8"/>
      <c r="D86" s="11"/>
      <c r="E86" s="13"/>
      <c r="F86" s="109" t="s">
        <v>126</v>
      </c>
      <c r="G86" s="14"/>
      <c r="H86" s="119"/>
      <c r="I86" s="29"/>
      <c r="J86" s="151"/>
      <c r="L86" s="56"/>
    </row>
    <row r="87" spans="1:13" ht="150" outlineLevel="1">
      <c r="A87" s="8"/>
      <c r="B87" s="8"/>
      <c r="C87" s="8"/>
      <c r="D87" s="11"/>
      <c r="E87" s="13"/>
      <c r="F87" s="92" t="s">
        <v>127</v>
      </c>
      <c r="G87" s="14"/>
      <c r="H87" s="119"/>
      <c r="I87" s="29"/>
      <c r="J87" s="151"/>
      <c r="L87" s="56"/>
    </row>
    <row r="88" spans="1:13" ht="75" outlineLevel="1">
      <c r="A88" s="8"/>
      <c r="B88" s="8"/>
      <c r="C88" s="8"/>
      <c r="D88" s="11"/>
      <c r="E88" s="13"/>
      <c r="F88" s="92" t="s">
        <v>128</v>
      </c>
      <c r="G88" s="14"/>
      <c r="H88" s="119"/>
      <c r="I88" s="29"/>
      <c r="J88" s="151"/>
      <c r="L88" s="56"/>
    </row>
    <row r="89" spans="1:13" ht="30" outlineLevel="1">
      <c r="A89" s="8"/>
      <c r="B89" s="8"/>
      <c r="C89" s="8"/>
      <c r="D89" s="11"/>
      <c r="E89" s="13"/>
      <c r="F89" s="92" t="s">
        <v>129</v>
      </c>
      <c r="G89" s="14"/>
      <c r="H89" s="119"/>
      <c r="I89" s="29"/>
      <c r="J89" s="151"/>
      <c r="L89" s="56"/>
    </row>
    <row r="90" spans="1:13" ht="240" outlineLevel="1">
      <c r="A90" s="8"/>
      <c r="B90" s="8"/>
      <c r="C90" s="8"/>
      <c r="D90" s="11"/>
      <c r="E90" s="13"/>
      <c r="F90" s="54" t="s">
        <v>130</v>
      </c>
      <c r="G90" s="14"/>
      <c r="H90" s="119"/>
      <c r="I90" s="29"/>
      <c r="J90" s="151"/>
      <c r="L90" s="56"/>
    </row>
    <row r="91" spans="1:13" ht="195" outlineLevel="1">
      <c r="A91" s="8"/>
      <c r="B91" s="8"/>
      <c r="C91" s="8"/>
      <c r="D91" s="11"/>
      <c r="E91" s="13"/>
      <c r="F91" s="54" t="s">
        <v>336</v>
      </c>
      <c r="G91" s="14"/>
      <c r="H91" s="119"/>
      <c r="I91" s="29"/>
      <c r="J91" s="151"/>
      <c r="L91" s="56"/>
    </row>
    <row r="92" spans="1:13" ht="135" outlineLevel="1">
      <c r="A92" s="8"/>
      <c r="B92" s="8"/>
      <c r="C92" s="8"/>
      <c r="D92" s="11"/>
      <c r="E92" s="13"/>
      <c r="F92" s="54" t="s">
        <v>335</v>
      </c>
      <c r="G92" s="14"/>
      <c r="H92" s="119"/>
      <c r="I92" s="29"/>
      <c r="J92" s="151"/>
      <c r="L92" s="56"/>
    </row>
    <row r="93" spans="1:13" ht="165" outlineLevel="1">
      <c r="A93" s="8"/>
      <c r="B93" s="8"/>
      <c r="C93" s="8"/>
      <c r="D93" s="11"/>
      <c r="E93" s="13"/>
      <c r="F93" s="54" t="s">
        <v>333</v>
      </c>
      <c r="G93" s="14"/>
      <c r="H93" s="119"/>
      <c r="I93" s="29"/>
      <c r="J93" s="151"/>
      <c r="L93" s="56"/>
    </row>
    <row r="94" spans="1:13" ht="150" outlineLevel="1">
      <c r="A94" s="8"/>
      <c r="B94" s="8"/>
      <c r="C94" s="8"/>
      <c r="D94" s="11"/>
      <c r="E94" s="13"/>
      <c r="F94" s="96" t="s">
        <v>334</v>
      </c>
      <c r="G94" s="14"/>
      <c r="H94" s="119"/>
      <c r="I94" s="29"/>
      <c r="J94" s="151"/>
      <c r="L94" s="56"/>
    </row>
    <row r="95" spans="1:13" ht="120" outlineLevel="1">
      <c r="A95" s="8"/>
      <c r="B95" s="8"/>
      <c r="C95" s="8"/>
      <c r="D95" s="11"/>
      <c r="E95" s="13"/>
      <c r="F95" s="54" t="s">
        <v>131</v>
      </c>
      <c r="G95" s="14"/>
      <c r="H95" s="119"/>
      <c r="I95" s="29"/>
      <c r="J95" s="151"/>
      <c r="L95" s="56"/>
    </row>
    <row r="96" spans="1:13" ht="75" outlineLevel="1">
      <c r="A96" s="8"/>
      <c r="B96" s="8"/>
      <c r="C96" s="8"/>
      <c r="D96" s="11"/>
      <c r="E96" s="13"/>
      <c r="F96" s="233" t="s">
        <v>132</v>
      </c>
      <c r="G96" s="14"/>
      <c r="H96" s="119"/>
      <c r="I96" s="29"/>
      <c r="J96" s="151"/>
      <c r="L96" s="56"/>
    </row>
    <row r="97" spans="1:13" ht="45" outlineLevel="1">
      <c r="A97" s="8"/>
      <c r="B97" s="8"/>
      <c r="C97" s="8"/>
      <c r="D97" s="11"/>
      <c r="E97" s="13"/>
      <c r="F97" s="109" t="s">
        <v>133</v>
      </c>
      <c r="G97" s="14"/>
      <c r="H97" s="119"/>
      <c r="I97" s="29"/>
      <c r="J97" s="151"/>
      <c r="L97" s="56"/>
    </row>
    <row r="98" spans="1:13" ht="15" outlineLevel="1">
      <c r="A98" s="8"/>
      <c r="B98" s="8"/>
      <c r="C98" s="8"/>
      <c r="D98" s="11"/>
      <c r="E98" s="13"/>
      <c r="F98" s="169" t="str">
        <f>_xlfn.CONCAT(A83:D83)</f>
        <v>1.1.1.2</v>
      </c>
      <c r="G98" s="14"/>
      <c r="H98" s="119">
        <v>1</v>
      </c>
      <c r="I98" s="29" t="s">
        <v>11</v>
      </c>
      <c r="J98" s="155" t="s">
        <v>66</v>
      </c>
      <c r="K98" s="275"/>
      <c r="L98" s="167" t="s">
        <v>67</v>
      </c>
      <c r="M98" s="118">
        <f>H98*K98</f>
        <v>0</v>
      </c>
    </row>
    <row r="99" spans="1:13" customFormat="1" ht="15" outlineLevel="1">
      <c r="D99" s="209"/>
      <c r="F99" s="92" t="s">
        <v>0</v>
      </c>
      <c r="H99" s="115"/>
      <c r="I99" s="115"/>
      <c r="J99" s="155"/>
      <c r="K99" s="115"/>
      <c r="L99" s="167"/>
      <c r="M99" s="115"/>
    </row>
    <row r="100" spans="1:13" ht="180" outlineLevel="1">
      <c r="A100" s="8" t="s">
        <v>10</v>
      </c>
      <c r="B100" s="8" t="s">
        <v>10</v>
      </c>
      <c r="C100" s="8" t="s">
        <v>10</v>
      </c>
      <c r="D100" s="11">
        <v>3</v>
      </c>
      <c r="E100" s="13"/>
      <c r="F100" s="54" t="s">
        <v>150</v>
      </c>
      <c r="G100" s="14"/>
      <c r="H100" s="119"/>
      <c r="I100" s="29"/>
      <c r="J100" s="160"/>
      <c r="L100" s="93"/>
    </row>
    <row r="101" spans="1:13" customFormat="1" ht="165" outlineLevel="1">
      <c r="D101" s="209"/>
      <c r="F101" s="92" t="s">
        <v>134</v>
      </c>
      <c r="H101" s="115"/>
      <c r="I101" s="115"/>
      <c r="J101" s="155"/>
      <c r="K101" s="115"/>
      <c r="L101" s="167"/>
      <c r="M101" s="115"/>
    </row>
    <row r="102" spans="1:13" customFormat="1" ht="45" outlineLevel="1">
      <c r="D102" s="209"/>
      <c r="F102" s="168" t="s">
        <v>135</v>
      </c>
      <c r="H102" s="115"/>
      <c r="I102" s="115"/>
      <c r="J102" s="155"/>
      <c r="K102" s="115"/>
      <c r="L102" s="167"/>
      <c r="M102" s="115"/>
    </row>
    <row r="103" spans="1:13" s="115" customFormat="1" ht="15" outlineLevel="1">
      <c r="D103" s="209"/>
      <c r="F103" s="72" t="str">
        <f>_xlfn.CONCAT(A100:D100)</f>
        <v>1.1.1.3</v>
      </c>
      <c r="H103" s="115">
        <v>63.93</v>
      </c>
      <c r="I103" s="115" t="s">
        <v>17</v>
      </c>
      <c r="J103" s="155" t="s">
        <v>66</v>
      </c>
      <c r="K103" s="275"/>
      <c r="L103" s="167" t="s">
        <v>67</v>
      </c>
      <c r="M103" s="118">
        <f>H103*K103</f>
        <v>0</v>
      </c>
    </row>
    <row r="104" spans="1:13" customFormat="1" outlineLevel="1">
      <c r="D104" s="209"/>
      <c r="H104" s="115"/>
      <c r="I104" s="115"/>
      <c r="J104" s="155"/>
      <c r="K104" s="115"/>
      <c r="L104" s="167"/>
      <c r="M104" s="115"/>
    </row>
    <row r="105" spans="1:13" ht="120" outlineLevel="1">
      <c r="A105" s="8" t="s">
        <v>10</v>
      </c>
      <c r="B105" s="8" t="s">
        <v>10</v>
      </c>
      <c r="C105" s="8" t="s">
        <v>10</v>
      </c>
      <c r="D105" s="11">
        <v>4</v>
      </c>
      <c r="E105" s="13"/>
      <c r="F105" s="238" t="s">
        <v>136</v>
      </c>
      <c r="G105" s="14"/>
      <c r="H105" s="119"/>
      <c r="I105" s="29"/>
      <c r="J105" s="161"/>
      <c r="L105" s="56"/>
    </row>
    <row r="106" spans="1:13" s="99" customFormat="1" ht="15" outlineLevel="1">
      <c r="A106" s="28"/>
      <c r="B106" s="28"/>
      <c r="C106" s="28"/>
      <c r="D106" s="11"/>
      <c r="E106" s="122"/>
      <c r="F106" s="72" t="str">
        <f>_xlfn.CONCAT(A105:D105)</f>
        <v>1.1.1.4</v>
      </c>
      <c r="G106" s="123"/>
      <c r="H106" s="119">
        <v>1</v>
      </c>
      <c r="I106" s="29" t="s">
        <v>11</v>
      </c>
      <c r="J106" s="155" t="s">
        <v>66</v>
      </c>
      <c r="K106" s="275"/>
      <c r="L106" s="167" t="s">
        <v>67</v>
      </c>
      <c r="M106" s="118">
        <f>H106*K106</f>
        <v>0</v>
      </c>
    </row>
    <row r="107" spans="1:13" s="99" customFormat="1" outlineLevel="1">
      <c r="A107" s="28"/>
      <c r="B107" s="28"/>
      <c r="C107" s="28"/>
      <c r="D107" s="11"/>
      <c r="E107" s="122"/>
      <c r="F107" s="72"/>
      <c r="G107" s="123"/>
      <c r="H107" s="119"/>
      <c r="I107" s="29"/>
      <c r="J107" s="161"/>
      <c r="K107" s="239"/>
      <c r="L107" s="56"/>
      <c r="M107" s="234"/>
    </row>
    <row r="108" spans="1:13" ht="15" outlineLevel="1">
      <c r="A108" s="8" t="s">
        <v>10</v>
      </c>
      <c r="B108" s="8" t="s">
        <v>10</v>
      </c>
      <c r="C108" s="8" t="s">
        <v>10</v>
      </c>
      <c r="D108" s="11">
        <v>5</v>
      </c>
      <c r="E108" s="13"/>
      <c r="F108" s="106" t="s">
        <v>139</v>
      </c>
      <c r="G108" s="14"/>
      <c r="H108" s="119"/>
      <c r="I108" s="29"/>
      <c r="J108" s="161"/>
      <c r="L108" s="56"/>
    </row>
    <row r="109" spans="1:13" ht="60" outlineLevel="1">
      <c r="E109" s="13"/>
      <c r="F109" s="92" t="s">
        <v>140</v>
      </c>
      <c r="G109" s="14"/>
      <c r="H109" s="130"/>
      <c r="I109" s="29"/>
      <c r="J109" s="158"/>
      <c r="L109" s="56"/>
    </row>
    <row r="110" spans="1:13" customFormat="1" ht="45" outlineLevel="1">
      <c r="F110" s="54" t="s">
        <v>114</v>
      </c>
    </row>
    <row r="111" spans="1:13" ht="45" outlineLevel="1">
      <c r="A111" s="8"/>
      <c r="B111" s="8"/>
      <c r="C111" s="8"/>
      <c r="D111" s="11"/>
      <c r="E111" s="13"/>
      <c r="F111" s="109" t="s">
        <v>137</v>
      </c>
      <c r="G111" s="14"/>
      <c r="H111" s="130"/>
      <c r="I111" s="29"/>
      <c r="J111" s="158"/>
      <c r="L111" s="56"/>
    </row>
    <row r="112" spans="1:13" ht="45" outlineLevel="1">
      <c r="A112" s="8"/>
      <c r="B112" s="8"/>
      <c r="C112" s="8"/>
      <c r="D112" s="11"/>
      <c r="E112" s="13"/>
      <c r="F112" s="109" t="s">
        <v>138</v>
      </c>
      <c r="G112" s="14"/>
      <c r="H112" s="130"/>
      <c r="I112" s="29"/>
      <c r="J112" s="158"/>
      <c r="L112" s="56"/>
    </row>
    <row r="113" spans="1:13" ht="15" outlineLevel="1">
      <c r="A113" s="8"/>
      <c r="B113" s="8"/>
      <c r="C113" s="8"/>
      <c r="D113" s="11"/>
      <c r="E113" s="13"/>
      <c r="F113" s="72" t="str">
        <f>_xlfn.CONCAT(A108:D108)</f>
        <v>1.1.1.5</v>
      </c>
      <c r="G113" s="14"/>
      <c r="H113" s="130">
        <v>32.03</v>
      </c>
      <c r="I113" s="29" t="s">
        <v>39</v>
      </c>
      <c r="J113" s="155" t="s">
        <v>66</v>
      </c>
      <c r="K113" s="275"/>
      <c r="L113" s="167" t="s">
        <v>67</v>
      </c>
      <c r="M113" s="118">
        <f>H113*K113</f>
        <v>0</v>
      </c>
    </row>
    <row r="114" spans="1:13" outlineLevel="1">
      <c r="A114" s="8"/>
      <c r="B114" s="8"/>
      <c r="C114" s="8"/>
      <c r="D114" s="11"/>
      <c r="E114" s="13"/>
      <c r="F114" s="109"/>
      <c r="G114" s="14"/>
      <c r="H114" s="119"/>
      <c r="I114" s="29"/>
      <c r="J114" s="158"/>
      <c r="L114" s="56"/>
    </row>
    <row r="115" spans="1:13" ht="75" outlineLevel="1">
      <c r="A115" s="8" t="s">
        <v>10</v>
      </c>
      <c r="B115" s="8" t="s">
        <v>10</v>
      </c>
      <c r="C115" s="8" t="s">
        <v>10</v>
      </c>
      <c r="D115" s="11">
        <v>6</v>
      </c>
      <c r="E115" s="13"/>
      <c r="F115" s="109" t="s">
        <v>148</v>
      </c>
      <c r="G115" s="14"/>
      <c r="H115" s="119"/>
      <c r="I115" s="29"/>
      <c r="J115" s="158"/>
      <c r="L115" s="56"/>
    </row>
    <row r="116" spans="1:13" ht="90" outlineLevel="1">
      <c r="A116" s="8"/>
      <c r="B116" s="8"/>
      <c r="C116" s="8"/>
      <c r="D116" s="11"/>
      <c r="E116" s="13"/>
      <c r="F116" s="109" t="s">
        <v>87</v>
      </c>
      <c r="G116" s="14"/>
      <c r="H116" s="119" t="s">
        <v>0</v>
      </c>
      <c r="I116" s="29"/>
      <c r="J116" s="158"/>
      <c r="L116" s="56"/>
    </row>
    <row r="117" spans="1:13" ht="30" outlineLevel="1">
      <c r="A117" s="8"/>
      <c r="B117" s="8"/>
      <c r="C117" s="8"/>
      <c r="D117" s="11"/>
      <c r="E117" s="13"/>
      <c r="F117" s="109" t="s">
        <v>141</v>
      </c>
      <c r="G117" s="14"/>
      <c r="H117" s="119"/>
      <c r="I117" s="29"/>
      <c r="J117" s="158"/>
      <c r="L117" s="56"/>
    </row>
    <row r="118" spans="1:13" customFormat="1" ht="105" outlineLevel="1">
      <c r="D118" s="209"/>
      <c r="F118" s="92" t="s">
        <v>142</v>
      </c>
      <c r="K118" s="115"/>
    </row>
    <row r="119" spans="1:13" customFormat="1" ht="90" outlineLevel="1">
      <c r="D119" s="209"/>
      <c r="F119" s="116" t="s">
        <v>143</v>
      </c>
      <c r="K119" s="115"/>
    </row>
    <row r="120" spans="1:13" customFormat="1" ht="45" outlineLevel="1">
      <c r="D120" s="209"/>
      <c r="F120" s="116" t="s">
        <v>138</v>
      </c>
      <c r="K120" s="115"/>
    </row>
    <row r="121" spans="1:13" customFormat="1" ht="15" outlineLevel="1">
      <c r="D121" s="209"/>
      <c r="F121" s="72" t="str">
        <f>_xlfn.CONCAT(A115:D115)</f>
        <v>1.1.1.6</v>
      </c>
      <c r="H121" s="119">
        <v>1</v>
      </c>
      <c r="I121" s="29" t="s">
        <v>11</v>
      </c>
      <c r="J121" s="155" t="s">
        <v>66</v>
      </c>
      <c r="K121" s="275"/>
      <c r="L121" s="167" t="s">
        <v>67</v>
      </c>
      <c r="M121" s="118">
        <f>H121*K121</f>
        <v>0</v>
      </c>
    </row>
    <row r="122" spans="1:13" customFormat="1" outlineLevel="1">
      <c r="D122" s="209"/>
      <c r="F122" s="92"/>
      <c r="K122" s="115"/>
    </row>
    <row r="123" spans="1:13" ht="120" outlineLevel="1">
      <c r="A123" s="8" t="s">
        <v>10</v>
      </c>
      <c r="B123" s="8" t="s">
        <v>10</v>
      </c>
      <c r="C123" s="8" t="s">
        <v>10</v>
      </c>
      <c r="D123" s="11">
        <v>7</v>
      </c>
      <c r="E123" s="13"/>
      <c r="F123" s="28" t="s">
        <v>145</v>
      </c>
      <c r="G123" s="14"/>
      <c r="H123" s="119"/>
      <c r="I123" s="29"/>
      <c r="J123" s="158"/>
      <c r="L123" s="56"/>
    </row>
    <row r="124" spans="1:13" ht="45" outlineLevel="1">
      <c r="A124" s="8"/>
      <c r="B124" s="8"/>
      <c r="C124" s="8"/>
      <c r="D124" s="11"/>
      <c r="E124" s="13"/>
      <c r="F124" s="28" t="s">
        <v>144</v>
      </c>
      <c r="G124" s="14"/>
      <c r="H124" s="119"/>
      <c r="I124" s="29"/>
      <c r="J124" s="158"/>
      <c r="L124" s="56"/>
    </row>
    <row r="125" spans="1:13" ht="15" outlineLevel="1">
      <c r="A125" s="8"/>
      <c r="B125" s="8"/>
      <c r="C125" s="8"/>
      <c r="D125" s="11"/>
      <c r="E125" s="13"/>
      <c r="F125" s="72" t="str">
        <f>_xlfn.CONCAT(A123:D123)</f>
        <v>1.1.1.7</v>
      </c>
      <c r="G125" s="14"/>
      <c r="H125" s="119">
        <v>1</v>
      </c>
      <c r="I125" s="29" t="s">
        <v>11</v>
      </c>
      <c r="J125" s="155" t="s">
        <v>66</v>
      </c>
      <c r="K125" s="275"/>
      <c r="L125" s="167" t="s">
        <v>67</v>
      </c>
      <c r="M125" s="118">
        <f>H125*K125</f>
        <v>0</v>
      </c>
    </row>
    <row r="126" spans="1:13" ht="15" outlineLevel="1" thickBot="1">
      <c r="A126" s="8"/>
      <c r="B126" s="8"/>
      <c r="C126" s="8"/>
      <c r="D126" s="11"/>
      <c r="E126" s="13"/>
      <c r="F126" s="28"/>
      <c r="G126" s="14"/>
      <c r="H126" s="119"/>
      <c r="I126" s="29"/>
      <c r="J126" s="158"/>
      <c r="L126" s="56"/>
    </row>
    <row r="127" spans="1:13" ht="16" thickBot="1">
      <c r="A127" s="8"/>
      <c r="B127" s="8"/>
      <c r="C127" s="8"/>
      <c r="D127" s="11"/>
      <c r="E127" s="13"/>
      <c r="F127" s="41" t="s">
        <v>72</v>
      </c>
      <c r="G127" s="36"/>
      <c r="H127" s="131">
        <f>SUM(M79:M125)</f>
        <v>0</v>
      </c>
      <c r="I127" s="140"/>
      <c r="J127" s="151"/>
      <c r="L127" s="60"/>
    </row>
    <row r="128" spans="1:13">
      <c r="A128" s="8"/>
      <c r="B128" s="8"/>
      <c r="C128" s="8"/>
      <c r="D128" s="11"/>
      <c r="E128" s="13"/>
      <c r="F128" s="73"/>
      <c r="G128" s="14"/>
      <c r="H128" s="119"/>
      <c r="I128" s="8"/>
      <c r="J128" s="151"/>
      <c r="L128" s="60"/>
    </row>
    <row r="129" spans="1:13" ht="34">
      <c r="A129" s="16"/>
      <c r="B129" s="17"/>
      <c r="C129" s="17"/>
      <c r="D129" s="17"/>
      <c r="E129" s="18"/>
      <c r="F129" s="19" t="s">
        <v>38</v>
      </c>
      <c r="G129" s="16"/>
      <c r="H129" s="124"/>
      <c r="I129" s="53"/>
      <c r="J129" s="162"/>
      <c r="K129" s="213"/>
      <c r="L129" s="61"/>
      <c r="M129" s="146"/>
    </row>
    <row r="130" spans="1:13" ht="15" outlineLevel="1">
      <c r="A130" s="14"/>
      <c r="B130" s="14"/>
      <c r="C130" s="14"/>
      <c r="D130" s="11"/>
      <c r="E130" s="11"/>
      <c r="F130" s="42" t="s">
        <v>76</v>
      </c>
      <c r="G130" s="14"/>
      <c r="H130" s="119"/>
      <c r="I130" s="8"/>
      <c r="J130" s="151"/>
      <c r="L130" s="60"/>
    </row>
    <row r="131" spans="1:13" ht="328" outlineLevel="1">
      <c r="A131" s="14"/>
      <c r="B131" s="14"/>
      <c r="C131" s="14"/>
      <c r="D131" s="11"/>
      <c r="E131" s="11"/>
      <c r="F131" s="28" t="s">
        <v>147</v>
      </c>
      <c r="G131" s="14"/>
      <c r="H131" s="119"/>
      <c r="I131" s="8"/>
      <c r="J131" s="151"/>
      <c r="L131" s="60"/>
    </row>
    <row r="132" spans="1:13" ht="45" outlineLevel="1">
      <c r="A132" s="14"/>
      <c r="B132" s="14"/>
      <c r="C132" s="14"/>
      <c r="D132" s="11"/>
      <c r="E132" s="11"/>
      <c r="F132" s="28" t="s">
        <v>146</v>
      </c>
      <c r="G132" s="14"/>
      <c r="H132" s="119"/>
      <c r="I132" s="8"/>
      <c r="J132" s="151"/>
      <c r="L132" s="60"/>
    </row>
    <row r="133" spans="1:13" ht="45" outlineLevel="1">
      <c r="A133" s="8" t="s">
        <v>10</v>
      </c>
      <c r="B133" s="8" t="s">
        <v>10</v>
      </c>
      <c r="C133" s="8" t="s">
        <v>12</v>
      </c>
      <c r="D133" s="11">
        <v>1</v>
      </c>
      <c r="E133" s="13"/>
      <c r="F133" s="28" t="s">
        <v>78</v>
      </c>
      <c r="G133" s="14"/>
      <c r="H133" s="1"/>
      <c r="J133" s="151"/>
      <c r="L133" s="56"/>
    </row>
    <row r="134" spans="1:13" ht="15" outlineLevel="1">
      <c r="A134" s="8"/>
      <c r="B134" s="8"/>
      <c r="C134" s="8"/>
      <c r="D134" s="11"/>
      <c r="E134" s="13"/>
      <c r="F134" s="72" t="str">
        <f>_xlfn.CONCAT(A133:D133)</f>
        <v>1.1.2.1</v>
      </c>
      <c r="G134" s="14"/>
      <c r="H134" s="119">
        <v>19.93</v>
      </c>
      <c r="I134" s="8" t="s">
        <v>17</v>
      </c>
      <c r="J134" s="155" t="s">
        <v>66</v>
      </c>
      <c r="K134" s="275"/>
      <c r="L134" s="167" t="s">
        <v>67</v>
      </c>
      <c r="M134" s="118">
        <f>H134*K134</f>
        <v>0</v>
      </c>
    </row>
    <row r="135" spans="1:13" ht="45" outlineLevel="1">
      <c r="A135" s="8" t="s">
        <v>10</v>
      </c>
      <c r="B135" s="8" t="s">
        <v>10</v>
      </c>
      <c r="C135" s="8" t="s">
        <v>12</v>
      </c>
      <c r="D135" s="11">
        <v>2</v>
      </c>
      <c r="E135" s="14"/>
      <c r="F135" s="28" t="s">
        <v>77</v>
      </c>
      <c r="G135" s="14"/>
      <c r="H135" s="1"/>
      <c r="J135" s="151"/>
      <c r="L135" s="56"/>
    </row>
    <row r="136" spans="1:13" ht="15" outlineLevel="1">
      <c r="A136" s="8"/>
      <c r="B136" s="8"/>
      <c r="C136" s="8"/>
      <c r="D136" s="11"/>
      <c r="E136" s="14"/>
      <c r="F136" s="72" t="str">
        <f>_xlfn.CONCAT(A135:D135)</f>
        <v>1.1.2.2</v>
      </c>
      <c r="G136" s="14"/>
      <c r="H136" s="132">
        <v>18.47</v>
      </c>
      <c r="I136" s="8" t="s">
        <v>17</v>
      </c>
      <c r="J136" s="155" t="s">
        <v>66</v>
      </c>
      <c r="K136" s="275"/>
      <c r="L136" s="167" t="s">
        <v>67</v>
      </c>
      <c r="M136" s="118">
        <f>H136*K136</f>
        <v>0</v>
      </c>
    </row>
    <row r="137" spans="1:13" ht="45" outlineLevel="1">
      <c r="A137" s="8" t="s">
        <v>10</v>
      </c>
      <c r="B137" s="8" t="s">
        <v>10</v>
      </c>
      <c r="C137" s="8" t="s">
        <v>12</v>
      </c>
      <c r="D137" s="11">
        <v>3</v>
      </c>
      <c r="E137" s="13"/>
      <c r="F137" s="28" t="s">
        <v>79</v>
      </c>
      <c r="G137" s="14"/>
      <c r="H137" s="1"/>
      <c r="J137" s="151"/>
      <c r="L137" s="56"/>
    </row>
    <row r="138" spans="1:13" ht="15" outlineLevel="1">
      <c r="A138" s="8"/>
      <c r="B138" s="8"/>
      <c r="C138" s="8"/>
      <c r="D138" s="11"/>
      <c r="E138" s="13"/>
      <c r="F138" s="72" t="str">
        <f>_xlfn.CONCAT(A137:D137)</f>
        <v>1.1.2.3</v>
      </c>
      <c r="G138" s="14"/>
      <c r="H138" s="132">
        <v>18.66</v>
      </c>
      <c r="I138" s="8" t="s">
        <v>17</v>
      </c>
      <c r="J138" s="155" t="s">
        <v>66</v>
      </c>
      <c r="K138" s="275"/>
      <c r="L138" s="167" t="s">
        <v>67</v>
      </c>
      <c r="M138" s="118">
        <f>H138*K138</f>
        <v>0</v>
      </c>
    </row>
    <row r="139" spans="1:13" ht="45" outlineLevel="1">
      <c r="A139" s="8" t="s">
        <v>10</v>
      </c>
      <c r="B139" s="8" t="s">
        <v>10</v>
      </c>
      <c r="C139" s="8" t="s">
        <v>12</v>
      </c>
      <c r="D139" s="11">
        <v>4</v>
      </c>
      <c r="E139" s="13"/>
      <c r="F139" s="28" t="s">
        <v>80</v>
      </c>
      <c r="G139" s="14"/>
      <c r="H139" s="1"/>
      <c r="J139" s="151"/>
      <c r="L139" s="56"/>
    </row>
    <row r="140" spans="1:13" ht="15" outlineLevel="1">
      <c r="A140" s="8"/>
      <c r="B140" s="8"/>
      <c r="C140" s="8"/>
      <c r="D140" s="11"/>
      <c r="E140" s="13"/>
      <c r="F140" s="72" t="str">
        <f>_xlfn.CONCAT(A139:D139)</f>
        <v>1.1.2.4</v>
      </c>
      <c r="G140" s="14"/>
      <c r="H140" s="132">
        <v>13.06</v>
      </c>
      <c r="I140" s="8" t="s">
        <v>17</v>
      </c>
      <c r="J140" s="155" t="s">
        <v>66</v>
      </c>
      <c r="K140" s="275"/>
      <c r="L140" s="167" t="s">
        <v>67</v>
      </c>
      <c r="M140" s="118">
        <f>H140*K140</f>
        <v>0</v>
      </c>
    </row>
    <row r="141" spans="1:13" ht="45" outlineLevel="1">
      <c r="A141" s="8" t="s">
        <v>10</v>
      </c>
      <c r="B141" s="8" t="s">
        <v>10</v>
      </c>
      <c r="C141" s="8" t="s">
        <v>12</v>
      </c>
      <c r="D141" s="11">
        <v>5</v>
      </c>
      <c r="E141" s="13"/>
      <c r="F141" s="28" t="s">
        <v>81</v>
      </c>
      <c r="G141" s="14"/>
      <c r="H141" s="1"/>
      <c r="J141" s="151"/>
      <c r="L141" s="56"/>
    </row>
    <row r="142" spans="1:13" customFormat="1" ht="15" outlineLevel="1">
      <c r="D142" s="209"/>
      <c r="F142" s="72" t="str">
        <f>_xlfn.CONCAT(A141:D141)</f>
        <v>1.1.2.5</v>
      </c>
      <c r="H142" s="132">
        <v>13.2</v>
      </c>
      <c r="I142" s="8" t="s">
        <v>17</v>
      </c>
      <c r="J142" s="155" t="s">
        <v>66</v>
      </c>
      <c r="K142" s="275"/>
      <c r="L142" s="167" t="s">
        <v>67</v>
      </c>
      <c r="M142" s="118">
        <f>H142*K142</f>
        <v>0</v>
      </c>
    </row>
    <row r="143" spans="1:13" ht="45" outlineLevel="1">
      <c r="A143" s="8" t="s">
        <v>10</v>
      </c>
      <c r="B143" s="8" t="s">
        <v>10</v>
      </c>
      <c r="C143" s="8" t="s">
        <v>12</v>
      </c>
      <c r="D143" s="11">
        <v>6</v>
      </c>
      <c r="E143" s="13"/>
      <c r="F143" s="28" t="s">
        <v>82</v>
      </c>
      <c r="G143" s="14"/>
      <c r="H143" s="1"/>
      <c r="J143" s="151"/>
      <c r="L143" s="56"/>
    </row>
    <row r="144" spans="1:13" ht="15" outlineLevel="1">
      <c r="A144" s="8"/>
      <c r="B144" s="8"/>
      <c r="C144" s="8"/>
      <c r="D144" s="11"/>
      <c r="E144" s="13"/>
      <c r="F144" s="72" t="str">
        <f>_xlfn.CONCAT(A143:D143)</f>
        <v>1.1.2.6</v>
      </c>
      <c r="G144" s="14"/>
      <c r="H144" s="132">
        <v>13.74</v>
      </c>
      <c r="I144" s="8" t="s">
        <v>17</v>
      </c>
      <c r="J144" s="155" t="s">
        <v>66</v>
      </c>
      <c r="K144" s="275"/>
      <c r="L144" s="167" t="s">
        <v>67</v>
      </c>
      <c r="M144" s="118">
        <f>H144*K144</f>
        <v>0</v>
      </c>
    </row>
    <row r="145" spans="1:13" ht="15" outlineLevel="1" thickBot="1">
      <c r="A145" s="8"/>
      <c r="B145" s="8"/>
      <c r="C145" s="8"/>
      <c r="D145" s="11"/>
      <c r="E145" s="13"/>
      <c r="F145" s="28"/>
      <c r="G145" s="14"/>
      <c r="I145" s="126"/>
      <c r="J145" s="151"/>
      <c r="L145" s="56"/>
    </row>
    <row r="146" spans="1:13" ht="16" thickBot="1">
      <c r="A146" s="8"/>
      <c r="B146" s="8"/>
      <c r="C146" s="8"/>
      <c r="D146" s="11"/>
      <c r="E146" s="13"/>
      <c r="F146" s="41" t="s">
        <v>73</v>
      </c>
      <c r="G146" s="36"/>
      <c r="H146" s="131">
        <f>SUM(M133:M144)</f>
        <v>0</v>
      </c>
      <c r="I146" s="141"/>
      <c r="J146" s="151"/>
      <c r="L146" s="60"/>
    </row>
    <row r="147" spans="1:13">
      <c r="A147" s="8"/>
      <c r="B147" s="8"/>
      <c r="C147" s="8"/>
      <c r="D147" s="11"/>
      <c r="E147" s="13"/>
      <c r="F147" s="73"/>
      <c r="G147" s="14"/>
      <c r="H147" s="119"/>
      <c r="I147" s="126"/>
      <c r="J147" s="151"/>
      <c r="L147" s="60"/>
    </row>
    <row r="148" spans="1:13" ht="34">
      <c r="A148" s="17"/>
      <c r="B148" s="17"/>
      <c r="C148" s="17"/>
      <c r="D148" s="17"/>
      <c r="E148" s="18"/>
      <c r="F148" s="19" t="s">
        <v>119</v>
      </c>
      <c r="G148" s="16"/>
      <c r="H148" s="124"/>
      <c r="I148" s="53"/>
      <c r="J148" s="162"/>
      <c r="K148" s="213"/>
      <c r="L148" s="61"/>
      <c r="M148" s="146"/>
    </row>
    <row r="149" spans="1:13" customFormat="1" ht="15" outlineLevel="1">
      <c r="A149" s="11" t="s">
        <v>10</v>
      </c>
      <c r="B149" s="11" t="s">
        <v>10</v>
      </c>
      <c r="C149" s="11" t="s">
        <v>13</v>
      </c>
      <c r="D149" s="11">
        <v>1</v>
      </c>
      <c r="F149" s="115" t="s">
        <v>152</v>
      </c>
    </row>
    <row r="150" spans="1:13" customFormat="1" ht="45" outlineLevel="1">
      <c r="A150" s="92"/>
      <c r="D150" s="209"/>
      <c r="F150" s="92" t="s">
        <v>153</v>
      </c>
    </row>
    <row r="151" spans="1:13" customFormat="1" ht="75" outlineLevel="1">
      <c r="A151" s="92"/>
      <c r="D151" s="209"/>
      <c r="F151" s="92" t="s">
        <v>154</v>
      </c>
    </row>
    <row r="152" spans="1:13" ht="120" outlineLevel="1">
      <c r="A152" s="8"/>
      <c r="B152" s="8"/>
      <c r="C152" s="8"/>
      <c r="D152" s="11"/>
      <c r="E152" s="13"/>
      <c r="F152" s="99" t="s">
        <v>149</v>
      </c>
      <c r="G152" s="14"/>
      <c r="H152" s="119"/>
      <c r="I152" s="126"/>
      <c r="J152" s="151"/>
      <c r="L152" s="56"/>
    </row>
    <row r="153" spans="1:13" ht="60" outlineLevel="1">
      <c r="A153" s="8"/>
      <c r="B153" s="8"/>
      <c r="C153" s="8"/>
      <c r="D153" s="11"/>
      <c r="E153" s="13"/>
      <c r="F153" s="99" t="s">
        <v>155</v>
      </c>
      <c r="G153" s="14"/>
      <c r="H153" s="119"/>
      <c r="I153" s="126"/>
      <c r="J153" s="151"/>
      <c r="L153" s="56"/>
    </row>
    <row r="154" spans="1:13" ht="60" outlineLevel="1">
      <c r="A154" s="8"/>
      <c r="B154" s="8"/>
      <c r="C154" s="8"/>
      <c r="D154" s="11"/>
      <c r="E154" s="13"/>
      <c r="F154" s="46" t="s">
        <v>156</v>
      </c>
      <c r="G154" s="14"/>
      <c r="H154" s="119"/>
      <c r="I154" s="126"/>
      <c r="J154" s="151"/>
      <c r="L154" s="56"/>
    </row>
    <row r="155" spans="1:13" ht="75" outlineLevel="1">
      <c r="A155" s="8"/>
      <c r="B155" s="8"/>
      <c r="C155" s="8"/>
      <c r="D155" s="11"/>
      <c r="E155" s="13"/>
      <c r="F155" s="46" t="s">
        <v>157</v>
      </c>
      <c r="G155" s="14"/>
      <c r="H155" s="119"/>
      <c r="I155" s="126"/>
      <c r="J155" s="151"/>
      <c r="L155" s="56"/>
    </row>
    <row r="156" spans="1:13" ht="45" outlineLevel="1">
      <c r="A156" s="8"/>
      <c r="B156" s="8"/>
      <c r="C156" s="8"/>
      <c r="D156" s="11"/>
      <c r="E156" s="13"/>
      <c r="F156" s="46" t="s">
        <v>158</v>
      </c>
      <c r="G156" s="14"/>
      <c r="H156" s="119"/>
      <c r="I156" s="126"/>
      <c r="J156" s="151"/>
      <c r="L156" s="56"/>
    </row>
    <row r="157" spans="1:13" ht="30" outlineLevel="1">
      <c r="A157" s="8"/>
      <c r="B157" s="8"/>
      <c r="C157" s="8"/>
      <c r="D157" s="11"/>
      <c r="E157" s="13"/>
      <c r="F157" s="46" t="s">
        <v>324</v>
      </c>
      <c r="G157" s="14"/>
      <c r="H157" s="119"/>
      <c r="I157" s="126"/>
      <c r="J157" s="151"/>
      <c r="L157" s="56"/>
    </row>
    <row r="158" spans="1:13" ht="45" outlineLevel="1">
      <c r="A158" s="8"/>
      <c r="B158" s="8"/>
      <c r="C158" s="8"/>
      <c r="D158" s="11"/>
      <c r="E158" s="13"/>
      <c r="F158" s="46" t="s">
        <v>325</v>
      </c>
      <c r="G158" s="14"/>
      <c r="H158" s="119"/>
      <c r="I158" s="126"/>
      <c r="J158" s="151"/>
      <c r="L158" s="56"/>
    </row>
    <row r="159" spans="1:13" ht="45" outlineLevel="1">
      <c r="A159" s="8"/>
      <c r="B159" s="8"/>
      <c r="C159" s="8"/>
      <c r="D159" s="11"/>
      <c r="E159" s="13"/>
      <c r="F159" s="46" t="s">
        <v>151</v>
      </c>
      <c r="G159" s="14"/>
      <c r="H159" s="119"/>
      <c r="I159" s="126"/>
      <c r="J159" s="151"/>
      <c r="L159" s="56"/>
    </row>
    <row r="160" spans="1:13" ht="15" outlineLevel="1">
      <c r="A160" s="8"/>
      <c r="B160" s="8"/>
      <c r="C160" s="8"/>
      <c r="D160" s="11"/>
      <c r="E160" s="13"/>
      <c r="F160" s="72" t="str">
        <f>_xlfn.CONCAT(A149:D149)</f>
        <v>1.1.3.1</v>
      </c>
      <c r="G160" s="14"/>
      <c r="H160" s="119">
        <v>1</v>
      </c>
      <c r="I160" s="126" t="s">
        <v>11</v>
      </c>
      <c r="J160" s="155" t="s">
        <v>66</v>
      </c>
      <c r="K160" s="275"/>
      <c r="L160" s="167" t="s">
        <v>67</v>
      </c>
      <c r="M160" s="118">
        <f>H160*K160</f>
        <v>0</v>
      </c>
    </row>
    <row r="161" spans="1:13" outlineLevel="1">
      <c r="A161" s="8"/>
      <c r="B161" s="8"/>
      <c r="C161" s="8"/>
      <c r="D161" s="11"/>
      <c r="E161" s="13"/>
      <c r="F161" s="46"/>
      <c r="G161" s="14"/>
      <c r="H161" s="119"/>
      <c r="I161" s="126"/>
      <c r="J161" s="151"/>
      <c r="L161" s="56"/>
    </row>
    <row r="162" spans="1:13" ht="180" outlineLevel="1">
      <c r="A162" s="8" t="s">
        <v>10</v>
      </c>
      <c r="B162" s="8" t="s">
        <v>10</v>
      </c>
      <c r="C162" s="8" t="s">
        <v>13</v>
      </c>
      <c r="D162" s="11">
        <v>2</v>
      </c>
      <c r="E162" s="13"/>
      <c r="F162" s="89" t="s">
        <v>159</v>
      </c>
      <c r="G162" s="8"/>
      <c r="H162" s="119" t="s">
        <v>0</v>
      </c>
      <c r="I162" s="8"/>
      <c r="J162" s="163"/>
      <c r="L162" s="56"/>
    </row>
    <row r="163" spans="1:13" ht="45" outlineLevel="1">
      <c r="A163" s="8"/>
      <c r="B163" s="8"/>
      <c r="C163" s="8"/>
      <c r="D163" s="11"/>
      <c r="E163" s="13"/>
      <c r="F163" s="89" t="s">
        <v>94</v>
      </c>
      <c r="G163" s="8"/>
      <c r="H163" s="119"/>
      <c r="I163" s="8"/>
      <c r="J163" s="163"/>
      <c r="L163" s="56"/>
    </row>
    <row r="164" spans="1:13" ht="15" outlineLevel="1">
      <c r="A164" s="8"/>
      <c r="B164" s="8"/>
      <c r="C164" s="8"/>
      <c r="D164" s="11"/>
      <c r="E164" s="13"/>
      <c r="F164" s="72" t="str">
        <f>_xlfn.CONCAT(A162:D162)</f>
        <v>1.1.3.2</v>
      </c>
      <c r="G164" s="8"/>
      <c r="H164" s="119">
        <v>1</v>
      </c>
      <c r="I164" s="126" t="s">
        <v>11</v>
      </c>
      <c r="J164" s="155" t="s">
        <v>66</v>
      </c>
      <c r="K164" s="275"/>
      <c r="L164" s="167" t="s">
        <v>67</v>
      </c>
      <c r="M164" s="118">
        <f>H164*K164</f>
        <v>0</v>
      </c>
    </row>
    <row r="165" spans="1:13" outlineLevel="1">
      <c r="A165" s="8"/>
      <c r="B165" s="8"/>
      <c r="C165" s="8"/>
      <c r="D165" s="11"/>
      <c r="E165" s="13"/>
      <c r="F165" s="89"/>
      <c r="G165" s="8"/>
      <c r="H165" s="119"/>
      <c r="I165" s="8"/>
      <c r="J165" s="163"/>
      <c r="L165" s="56"/>
    </row>
    <row r="166" spans="1:13" ht="15" outlineLevel="1" thickBot="1">
      <c r="A166" s="8"/>
      <c r="B166" s="8"/>
      <c r="C166" s="8"/>
      <c r="D166" s="11"/>
      <c r="E166" s="13"/>
      <c r="F166" s="8"/>
      <c r="G166" s="8"/>
      <c r="H166" s="119"/>
      <c r="I166" s="8"/>
      <c r="J166" s="163"/>
      <c r="L166" s="56"/>
    </row>
    <row r="167" spans="1:13" ht="16" thickBot="1">
      <c r="A167" s="8"/>
      <c r="B167" s="8"/>
      <c r="C167" s="8"/>
      <c r="D167" s="11"/>
      <c r="E167" s="13"/>
      <c r="F167" s="41" t="s">
        <v>74</v>
      </c>
      <c r="G167" s="38"/>
      <c r="H167" s="131">
        <f>SUM(M149:M166)</f>
        <v>0</v>
      </c>
      <c r="I167" s="140"/>
      <c r="J167" s="163"/>
      <c r="L167" s="60"/>
    </row>
    <row r="168" spans="1:13">
      <c r="A168" s="8"/>
      <c r="B168" s="8"/>
      <c r="C168" s="8"/>
      <c r="D168" s="11"/>
      <c r="E168" s="13"/>
      <c r="F168" s="73"/>
      <c r="G168" s="8"/>
      <c r="H168" s="119"/>
      <c r="I168" s="8"/>
      <c r="J168" s="163"/>
      <c r="L168" s="60"/>
    </row>
    <row r="169" spans="1:13" ht="34">
      <c r="A169" s="17"/>
      <c r="B169" s="17"/>
      <c r="C169" s="17"/>
      <c r="D169" s="17"/>
      <c r="E169" s="18"/>
      <c r="F169" s="19" t="s">
        <v>84</v>
      </c>
      <c r="G169" s="16"/>
      <c r="H169" s="124"/>
      <c r="I169" s="53"/>
      <c r="J169" s="162"/>
      <c r="K169" s="213"/>
      <c r="L169" s="61"/>
      <c r="M169" s="146"/>
    </row>
    <row r="170" spans="1:13" ht="15" outlineLevel="1">
      <c r="A170" s="11"/>
      <c r="B170" s="11"/>
      <c r="C170" s="11"/>
      <c r="D170" s="11"/>
      <c r="E170" s="13"/>
      <c r="F170" s="8" t="s">
        <v>32</v>
      </c>
      <c r="G170" s="14"/>
      <c r="H170" s="119"/>
      <c r="I170" s="8"/>
      <c r="J170" s="151"/>
      <c r="L170" s="60"/>
    </row>
    <row r="171" spans="1:13" ht="30" outlineLevel="1">
      <c r="A171" s="11"/>
      <c r="B171" s="11"/>
      <c r="C171" s="11"/>
      <c r="D171" s="11"/>
      <c r="E171" s="13"/>
      <c r="F171" s="92" t="s">
        <v>161</v>
      </c>
      <c r="G171" s="14"/>
      <c r="H171" s="119"/>
      <c r="I171" s="8"/>
      <c r="J171" s="151"/>
      <c r="L171" s="60"/>
    </row>
    <row r="172" spans="1:13" ht="60" outlineLevel="1">
      <c r="A172" s="11"/>
      <c r="B172" s="11"/>
      <c r="C172" s="11"/>
      <c r="D172" s="11"/>
      <c r="E172" s="13"/>
      <c r="F172" s="28" t="s">
        <v>162</v>
      </c>
      <c r="G172" s="14"/>
      <c r="H172" s="119"/>
      <c r="I172" s="8"/>
      <c r="J172" s="151"/>
      <c r="L172" s="60"/>
    </row>
    <row r="173" spans="1:13" ht="60" outlineLevel="1">
      <c r="A173" s="11"/>
      <c r="B173" s="11"/>
      <c r="C173" s="11"/>
      <c r="D173" s="11"/>
      <c r="E173" s="13"/>
      <c r="F173" s="28" t="s">
        <v>83</v>
      </c>
      <c r="G173" s="14"/>
      <c r="H173" s="119"/>
      <c r="I173" s="8"/>
      <c r="J173" s="151"/>
      <c r="L173" s="60"/>
    </row>
    <row r="174" spans="1:13" ht="105" outlineLevel="1">
      <c r="A174" s="11"/>
      <c r="B174" s="11"/>
      <c r="C174" s="11"/>
      <c r="D174" s="11"/>
      <c r="E174" s="13"/>
      <c r="F174" s="28" t="s">
        <v>163</v>
      </c>
      <c r="G174" s="14"/>
      <c r="H174" s="119"/>
      <c r="I174" s="8"/>
      <c r="J174" s="151"/>
      <c r="L174" s="60"/>
    </row>
    <row r="175" spans="1:13" ht="120" outlineLevel="1">
      <c r="A175" s="11" t="s">
        <v>10</v>
      </c>
      <c r="B175" s="11" t="s">
        <v>10</v>
      </c>
      <c r="C175" s="11" t="s">
        <v>20</v>
      </c>
      <c r="D175" s="11">
        <v>1</v>
      </c>
      <c r="E175" s="13"/>
      <c r="F175" s="46" t="s">
        <v>164</v>
      </c>
      <c r="G175" s="14"/>
      <c r="H175" s="119" t="s">
        <v>0</v>
      </c>
      <c r="I175" s="8"/>
      <c r="J175" s="151"/>
      <c r="L175" s="56"/>
    </row>
    <row r="176" spans="1:13" ht="45" outlineLevel="1">
      <c r="A176" s="11"/>
      <c r="B176" s="11"/>
      <c r="C176" s="11"/>
      <c r="D176" s="11"/>
      <c r="E176" s="13"/>
      <c r="F176" s="28" t="s">
        <v>160</v>
      </c>
      <c r="G176" s="14"/>
      <c r="H176" s="119"/>
      <c r="I176" s="8"/>
      <c r="J176" s="151"/>
      <c r="L176" s="56"/>
    </row>
    <row r="177" spans="1:13" ht="15" outlineLevel="1">
      <c r="A177" s="11"/>
      <c r="B177" s="11"/>
      <c r="C177" s="11"/>
      <c r="D177" s="11"/>
      <c r="E177" s="13"/>
      <c r="F177" s="72" t="str">
        <f>_xlfn.CONCAT(A175:D175)</f>
        <v>1.1.4.1</v>
      </c>
      <c r="G177" s="14"/>
      <c r="H177" s="119">
        <v>1</v>
      </c>
      <c r="I177" s="8" t="s">
        <v>11</v>
      </c>
      <c r="J177" s="155" t="s">
        <v>66</v>
      </c>
      <c r="K177" s="275"/>
      <c r="L177" s="167" t="s">
        <v>67</v>
      </c>
      <c r="M177" s="118">
        <f>H177*K177</f>
        <v>0</v>
      </c>
    </row>
    <row r="178" spans="1:13" outlineLevel="1">
      <c r="A178" s="11"/>
      <c r="B178" s="11"/>
      <c r="C178" s="11"/>
      <c r="D178" s="11"/>
      <c r="E178" s="13"/>
      <c r="F178" s="28"/>
      <c r="G178" s="14"/>
      <c r="H178" s="119"/>
      <c r="I178" s="8"/>
      <c r="J178" s="151"/>
      <c r="L178" s="56"/>
    </row>
    <row r="179" spans="1:13" ht="120" outlineLevel="1">
      <c r="A179" s="11" t="s">
        <v>10</v>
      </c>
      <c r="B179" s="11" t="s">
        <v>10</v>
      </c>
      <c r="C179" s="11" t="s">
        <v>20</v>
      </c>
      <c r="D179" s="11">
        <v>2</v>
      </c>
      <c r="E179" s="13"/>
      <c r="F179" s="46" t="s">
        <v>165</v>
      </c>
      <c r="G179" s="8"/>
      <c r="H179" s="119"/>
      <c r="I179" s="8"/>
      <c r="J179" s="163"/>
      <c r="L179" s="56"/>
    </row>
    <row r="180" spans="1:13" ht="45" outlineLevel="1">
      <c r="A180" s="11"/>
      <c r="B180" s="11"/>
      <c r="C180" s="11"/>
      <c r="D180" s="11"/>
      <c r="E180" s="13"/>
      <c r="F180" s="46" t="s">
        <v>166</v>
      </c>
      <c r="G180" s="8"/>
      <c r="H180" s="119"/>
      <c r="I180" s="8"/>
      <c r="J180" s="163"/>
      <c r="L180" s="56"/>
    </row>
    <row r="181" spans="1:13" s="99" customFormat="1" ht="15" outlineLevel="1">
      <c r="A181" s="89"/>
      <c r="B181" s="89"/>
      <c r="C181" s="89"/>
      <c r="D181" s="11"/>
      <c r="E181" s="122"/>
      <c r="F181" s="74" t="str">
        <f>_xlfn.CONCAT(A179:D179)</f>
        <v>1.1.4.2</v>
      </c>
      <c r="G181" s="28"/>
      <c r="H181" s="119">
        <v>1</v>
      </c>
      <c r="I181" s="8" t="s">
        <v>11</v>
      </c>
      <c r="J181" s="155" t="s">
        <v>66</v>
      </c>
      <c r="K181" s="275"/>
      <c r="L181" s="167" t="s">
        <v>67</v>
      </c>
      <c r="M181" s="118">
        <f>H181*K181</f>
        <v>0</v>
      </c>
    </row>
    <row r="182" spans="1:13" ht="15" outlineLevel="1" thickBot="1">
      <c r="A182" s="11"/>
      <c r="B182" s="11"/>
      <c r="C182" s="11"/>
      <c r="D182" s="11"/>
      <c r="E182" s="13"/>
      <c r="F182" s="46"/>
      <c r="G182" s="8"/>
      <c r="H182" s="119"/>
      <c r="I182" s="8"/>
      <c r="J182" s="163"/>
      <c r="L182" s="56"/>
    </row>
    <row r="183" spans="1:13" ht="16" thickBot="1">
      <c r="A183" s="11"/>
      <c r="B183" s="11"/>
      <c r="C183" s="11"/>
      <c r="D183" s="11"/>
      <c r="E183" s="13"/>
      <c r="F183" s="48" t="s">
        <v>75</v>
      </c>
      <c r="G183" s="38"/>
      <c r="H183" s="131">
        <f>SUM(M170:M182)</f>
        <v>0</v>
      </c>
      <c r="I183" s="140"/>
      <c r="J183" s="163"/>
      <c r="L183" s="62"/>
    </row>
    <row r="184" spans="1:13">
      <c r="A184" s="11"/>
      <c r="B184" s="11"/>
      <c r="C184" s="11"/>
      <c r="D184" s="11"/>
      <c r="E184" s="13"/>
      <c r="F184" s="47"/>
      <c r="G184" s="8"/>
      <c r="H184" s="119"/>
      <c r="I184" s="8"/>
      <c r="J184" s="163"/>
      <c r="L184" s="62"/>
    </row>
    <row r="185" spans="1:13" ht="34">
      <c r="A185" s="17"/>
      <c r="B185" s="17"/>
      <c r="C185" s="17"/>
      <c r="D185" s="17"/>
      <c r="E185" s="18"/>
      <c r="F185" s="52" t="s">
        <v>31</v>
      </c>
      <c r="G185" s="53"/>
      <c r="H185" s="124"/>
      <c r="I185" s="53"/>
      <c r="J185" s="157"/>
      <c r="K185" s="213"/>
      <c r="L185" s="63"/>
      <c r="M185" s="146"/>
    </row>
    <row r="186" spans="1:13" ht="285" outlineLevel="1">
      <c r="A186" s="11"/>
      <c r="B186" s="11"/>
      <c r="C186" s="11"/>
      <c r="D186" s="11"/>
      <c r="E186" s="13"/>
      <c r="F186" s="46" t="s">
        <v>167</v>
      </c>
      <c r="G186" s="8"/>
      <c r="H186" s="119"/>
      <c r="I186" s="8"/>
      <c r="J186" s="163"/>
      <c r="L186" s="62"/>
    </row>
    <row r="187" spans="1:13" ht="15" outlineLevel="1">
      <c r="A187" s="11" t="s">
        <v>10</v>
      </c>
      <c r="B187" s="11" t="s">
        <v>10</v>
      </c>
      <c r="C187" s="11" t="s">
        <v>29</v>
      </c>
      <c r="D187" s="11">
        <v>1</v>
      </c>
      <c r="E187" s="13"/>
      <c r="F187" s="46" t="s">
        <v>95</v>
      </c>
      <c r="G187" s="8"/>
      <c r="H187" s="119"/>
      <c r="I187" s="8"/>
      <c r="J187" s="163"/>
      <c r="L187" s="62"/>
    </row>
    <row r="188" spans="1:13" ht="15" outlineLevel="1">
      <c r="E188" s="13"/>
      <c r="F188" s="74" t="str">
        <f>_xlfn.CONCAT(A187:D187)</f>
        <v>1.1.5.1</v>
      </c>
      <c r="G188" s="8"/>
      <c r="H188" s="119">
        <v>30</v>
      </c>
      <c r="I188" s="42" t="s">
        <v>41</v>
      </c>
      <c r="J188" s="155" t="s">
        <v>66</v>
      </c>
      <c r="K188" s="275"/>
      <c r="L188" s="167" t="s">
        <v>67</v>
      </c>
      <c r="M188" s="118">
        <f>H188*K188</f>
        <v>0</v>
      </c>
    </row>
    <row r="189" spans="1:13" ht="15" outlineLevel="1" thickBot="1">
      <c r="A189" s="11"/>
      <c r="B189" s="11"/>
      <c r="C189" s="11"/>
      <c r="D189" s="11"/>
      <c r="E189" s="13"/>
      <c r="F189" s="46"/>
      <c r="G189" s="8"/>
      <c r="H189" s="119"/>
      <c r="I189" s="8"/>
      <c r="J189" s="163"/>
      <c r="L189" s="56"/>
    </row>
    <row r="190" spans="1:13" ht="16" thickBot="1">
      <c r="A190" s="11"/>
      <c r="B190" s="11"/>
      <c r="C190" s="11"/>
      <c r="D190" s="11"/>
      <c r="E190" s="13"/>
      <c r="F190" s="48" t="s">
        <v>88</v>
      </c>
      <c r="G190" s="38"/>
      <c r="H190" s="131">
        <f>SUM(M186:M188)</f>
        <v>0</v>
      </c>
      <c r="I190" s="140"/>
      <c r="J190" s="163"/>
      <c r="L190" s="62"/>
    </row>
    <row r="191" spans="1:13" ht="15" thickBot="1">
      <c r="A191" s="11"/>
      <c r="B191" s="11"/>
      <c r="C191" s="11"/>
      <c r="D191" s="11"/>
      <c r="E191" s="13"/>
      <c r="F191" s="47"/>
      <c r="G191" s="8"/>
      <c r="H191" s="119"/>
      <c r="I191" s="8"/>
      <c r="J191" s="163"/>
      <c r="L191" s="62"/>
    </row>
    <row r="192" spans="1:13" ht="46" thickBot="1">
      <c r="A192" s="11"/>
      <c r="B192" s="11"/>
      <c r="C192" s="11"/>
      <c r="D192" s="11"/>
      <c r="E192" s="13"/>
      <c r="F192" s="177" t="s">
        <v>290</v>
      </c>
      <c r="G192" s="76"/>
      <c r="H192" s="134">
        <f>SUM(H190+H183+H167+H146+H127)</f>
        <v>0</v>
      </c>
      <c r="I192" s="142"/>
      <c r="J192" s="163"/>
      <c r="L192" s="62"/>
    </row>
    <row r="193" spans="1:13">
      <c r="A193" s="11"/>
      <c r="B193" s="11"/>
      <c r="C193" s="11"/>
      <c r="D193" s="11"/>
      <c r="E193" s="13"/>
      <c r="F193" s="47"/>
      <c r="G193" s="8"/>
      <c r="H193" s="119"/>
      <c r="I193" s="8"/>
      <c r="J193" s="163"/>
      <c r="L193" s="62"/>
    </row>
    <row r="194" spans="1:13" ht="42">
      <c r="A194" s="21"/>
      <c r="B194" s="21"/>
      <c r="C194" s="21"/>
      <c r="D194" s="21"/>
      <c r="E194" s="22"/>
      <c r="F194" s="23" t="s">
        <v>21</v>
      </c>
      <c r="G194" s="24"/>
      <c r="H194" s="127"/>
      <c r="I194" s="139"/>
      <c r="J194" s="156"/>
      <c r="K194" s="217"/>
      <c r="L194" s="64"/>
      <c r="M194" s="149"/>
    </row>
    <row r="195" spans="1:13" s="51" customFormat="1" ht="60">
      <c r="A195" s="101"/>
      <c r="B195" s="101"/>
      <c r="C195" s="101"/>
      <c r="D195" s="101"/>
      <c r="E195" s="105"/>
      <c r="F195" s="205" t="s">
        <v>100</v>
      </c>
      <c r="G195" s="202"/>
      <c r="H195" s="203"/>
      <c r="I195" s="204"/>
      <c r="J195" s="161"/>
      <c r="K195" s="218"/>
      <c r="L195" s="206"/>
      <c r="M195" s="150"/>
    </row>
    <row r="196" spans="1:13" ht="34">
      <c r="A196" s="17"/>
      <c r="B196" s="17"/>
      <c r="C196" s="103"/>
      <c r="D196" s="103"/>
      <c r="E196" s="18"/>
      <c r="F196" s="19" t="s">
        <v>22</v>
      </c>
      <c r="G196" s="53"/>
      <c r="H196" s="124"/>
      <c r="I196" s="53"/>
      <c r="J196" s="157"/>
      <c r="K196" s="213"/>
      <c r="L196" s="63"/>
      <c r="M196" s="146"/>
    </row>
    <row r="197" spans="1:13" ht="15" outlineLevel="1">
      <c r="A197" s="11"/>
      <c r="B197" s="11"/>
      <c r="C197" s="11"/>
      <c r="D197" s="11"/>
      <c r="E197" s="13"/>
      <c r="F197" s="240" t="s">
        <v>168</v>
      </c>
      <c r="G197" s="14"/>
      <c r="H197" s="119"/>
      <c r="I197" s="8"/>
      <c r="J197" s="151"/>
      <c r="L197" s="60"/>
    </row>
    <row r="198" spans="1:13" ht="120" outlineLevel="1">
      <c r="A198" s="11"/>
      <c r="B198" s="11"/>
      <c r="C198" s="11"/>
      <c r="D198" s="11"/>
      <c r="E198" s="13"/>
      <c r="F198" s="110" t="s">
        <v>169</v>
      </c>
      <c r="G198" s="14"/>
      <c r="H198" s="119"/>
      <c r="I198" s="8"/>
      <c r="J198" s="151"/>
      <c r="L198" s="60"/>
    </row>
    <row r="199" spans="1:13" ht="105" outlineLevel="1">
      <c r="A199" s="11"/>
      <c r="B199" s="11"/>
      <c r="C199" s="11"/>
      <c r="D199" s="11"/>
      <c r="E199" s="13"/>
      <c r="F199" s="110" t="s">
        <v>170</v>
      </c>
      <c r="G199" s="14"/>
      <c r="H199" s="119"/>
      <c r="I199" s="8"/>
      <c r="J199" s="151"/>
      <c r="L199" s="60"/>
    </row>
    <row r="200" spans="1:13" ht="75" outlineLevel="1">
      <c r="A200" s="11"/>
      <c r="B200" s="11"/>
      <c r="C200" s="11"/>
      <c r="D200" s="11"/>
      <c r="E200" s="13"/>
      <c r="F200" s="110" t="s">
        <v>171</v>
      </c>
      <c r="G200" s="14"/>
      <c r="H200" s="119"/>
      <c r="I200" s="8"/>
      <c r="J200" s="151"/>
      <c r="L200" s="60"/>
    </row>
    <row r="201" spans="1:13" ht="75" outlineLevel="1">
      <c r="A201" s="11"/>
      <c r="B201" s="11"/>
      <c r="C201" s="11"/>
      <c r="D201" s="11"/>
      <c r="E201" s="13"/>
      <c r="F201" s="110" t="s">
        <v>172</v>
      </c>
      <c r="G201" s="14"/>
      <c r="H201" s="119"/>
      <c r="I201" s="8"/>
      <c r="J201" s="151"/>
      <c r="L201" s="60"/>
    </row>
    <row r="202" spans="1:13" ht="30" outlineLevel="1">
      <c r="A202" s="11"/>
      <c r="B202" s="11"/>
      <c r="C202" s="11"/>
      <c r="D202" s="11"/>
      <c r="E202" s="13"/>
      <c r="F202" s="110" t="s">
        <v>173</v>
      </c>
      <c r="G202" s="14"/>
      <c r="H202" s="119"/>
      <c r="I202" s="8"/>
      <c r="J202" s="151"/>
      <c r="L202" s="60"/>
    </row>
    <row r="203" spans="1:13" ht="45" outlineLevel="1">
      <c r="A203" s="11"/>
      <c r="B203" s="11"/>
      <c r="C203" s="11"/>
      <c r="D203" s="11"/>
      <c r="E203" s="13"/>
      <c r="F203" s="110" t="s">
        <v>174</v>
      </c>
      <c r="G203" s="14"/>
      <c r="H203" s="119"/>
      <c r="I203" s="8"/>
      <c r="J203" s="151"/>
      <c r="L203" s="60"/>
    </row>
    <row r="204" spans="1:13" outlineLevel="1">
      <c r="A204" s="11"/>
      <c r="B204" s="11"/>
      <c r="C204" s="11"/>
      <c r="D204" s="11"/>
      <c r="E204" s="13"/>
      <c r="F204" s="92"/>
      <c r="G204" s="14"/>
      <c r="H204" s="119"/>
      <c r="I204" s="8"/>
      <c r="J204" s="151"/>
      <c r="L204" s="60"/>
    </row>
    <row r="205" spans="1:13" ht="15" outlineLevel="1">
      <c r="A205" s="11" t="s">
        <v>10</v>
      </c>
      <c r="B205" s="11" t="s">
        <v>12</v>
      </c>
      <c r="C205" s="11" t="s">
        <v>10</v>
      </c>
      <c r="D205" s="11">
        <v>1</v>
      </c>
      <c r="E205" s="13"/>
      <c r="F205" s="240" t="s">
        <v>23</v>
      </c>
      <c r="G205" s="14"/>
      <c r="H205" s="119"/>
      <c r="I205" s="8"/>
      <c r="J205" s="151"/>
      <c r="L205" s="56"/>
    </row>
    <row r="206" spans="1:13" ht="15" outlineLevel="1">
      <c r="A206" s="11"/>
      <c r="B206" s="11"/>
      <c r="C206" s="11"/>
      <c r="D206" s="11"/>
      <c r="E206" s="13"/>
      <c r="F206" s="110" t="s">
        <v>175</v>
      </c>
      <c r="G206" s="14"/>
      <c r="H206" s="119"/>
      <c r="I206" s="8"/>
      <c r="J206" s="151"/>
      <c r="L206" s="56"/>
    </row>
    <row r="207" spans="1:13" ht="30" outlineLevel="1">
      <c r="A207" s="11"/>
      <c r="B207" s="11"/>
      <c r="C207" s="11"/>
      <c r="D207" s="11"/>
      <c r="E207" s="13"/>
      <c r="F207" s="110" t="s">
        <v>176</v>
      </c>
      <c r="G207" s="14"/>
      <c r="H207" s="119"/>
      <c r="I207" s="8"/>
      <c r="J207" s="151"/>
      <c r="L207" s="56"/>
    </row>
    <row r="208" spans="1:13" ht="15" outlineLevel="1">
      <c r="A208" s="11"/>
      <c r="B208" s="11"/>
      <c r="C208" s="11"/>
      <c r="D208" s="11"/>
      <c r="E208" s="13"/>
      <c r="F208" s="74" t="str">
        <f>_xlfn.CONCAT(A205:D205)</f>
        <v>1.2.1.1</v>
      </c>
      <c r="G208" s="14"/>
      <c r="H208" s="119">
        <v>1</v>
      </c>
      <c r="I208" s="8" t="s">
        <v>11</v>
      </c>
      <c r="J208" s="155" t="s">
        <v>66</v>
      </c>
      <c r="K208" s="275"/>
      <c r="L208" s="167" t="s">
        <v>67</v>
      </c>
      <c r="M208" s="118">
        <f>H208*K208</f>
        <v>0</v>
      </c>
    </row>
    <row r="209" spans="1:13" outlineLevel="1">
      <c r="A209" s="11"/>
      <c r="B209" s="11"/>
      <c r="C209" s="11"/>
      <c r="D209" s="11"/>
      <c r="E209" s="13"/>
      <c r="F209" s="110"/>
      <c r="G209" s="14"/>
      <c r="H209" s="119"/>
      <c r="I209" s="8"/>
      <c r="J209" s="151"/>
      <c r="L209" s="56"/>
    </row>
    <row r="210" spans="1:13" ht="15" outlineLevel="1">
      <c r="A210" s="11" t="s">
        <v>10</v>
      </c>
      <c r="B210" s="11" t="s">
        <v>12</v>
      </c>
      <c r="C210" s="11" t="s">
        <v>10</v>
      </c>
      <c r="D210" s="11">
        <v>2</v>
      </c>
      <c r="E210" s="13"/>
      <c r="F210" s="240" t="s">
        <v>24</v>
      </c>
      <c r="G210" s="28"/>
      <c r="H210" s="119"/>
      <c r="I210" s="8"/>
      <c r="J210" s="163"/>
      <c r="L210" s="56"/>
    </row>
    <row r="211" spans="1:13" ht="15" outlineLevel="1">
      <c r="A211" s="11"/>
      <c r="B211" s="11"/>
      <c r="C211" s="11"/>
      <c r="D211" s="11"/>
      <c r="E211" s="13"/>
      <c r="F211" s="110" t="s">
        <v>175</v>
      </c>
      <c r="G211" s="28"/>
      <c r="H211" s="119"/>
      <c r="I211" s="8"/>
      <c r="J211" s="163"/>
      <c r="L211" s="56"/>
    </row>
    <row r="212" spans="1:13" ht="30" outlineLevel="1">
      <c r="A212" s="11"/>
      <c r="B212" s="11"/>
      <c r="C212" s="11"/>
      <c r="D212" s="11"/>
      <c r="E212" s="13"/>
      <c r="F212" s="110" t="s">
        <v>177</v>
      </c>
      <c r="G212" s="28"/>
      <c r="H212" s="119"/>
      <c r="I212" s="8"/>
      <c r="J212" s="163"/>
      <c r="L212" s="56"/>
    </row>
    <row r="213" spans="1:13" ht="15" outlineLevel="1">
      <c r="A213" s="11"/>
      <c r="B213" s="11"/>
      <c r="C213" s="11"/>
      <c r="D213" s="11"/>
      <c r="E213" s="13"/>
      <c r="F213" s="74" t="str">
        <f>_xlfn.CONCAT(A210:D210)</f>
        <v>1.2.1.2</v>
      </c>
      <c r="G213" s="28"/>
      <c r="H213" s="119">
        <v>1</v>
      </c>
      <c r="I213" s="8" t="s">
        <v>11</v>
      </c>
      <c r="J213" s="155" t="s">
        <v>66</v>
      </c>
      <c r="K213" s="275"/>
      <c r="L213" s="167" t="s">
        <v>67</v>
      </c>
      <c r="M213" s="118">
        <f>H213*K213</f>
        <v>0</v>
      </c>
    </row>
    <row r="214" spans="1:13" outlineLevel="1">
      <c r="A214" s="11"/>
      <c r="B214" s="11"/>
      <c r="C214" s="11"/>
      <c r="D214" s="11"/>
      <c r="E214" s="13"/>
      <c r="F214" s="110"/>
      <c r="G214" s="28"/>
      <c r="H214" s="119"/>
      <c r="I214" s="8"/>
      <c r="J214" s="163"/>
      <c r="L214" s="56"/>
    </row>
    <row r="215" spans="1:13" ht="15" outlineLevel="1">
      <c r="A215" s="39" t="s">
        <v>10</v>
      </c>
      <c r="B215" s="39" t="s">
        <v>12</v>
      </c>
      <c r="C215" s="39" t="s">
        <v>10</v>
      </c>
      <c r="D215" s="39">
        <v>3</v>
      </c>
      <c r="E215" s="40"/>
      <c r="F215" s="211" t="s">
        <v>25</v>
      </c>
      <c r="G215" s="28"/>
      <c r="H215" s="119"/>
      <c r="I215" s="8"/>
      <c r="J215" s="163"/>
      <c r="L215" s="56"/>
    </row>
    <row r="216" spans="1:13" ht="15" outlineLevel="1">
      <c r="A216" s="39"/>
      <c r="B216" s="39"/>
      <c r="C216" s="39"/>
      <c r="D216" s="39"/>
      <c r="E216" s="40"/>
      <c r="F216" s="68" t="s">
        <v>175</v>
      </c>
      <c r="G216" s="28"/>
      <c r="H216" s="119"/>
      <c r="I216" s="8"/>
      <c r="J216" s="163"/>
      <c r="L216" s="56"/>
    </row>
    <row r="217" spans="1:13" ht="30" outlineLevel="1">
      <c r="A217" s="39"/>
      <c r="B217" s="39"/>
      <c r="C217" s="39"/>
      <c r="D217" s="39"/>
      <c r="E217" s="40"/>
      <c r="F217" s="68" t="s">
        <v>177</v>
      </c>
      <c r="G217" s="28"/>
      <c r="H217" s="119"/>
      <c r="I217" s="8"/>
      <c r="J217" s="163"/>
      <c r="L217" s="56"/>
    </row>
    <row r="218" spans="1:13" ht="15" outlineLevel="1">
      <c r="A218" s="39"/>
      <c r="B218" s="39"/>
      <c r="C218" s="39"/>
      <c r="D218" s="39"/>
      <c r="E218" s="40"/>
      <c r="F218" s="74" t="str">
        <f>_xlfn.CONCAT(A215:D215)</f>
        <v>1.2.1.3</v>
      </c>
      <c r="G218" s="28"/>
      <c r="H218" s="119">
        <v>1</v>
      </c>
      <c r="I218" s="8" t="s">
        <v>11</v>
      </c>
      <c r="J218" s="155" t="s">
        <v>66</v>
      </c>
      <c r="K218" s="275"/>
      <c r="L218" s="167" t="s">
        <v>67</v>
      </c>
      <c r="M218" s="118">
        <f>H218*K218</f>
        <v>0</v>
      </c>
    </row>
    <row r="219" spans="1:13" ht="15" outlineLevel="1" thickBot="1">
      <c r="A219" s="39"/>
      <c r="B219" s="39"/>
      <c r="C219" s="39"/>
      <c r="D219" s="39"/>
      <c r="E219" s="40"/>
      <c r="F219" s="68"/>
      <c r="G219" s="28"/>
      <c r="H219" s="119"/>
      <c r="I219" s="8"/>
      <c r="J219" s="163"/>
      <c r="L219" s="56"/>
    </row>
    <row r="220" spans="1:13" ht="16" thickBot="1">
      <c r="A220" s="11"/>
      <c r="B220" s="11"/>
      <c r="C220" s="11"/>
      <c r="D220" s="11"/>
      <c r="E220" s="13"/>
      <c r="F220" s="41" t="s">
        <v>104</v>
      </c>
      <c r="G220" s="36"/>
      <c r="H220" s="131">
        <f>SUM(M197:M219)</f>
        <v>0</v>
      </c>
      <c r="I220" s="143"/>
      <c r="J220" s="151"/>
      <c r="L220" s="60"/>
    </row>
    <row r="221" spans="1:13" s="92" customFormat="1">
      <c r="A221" s="96"/>
      <c r="B221" s="96"/>
      <c r="C221" s="96"/>
      <c r="D221" s="209"/>
      <c r="E221" s="96"/>
      <c r="F221" s="96"/>
      <c r="G221" s="96"/>
      <c r="H221" s="120"/>
      <c r="I221" s="120"/>
      <c r="J221" s="155"/>
      <c r="K221" s="121"/>
      <c r="L221" s="167"/>
      <c r="M221" s="121"/>
    </row>
    <row r="222" spans="1:13" ht="34">
      <c r="A222" s="17"/>
      <c r="B222" s="17"/>
      <c r="C222" s="103"/>
      <c r="D222" s="103"/>
      <c r="E222" s="18"/>
      <c r="F222" s="19" t="s">
        <v>85</v>
      </c>
      <c r="G222" s="53"/>
      <c r="H222" s="124"/>
      <c r="I222" s="53"/>
      <c r="J222" s="157"/>
      <c r="K222" s="213"/>
      <c r="L222" s="63"/>
      <c r="M222" s="146"/>
    </row>
    <row r="223" spans="1:13" ht="15" outlineLevel="1">
      <c r="A223" s="11"/>
      <c r="B223" s="11"/>
      <c r="C223" s="11"/>
      <c r="D223" s="11"/>
      <c r="E223" s="13"/>
      <c r="F223" s="8" t="s">
        <v>219</v>
      </c>
      <c r="G223" s="14"/>
      <c r="H223" s="119"/>
      <c r="I223" s="8"/>
      <c r="J223" s="151"/>
      <c r="L223" s="60"/>
    </row>
    <row r="224" spans="1:13" ht="150" outlineLevel="1">
      <c r="A224" s="11"/>
      <c r="B224" s="11"/>
      <c r="C224" s="11"/>
      <c r="D224" s="11"/>
      <c r="E224" s="13"/>
      <c r="F224" s="92" t="s">
        <v>220</v>
      </c>
      <c r="G224" s="14"/>
      <c r="H224" s="119"/>
      <c r="I224" s="8"/>
      <c r="J224" s="151"/>
      <c r="L224" s="60" t="s">
        <v>0</v>
      </c>
    </row>
    <row r="225" spans="1:13" ht="120" outlineLevel="1">
      <c r="A225" s="11"/>
      <c r="B225" s="11"/>
      <c r="C225" s="11"/>
      <c r="D225" s="11"/>
      <c r="E225" s="13"/>
      <c r="F225" s="92" t="s">
        <v>184</v>
      </c>
      <c r="G225" s="14"/>
      <c r="H225" s="119"/>
      <c r="I225" s="8"/>
      <c r="J225" s="151"/>
      <c r="L225" s="60"/>
    </row>
    <row r="226" spans="1:13" ht="30" outlineLevel="1">
      <c r="A226" s="11"/>
      <c r="B226" s="11"/>
      <c r="C226" s="11"/>
      <c r="D226" s="11"/>
      <c r="E226" s="13"/>
      <c r="F226" s="92" t="s">
        <v>179</v>
      </c>
      <c r="G226" s="14"/>
      <c r="H226" s="119"/>
      <c r="I226" s="8"/>
      <c r="J226" s="151"/>
      <c r="L226" s="60"/>
    </row>
    <row r="227" spans="1:13" outlineLevel="1">
      <c r="A227" s="11"/>
      <c r="B227" s="11"/>
      <c r="C227" s="11"/>
      <c r="D227" s="11"/>
      <c r="E227" s="13"/>
      <c r="F227" s="92"/>
      <c r="G227" s="14"/>
      <c r="H227" s="119"/>
      <c r="I227" s="8"/>
      <c r="J227" s="151"/>
      <c r="L227" s="60"/>
    </row>
    <row r="228" spans="1:13" ht="15" outlineLevel="1">
      <c r="A228" s="11" t="s">
        <v>10</v>
      </c>
      <c r="B228" s="11" t="s">
        <v>12</v>
      </c>
      <c r="C228" s="11" t="s">
        <v>12</v>
      </c>
      <c r="D228" s="11">
        <v>1</v>
      </c>
      <c r="E228" s="13"/>
      <c r="F228" s="34" t="s">
        <v>180</v>
      </c>
      <c r="G228" s="14"/>
      <c r="H228" s="119"/>
      <c r="I228" s="8"/>
      <c r="J228" s="151"/>
      <c r="L228" s="56"/>
    </row>
    <row r="229" spans="1:13" ht="30" outlineLevel="1">
      <c r="A229" s="11"/>
      <c r="B229" s="11"/>
      <c r="C229" s="11"/>
      <c r="D229" s="11"/>
      <c r="E229" s="13"/>
      <c r="F229" s="54" t="s">
        <v>221</v>
      </c>
      <c r="G229" s="14"/>
      <c r="H229" s="119"/>
      <c r="I229" s="8"/>
      <c r="J229" s="151"/>
      <c r="L229" s="56"/>
    </row>
    <row r="230" spans="1:13" ht="135" outlineLevel="1">
      <c r="A230" s="11"/>
      <c r="B230" s="11"/>
      <c r="C230" s="11"/>
      <c r="D230" s="11"/>
      <c r="E230" s="13"/>
      <c r="F230" s="54" t="s">
        <v>222</v>
      </c>
      <c r="G230" s="14"/>
      <c r="H230" s="119"/>
      <c r="I230" s="8"/>
      <c r="J230" s="151"/>
      <c r="L230" s="56"/>
    </row>
    <row r="231" spans="1:13" ht="255" outlineLevel="1">
      <c r="A231" s="11"/>
      <c r="B231" s="11"/>
      <c r="C231" s="11"/>
      <c r="D231" s="11"/>
      <c r="E231" s="13"/>
      <c r="F231" s="54" t="s">
        <v>223</v>
      </c>
      <c r="G231" s="14"/>
      <c r="H231" s="119"/>
      <c r="I231" s="8"/>
      <c r="J231" s="151"/>
      <c r="L231" s="56"/>
    </row>
    <row r="232" spans="1:13" ht="180" outlineLevel="1">
      <c r="A232" s="11"/>
      <c r="B232" s="11"/>
      <c r="C232" s="11"/>
      <c r="D232" s="11"/>
      <c r="E232" s="13"/>
      <c r="F232" s="54" t="s">
        <v>224</v>
      </c>
      <c r="G232" s="14"/>
      <c r="H232" s="119"/>
      <c r="I232" s="8"/>
      <c r="J232" s="151"/>
      <c r="L232" s="56"/>
    </row>
    <row r="233" spans="1:13" ht="165" outlineLevel="1">
      <c r="A233" s="11"/>
      <c r="B233" s="11"/>
      <c r="C233" s="11"/>
      <c r="D233" s="11"/>
      <c r="E233" s="13"/>
      <c r="F233" s="54" t="s">
        <v>320</v>
      </c>
      <c r="G233" s="14"/>
      <c r="H233" s="119"/>
      <c r="I233" s="8"/>
      <c r="J233" s="151"/>
      <c r="L233" s="56"/>
    </row>
    <row r="234" spans="1:13" ht="195" outlineLevel="1">
      <c r="A234" s="11"/>
      <c r="B234" s="11"/>
      <c r="C234" s="11"/>
      <c r="D234" s="11"/>
      <c r="E234" s="13"/>
      <c r="F234" s="54" t="s">
        <v>321</v>
      </c>
      <c r="G234" s="14"/>
      <c r="H234" s="119"/>
      <c r="I234" s="8"/>
      <c r="J234" s="151"/>
      <c r="L234" s="56"/>
    </row>
    <row r="235" spans="1:13" ht="75" outlineLevel="1">
      <c r="A235" s="11"/>
      <c r="B235" s="11"/>
      <c r="C235" s="11"/>
      <c r="D235" s="11"/>
      <c r="E235" s="13"/>
      <c r="F235" s="92" t="s">
        <v>225</v>
      </c>
      <c r="G235" s="14"/>
      <c r="H235" s="119" t="s">
        <v>0</v>
      </c>
      <c r="I235" s="8"/>
      <c r="J235" s="151"/>
      <c r="L235" s="56"/>
    </row>
    <row r="236" spans="1:13" ht="90" outlineLevel="1">
      <c r="A236" s="11"/>
      <c r="B236" s="11"/>
      <c r="C236" s="11"/>
      <c r="D236" s="11"/>
      <c r="E236" s="13"/>
      <c r="F236" s="92" t="s">
        <v>226</v>
      </c>
      <c r="G236" s="14"/>
      <c r="H236" s="119"/>
      <c r="I236" s="8"/>
      <c r="J236" s="151"/>
      <c r="L236" s="56"/>
    </row>
    <row r="237" spans="1:13" ht="30" outlineLevel="1">
      <c r="A237" s="11"/>
      <c r="B237" s="11"/>
      <c r="C237" s="11"/>
      <c r="D237" s="11"/>
      <c r="E237" s="13"/>
      <c r="F237" s="28" t="s">
        <v>178</v>
      </c>
      <c r="G237" s="14"/>
      <c r="H237" s="119"/>
      <c r="I237" s="8"/>
      <c r="J237" s="151"/>
      <c r="L237" s="56"/>
    </row>
    <row r="238" spans="1:13" ht="15" outlineLevel="1">
      <c r="A238" s="11"/>
      <c r="B238" s="11"/>
      <c r="C238" s="11"/>
      <c r="D238" s="11"/>
      <c r="E238" s="13"/>
      <c r="F238" s="74" t="str">
        <f>_xlfn.CONCAT(A228:D228)</f>
        <v>1.2.2.1</v>
      </c>
      <c r="G238" s="14"/>
      <c r="H238" s="119">
        <v>1</v>
      </c>
      <c r="I238" s="8" t="s">
        <v>11</v>
      </c>
      <c r="J238" s="155" t="s">
        <v>66</v>
      </c>
      <c r="K238" s="275"/>
      <c r="L238" s="167" t="s">
        <v>67</v>
      </c>
      <c r="M238" s="118">
        <f>H238*K238</f>
        <v>0</v>
      </c>
    </row>
    <row r="239" spans="1:13" outlineLevel="1">
      <c r="A239" s="11"/>
      <c r="B239" s="11"/>
      <c r="C239" s="11"/>
      <c r="D239" s="11"/>
      <c r="E239" s="13"/>
      <c r="F239" s="28"/>
      <c r="G239" s="14"/>
      <c r="H239" s="119"/>
      <c r="I239" s="8"/>
      <c r="J239" s="151"/>
      <c r="L239" s="56"/>
    </row>
    <row r="240" spans="1:13" ht="15" outlineLevel="1">
      <c r="A240" s="11" t="s">
        <v>10</v>
      </c>
      <c r="B240" s="11" t="s">
        <v>12</v>
      </c>
      <c r="C240" s="11" t="s">
        <v>12</v>
      </c>
      <c r="D240" s="11">
        <v>2</v>
      </c>
      <c r="E240" s="13"/>
      <c r="F240" s="8" t="s">
        <v>181</v>
      </c>
      <c r="G240" s="14"/>
      <c r="H240" s="119"/>
      <c r="I240" s="8"/>
      <c r="J240" s="151"/>
      <c r="L240" s="56"/>
    </row>
    <row r="241" spans="1:13" ht="45" outlineLevel="1">
      <c r="A241" s="11"/>
      <c r="B241" s="11"/>
      <c r="C241" s="11"/>
      <c r="D241" s="11"/>
      <c r="E241" s="13"/>
      <c r="F241" s="28" t="s">
        <v>186</v>
      </c>
      <c r="G241" s="14"/>
      <c r="H241" s="119"/>
      <c r="I241" s="8"/>
      <c r="J241" s="151"/>
      <c r="L241" s="56"/>
    </row>
    <row r="242" spans="1:13" ht="75" outlineLevel="1">
      <c r="A242" s="11"/>
      <c r="B242" s="11"/>
      <c r="C242" s="11"/>
      <c r="D242" s="11"/>
      <c r="E242" s="13"/>
      <c r="F242" s="28" t="s">
        <v>187</v>
      </c>
      <c r="G242" s="14"/>
      <c r="H242" s="119"/>
      <c r="I242" s="8"/>
      <c r="J242" s="151"/>
      <c r="L242" s="56"/>
    </row>
    <row r="243" spans="1:13" ht="60" outlineLevel="1">
      <c r="A243" s="11"/>
      <c r="B243" s="11"/>
      <c r="C243" s="11"/>
      <c r="D243" s="11"/>
      <c r="E243" s="13"/>
      <c r="F243" s="28" t="s">
        <v>188</v>
      </c>
      <c r="G243" s="14"/>
      <c r="H243" s="119"/>
      <c r="I243" s="8"/>
      <c r="J243" s="151"/>
      <c r="L243" s="56"/>
    </row>
    <row r="244" spans="1:13" ht="45" outlineLevel="1">
      <c r="A244" s="11"/>
      <c r="B244" s="11"/>
      <c r="C244" s="11"/>
      <c r="D244" s="11"/>
      <c r="E244" s="13"/>
      <c r="F244" s="28" t="s">
        <v>204</v>
      </c>
      <c r="G244" s="14"/>
      <c r="H244" s="119"/>
      <c r="I244" s="8"/>
      <c r="J244" s="151"/>
      <c r="L244" s="56"/>
    </row>
    <row r="245" spans="1:13" ht="30" outlineLevel="1">
      <c r="A245" s="11"/>
      <c r="B245" s="11"/>
      <c r="C245" s="11"/>
      <c r="D245" s="11"/>
      <c r="E245" s="13"/>
      <c r="F245" s="28" t="s">
        <v>185</v>
      </c>
      <c r="G245" s="14"/>
      <c r="H245" s="119"/>
      <c r="I245" s="8"/>
      <c r="J245" s="151"/>
      <c r="L245" s="56"/>
    </row>
    <row r="246" spans="1:13" ht="15" outlineLevel="1">
      <c r="A246" s="11"/>
      <c r="B246" s="11"/>
      <c r="C246" s="11"/>
      <c r="D246" s="11"/>
      <c r="E246" s="13"/>
      <c r="F246" s="74" t="str">
        <f>_xlfn.CONCAT(A240:D240)</f>
        <v>1.2.2.2</v>
      </c>
      <c r="G246" s="14"/>
      <c r="H246" s="119">
        <v>1</v>
      </c>
      <c r="I246" s="8" t="s">
        <v>11</v>
      </c>
      <c r="J246" s="155" t="s">
        <v>66</v>
      </c>
      <c r="K246" s="276"/>
      <c r="L246" s="167" t="s">
        <v>67</v>
      </c>
      <c r="M246" s="118">
        <f>H246*K246</f>
        <v>0</v>
      </c>
    </row>
    <row r="247" spans="1:13" outlineLevel="1">
      <c r="A247" s="11"/>
      <c r="B247" s="11"/>
      <c r="C247" s="11"/>
      <c r="D247" s="11"/>
      <c r="E247" s="13"/>
      <c r="F247" s="28"/>
      <c r="G247" s="14"/>
      <c r="H247" s="119"/>
      <c r="I247" s="8"/>
      <c r="J247" s="151"/>
      <c r="L247" s="56"/>
    </row>
    <row r="248" spans="1:13" ht="15" outlineLevel="1">
      <c r="A248" s="11" t="s">
        <v>10</v>
      </c>
      <c r="B248" s="11" t="s">
        <v>12</v>
      </c>
      <c r="C248" s="11" t="s">
        <v>12</v>
      </c>
      <c r="D248" s="11">
        <v>3</v>
      </c>
      <c r="E248" s="13"/>
      <c r="F248" s="42" t="s">
        <v>189</v>
      </c>
      <c r="G248" s="8"/>
      <c r="H248" s="119"/>
      <c r="I248" s="8"/>
      <c r="J248" s="163"/>
      <c r="L248" s="56"/>
    </row>
    <row r="249" spans="1:13" ht="30" outlineLevel="1">
      <c r="A249" s="11"/>
      <c r="B249" s="11"/>
      <c r="C249" s="11"/>
      <c r="D249" s="11"/>
      <c r="E249" s="13"/>
      <c r="F249" s="28" t="s">
        <v>190</v>
      </c>
      <c r="G249" s="8"/>
      <c r="H249" s="119"/>
      <c r="I249" s="8"/>
      <c r="J249" s="163"/>
      <c r="L249" s="56"/>
    </row>
    <row r="250" spans="1:13" ht="90" outlineLevel="1">
      <c r="A250" s="11"/>
      <c r="B250" s="11"/>
      <c r="C250" s="11"/>
      <c r="D250" s="11"/>
      <c r="E250" s="13"/>
      <c r="F250" s="28" t="s">
        <v>193</v>
      </c>
      <c r="G250" s="8"/>
      <c r="H250" s="119"/>
      <c r="I250" s="8"/>
      <c r="J250" s="163"/>
      <c r="L250" s="56"/>
    </row>
    <row r="251" spans="1:13" ht="90" outlineLevel="1">
      <c r="A251" s="11"/>
      <c r="B251" s="11"/>
      <c r="C251" s="11"/>
      <c r="D251" s="11"/>
      <c r="E251" s="13"/>
      <c r="F251" s="28" t="s">
        <v>191</v>
      </c>
      <c r="G251" s="8"/>
      <c r="H251" s="119"/>
      <c r="I251" s="8"/>
      <c r="J251" s="163"/>
      <c r="L251" s="56"/>
    </row>
    <row r="252" spans="1:13" ht="15" outlineLevel="1">
      <c r="A252" s="11"/>
      <c r="B252" s="11"/>
      <c r="C252" s="11"/>
      <c r="D252" s="11"/>
      <c r="E252" s="13"/>
      <c r="F252" s="28" t="s">
        <v>197</v>
      </c>
      <c r="G252" s="8"/>
      <c r="H252" s="119"/>
      <c r="I252" s="8"/>
      <c r="J252" s="163"/>
      <c r="L252" s="56"/>
    </row>
    <row r="253" spans="1:13" ht="30" outlineLevel="1">
      <c r="A253" s="11"/>
      <c r="B253" s="11"/>
      <c r="C253" s="11"/>
      <c r="D253" s="11"/>
      <c r="E253" s="13"/>
      <c r="F253" s="28" t="s">
        <v>192</v>
      </c>
      <c r="G253" s="8"/>
      <c r="H253" s="119"/>
      <c r="I253" s="8"/>
      <c r="J253" s="163"/>
      <c r="L253" s="56"/>
    </row>
    <row r="254" spans="1:13" ht="60" outlineLevel="1">
      <c r="A254" s="11"/>
      <c r="B254" s="11"/>
      <c r="C254" s="11"/>
      <c r="D254" s="11"/>
      <c r="E254" s="13"/>
      <c r="F254" s="28" t="s">
        <v>203</v>
      </c>
      <c r="G254" s="8"/>
      <c r="H254" s="119"/>
      <c r="I254" s="8"/>
      <c r="J254" s="163"/>
      <c r="L254" s="56"/>
    </row>
    <row r="255" spans="1:13" ht="30" outlineLevel="1">
      <c r="A255" s="11"/>
      <c r="B255" s="11"/>
      <c r="C255" s="11"/>
      <c r="D255" s="11"/>
      <c r="E255" s="13"/>
      <c r="F255" s="28" t="s">
        <v>194</v>
      </c>
      <c r="G255" s="8"/>
      <c r="H255" s="119"/>
      <c r="I255" s="8"/>
      <c r="J255" s="163"/>
      <c r="L255" s="56"/>
    </row>
    <row r="256" spans="1:13" ht="15" outlineLevel="1">
      <c r="A256" s="11"/>
      <c r="B256" s="11"/>
      <c r="C256" s="11"/>
      <c r="D256" s="11"/>
      <c r="E256" s="13"/>
      <c r="F256" s="74" t="str">
        <f>_xlfn.CONCAT(A248:D248)</f>
        <v>1.2.2.3</v>
      </c>
      <c r="G256" s="8"/>
      <c r="H256" s="210">
        <v>1</v>
      </c>
      <c r="I256" s="211" t="s">
        <v>11</v>
      </c>
      <c r="J256" s="155" t="s">
        <v>66</v>
      </c>
      <c r="K256" s="276"/>
      <c r="L256" s="167" t="s">
        <v>67</v>
      </c>
      <c r="M256" s="118">
        <f>H256*K256</f>
        <v>0</v>
      </c>
    </row>
    <row r="257" spans="1:13" outlineLevel="1">
      <c r="A257" s="11"/>
      <c r="B257" s="11"/>
      <c r="C257" s="11"/>
      <c r="D257" s="11"/>
      <c r="E257" s="13"/>
      <c r="F257" s="28"/>
      <c r="G257" s="8"/>
      <c r="H257" s="119"/>
      <c r="I257" s="8"/>
      <c r="J257" s="163"/>
      <c r="L257" s="56"/>
    </row>
    <row r="258" spans="1:13" ht="15" outlineLevel="1">
      <c r="A258" s="11" t="s">
        <v>10</v>
      </c>
      <c r="B258" s="11" t="s">
        <v>12</v>
      </c>
      <c r="C258" s="11" t="s">
        <v>12</v>
      </c>
      <c r="D258" s="11">
        <v>4</v>
      </c>
      <c r="E258" s="13"/>
      <c r="F258" s="8" t="s">
        <v>200</v>
      </c>
      <c r="G258" s="14"/>
      <c r="H258" s="119"/>
      <c r="I258" s="8"/>
      <c r="J258" s="151"/>
      <c r="L258" s="56"/>
    </row>
    <row r="259" spans="1:13" ht="105" outlineLevel="1">
      <c r="A259" s="11"/>
      <c r="B259" s="11"/>
      <c r="C259" s="11"/>
      <c r="D259" s="11"/>
      <c r="E259" s="13"/>
      <c r="F259" s="28" t="s">
        <v>198</v>
      </c>
      <c r="G259" s="14"/>
      <c r="H259" s="119"/>
      <c r="I259" s="8"/>
      <c r="J259" s="151"/>
      <c r="L259" s="56"/>
    </row>
    <row r="260" spans="1:13" ht="45" outlineLevel="1">
      <c r="A260" s="11"/>
      <c r="B260" s="11"/>
      <c r="C260" s="11"/>
      <c r="D260" s="11"/>
      <c r="E260" s="13"/>
      <c r="F260" s="28" t="s">
        <v>195</v>
      </c>
      <c r="G260" s="14"/>
      <c r="H260" s="119"/>
      <c r="I260" s="8"/>
      <c r="J260" s="151"/>
      <c r="L260" s="56"/>
    </row>
    <row r="261" spans="1:13" ht="30" outlineLevel="1">
      <c r="A261" s="11"/>
      <c r="B261" s="11"/>
      <c r="C261" s="11"/>
      <c r="D261" s="11"/>
      <c r="E261" s="13"/>
      <c r="F261" s="28" t="s">
        <v>196</v>
      </c>
      <c r="G261" s="14"/>
      <c r="H261" s="119"/>
      <c r="I261" s="8"/>
      <c r="J261" s="151"/>
      <c r="L261" s="56"/>
    </row>
    <row r="262" spans="1:13" ht="15" outlineLevel="1">
      <c r="A262" s="11"/>
      <c r="B262" s="11"/>
      <c r="C262" s="11"/>
      <c r="D262" s="11"/>
      <c r="E262" s="13"/>
      <c r="F262" s="28" t="s">
        <v>197</v>
      </c>
      <c r="G262" s="14"/>
      <c r="H262" s="119"/>
      <c r="I262" s="8"/>
      <c r="J262" s="151"/>
      <c r="L262" s="56"/>
    </row>
    <row r="263" spans="1:13" ht="45" outlineLevel="1">
      <c r="A263" s="11"/>
      <c r="B263" s="11"/>
      <c r="C263" s="11"/>
      <c r="D263" s="11"/>
      <c r="E263" s="13"/>
      <c r="F263" s="28" t="s">
        <v>202</v>
      </c>
      <c r="G263" s="14"/>
      <c r="H263" s="119"/>
      <c r="I263" s="8"/>
      <c r="J263" s="151"/>
      <c r="L263" s="56"/>
    </row>
    <row r="264" spans="1:13" s="99" customFormat="1" ht="30" outlineLevel="1">
      <c r="A264" s="89"/>
      <c r="B264" s="89"/>
      <c r="C264" s="89"/>
      <c r="D264" s="89"/>
      <c r="E264" s="122"/>
      <c r="F264" s="28" t="s">
        <v>199</v>
      </c>
      <c r="G264" s="123"/>
      <c r="H264" s="241"/>
      <c r="I264" s="28"/>
      <c r="J264" s="173"/>
      <c r="K264" s="95"/>
      <c r="L264" s="231"/>
      <c r="M264" s="242"/>
    </row>
    <row r="265" spans="1:13" ht="15" outlineLevel="1">
      <c r="A265" s="11"/>
      <c r="B265" s="11"/>
      <c r="C265" s="11"/>
      <c r="D265" s="11"/>
      <c r="E265" s="13"/>
      <c r="F265" s="74" t="str">
        <f>_xlfn.CONCAT(A258:D258)</f>
        <v>1.2.2.4</v>
      </c>
      <c r="G265" s="14"/>
      <c r="H265" s="210">
        <v>1</v>
      </c>
      <c r="I265" s="211" t="s">
        <v>11</v>
      </c>
      <c r="J265" s="155" t="s">
        <v>66</v>
      </c>
      <c r="K265" s="276"/>
      <c r="L265" s="167" t="s">
        <v>67</v>
      </c>
      <c r="M265" s="118">
        <f>H265*K265</f>
        <v>0</v>
      </c>
    </row>
    <row r="266" spans="1:13" outlineLevel="1">
      <c r="A266" s="11"/>
      <c r="B266" s="11"/>
      <c r="C266" s="11"/>
      <c r="D266" s="11"/>
      <c r="E266" s="13"/>
      <c r="F266" s="28"/>
      <c r="G266" s="14"/>
      <c r="H266" s="119"/>
      <c r="I266" s="8"/>
      <c r="J266" s="151"/>
      <c r="L266" s="56"/>
    </row>
    <row r="267" spans="1:13" ht="15" outlineLevel="1">
      <c r="A267" s="11" t="s">
        <v>10</v>
      </c>
      <c r="B267" s="11" t="s">
        <v>12</v>
      </c>
      <c r="C267" s="11" t="s">
        <v>12</v>
      </c>
      <c r="D267" s="11">
        <v>5</v>
      </c>
      <c r="E267" s="13"/>
      <c r="F267" s="8" t="s">
        <v>201</v>
      </c>
      <c r="G267" s="14"/>
      <c r="H267" s="119"/>
      <c r="I267" s="8"/>
      <c r="J267" s="151"/>
      <c r="L267" s="56"/>
    </row>
    <row r="268" spans="1:13" ht="30" outlineLevel="1">
      <c r="A268" s="11"/>
      <c r="B268" s="11"/>
      <c r="C268" s="11"/>
      <c r="D268" s="11"/>
      <c r="E268" s="13"/>
      <c r="F268" s="28" t="s">
        <v>205</v>
      </c>
      <c r="G268" s="14"/>
      <c r="H268" s="119"/>
      <c r="I268" s="8"/>
      <c r="J268" s="151"/>
      <c r="L268" s="56"/>
    </row>
    <row r="269" spans="1:13" ht="225" outlineLevel="1">
      <c r="A269" s="11"/>
      <c r="B269" s="11"/>
      <c r="C269" s="11"/>
      <c r="D269" s="11"/>
      <c r="E269" s="13"/>
      <c r="F269" s="28" t="s">
        <v>207</v>
      </c>
      <c r="G269" s="14"/>
      <c r="H269" s="119"/>
      <c r="I269" s="8"/>
      <c r="J269" s="151"/>
      <c r="L269" s="56"/>
    </row>
    <row r="270" spans="1:13" ht="105" outlineLevel="1">
      <c r="A270" s="11"/>
      <c r="B270" s="11"/>
      <c r="C270" s="11"/>
      <c r="D270" s="11"/>
      <c r="E270" s="13"/>
      <c r="F270" s="28" t="s">
        <v>208</v>
      </c>
      <c r="G270" s="14"/>
      <c r="H270" s="119"/>
      <c r="I270" s="8"/>
      <c r="J270" s="151"/>
      <c r="L270" s="56"/>
    </row>
    <row r="271" spans="1:13" ht="15" outlineLevel="1">
      <c r="A271" s="11"/>
      <c r="B271" s="11"/>
      <c r="C271" s="11"/>
      <c r="D271" s="11"/>
      <c r="E271" s="13"/>
      <c r="F271" s="28" t="s">
        <v>197</v>
      </c>
      <c r="G271" s="14"/>
      <c r="H271" s="119"/>
      <c r="I271" s="8"/>
      <c r="J271" s="151"/>
      <c r="L271" s="56"/>
    </row>
    <row r="272" spans="1:13" ht="45" outlineLevel="1">
      <c r="A272" s="11"/>
      <c r="B272" s="11"/>
      <c r="C272" s="11"/>
      <c r="D272" s="11"/>
      <c r="E272" s="13"/>
      <c r="F272" s="28" t="s">
        <v>206</v>
      </c>
      <c r="G272" s="14"/>
      <c r="H272" s="119"/>
      <c r="I272" s="8"/>
      <c r="J272" s="151"/>
      <c r="L272" s="56"/>
    </row>
    <row r="273" spans="1:16" ht="30" outlineLevel="1">
      <c r="A273" s="11"/>
      <c r="B273" s="11"/>
      <c r="C273" s="11"/>
      <c r="D273" s="11"/>
      <c r="E273" s="13"/>
      <c r="F273" s="28" t="s">
        <v>199</v>
      </c>
      <c r="G273" s="14"/>
      <c r="H273" s="119"/>
      <c r="I273" s="8"/>
      <c r="J273" s="151"/>
      <c r="L273" s="56"/>
    </row>
    <row r="274" spans="1:16" ht="15" outlineLevel="1">
      <c r="A274" s="11"/>
      <c r="B274" s="11"/>
      <c r="C274" s="11"/>
      <c r="D274" s="11"/>
      <c r="E274" s="13"/>
      <c r="F274" s="74" t="str">
        <f>_xlfn.CONCAT(A267:D267)</f>
        <v>1.2.2.5</v>
      </c>
      <c r="G274" s="14"/>
      <c r="H274" s="210">
        <v>1</v>
      </c>
      <c r="I274" s="211" t="s">
        <v>11</v>
      </c>
      <c r="J274" s="155" t="s">
        <v>66</v>
      </c>
      <c r="K274" s="276"/>
      <c r="L274" s="167" t="s">
        <v>67</v>
      </c>
      <c r="M274" s="118">
        <f>H274*K274</f>
        <v>0</v>
      </c>
    </row>
    <row r="275" spans="1:16" outlineLevel="1">
      <c r="A275" s="11"/>
      <c r="B275" s="11"/>
      <c r="C275" s="11"/>
      <c r="D275" s="11"/>
      <c r="E275" s="13"/>
      <c r="F275" s="28"/>
      <c r="G275" s="14"/>
      <c r="H275" s="119"/>
      <c r="I275" s="8"/>
      <c r="J275" s="151"/>
      <c r="L275" s="56"/>
    </row>
    <row r="276" spans="1:16" ht="15" outlineLevel="1">
      <c r="A276" s="11" t="s">
        <v>10</v>
      </c>
      <c r="B276" s="11" t="s">
        <v>12</v>
      </c>
      <c r="C276" s="11" t="s">
        <v>12</v>
      </c>
      <c r="D276" s="11">
        <v>6</v>
      </c>
      <c r="E276" s="13"/>
      <c r="F276" s="8" t="s">
        <v>182</v>
      </c>
      <c r="G276" s="14"/>
      <c r="H276" s="119"/>
      <c r="I276" s="8"/>
      <c r="J276" s="151"/>
      <c r="L276" s="56"/>
    </row>
    <row r="277" spans="1:16" ht="15" outlineLevel="1">
      <c r="A277" s="11"/>
      <c r="B277" s="11"/>
      <c r="C277" s="11"/>
      <c r="D277" s="11"/>
      <c r="E277" s="13"/>
      <c r="F277" s="28" t="s">
        <v>211</v>
      </c>
      <c r="G277" s="14"/>
      <c r="H277" s="119"/>
      <c r="I277" s="8"/>
      <c r="J277" s="151"/>
      <c r="L277" s="56"/>
    </row>
    <row r="278" spans="1:16" ht="90" outlineLevel="1">
      <c r="A278" s="11"/>
      <c r="B278" s="11"/>
      <c r="C278" s="11"/>
      <c r="D278" s="11"/>
      <c r="E278" s="13"/>
      <c r="F278" s="28" t="s">
        <v>212</v>
      </c>
      <c r="G278" s="14"/>
      <c r="H278" s="119"/>
      <c r="I278" s="8"/>
      <c r="J278" s="151"/>
      <c r="L278" s="56"/>
    </row>
    <row r="279" spans="1:16" ht="60" outlineLevel="1">
      <c r="A279" s="11"/>
      <c r="B279" s="11"/>
      <c r="C279" s="11"/>
      <c r="D279" s="11"/>
      <c r="E279" s="13"/>
      <c r="F279" s="28" t="s">
        <v>209</v>
      </c>
      <c r="G279" s="14"/>
      <c r="H279" s="119" t="s">
        <v>0</v>
      </c>
      <c r="I279" s="8"/>
      <c r="J279" s="151"/>
      <c r="L279" s="56"/>
    </row>
    <row r="280" spans="1:16" ht="15" outlineLevel="1">
      <c r="A280" s="11"/>
      <c r="B280" s="11"/>
      <c r="C280" s="11"/>
      <c r="D280" s="11"/>
      <c r="E280" s="13"/>
      <c r="F280" s="28" t="s">
        <v>197</v>
      </c>
      <c r="G280" s="14"/>
      <c r="H280" s="119"/>
      <c r="I280" s="8"/>
      <c r="J280" s="151"/>
      <c r="L280" s="56"/>
    </row>
    <row r="281" spans="1:16" ht="30" outlineLevel="1">
      <c r="A281" s="11"/>
      <c r="B281" s="11"/>
      <c r="C281" s="11"/>
      <c r="D281" s="11"/>
      <c r="E281" s="13"/>
      <c r="F281" s="28" t="s">
        <v>210</v>
      </c>
      <c r="G281" s="14"/>
      <c r="H281" s="119"/>
      <c r="I281" s="8"/>
      <c r="J281" s="151"/>
      <c r="L281" s="56"/>
    </row>
    <row r="282" spans="1:16" ht="30" outlineLevel="1">
      <c r="A282" s="11"/>
      <c r="B282" s="11"/>
      <c r="C282" s="11"/>
      <c r="D282" s="11"/>
      <c r="E282" s="13"/>
      <c r="F282" s="28" t="s">
        <v>216</v>
      </c>
      <c r="G282" s="14"/>
      <c r="H282" s="119"/>
      <c r="I282" s="8"/>
      <c r="J282" s="151"/>
      <c r="L282" s="56"/>
    </row>
    <row r="283" spans="1:16" ht="15" outlineLevel="1">
      <c r="A283" s="11"/>
      <c r="B283" s="11"/>
      <c r="C283" s="11"/>
      <c r="D283" s="11"/>
      <c r="E283" s="13"/>
      <c r="F283" s="74" t="str">
        <f>_xlfn.CONCAT(A276:D276)</f>
        <v>1.2.2.6</v>
      </c>
      <c r="G283" s="14"/>
      <c r="H283" s="210">
        <v>1</v>
      </c>
      <c r="I283" s="211" t="s">
        <v>11</v>
      </c>
      <c r="J283" s="155" t="s">
        <v>66</v>
      </c>
      <c r="K283" s="276"/>
      <c r="L283" s="167" t="s">
        <v>67</v>
      </c>
      <c r="M283" s="118">
        <f>H283*K283</f>
        <v>0</v>
      </c>
    </row>
    <row r="284" spans="1:16" outlineLevel="1">
      <c r="A284" s="11"/>
      <c r="B284" s="11"/>
      <c r="C284" s="11"/>
      <c r="D284" s="11"/>
      <c r="E284" s="13"/>
      <c r="F284" s="28"/>
      <c r="G284" s="14"/>
      <c r="H284" s="119"/>
      <c r="I284" s="8"/>
      <c r="J284" s="151"/>
      <c r="L284" s="56"/>
    </row>
    <row r="285" spans="1:16" ht="15" outlineLevel="1">
      <c r="A285" s="11" t="s">
        <v>10</v>
      </c>
      <c r="B285" s="11" t="s">
        <v>12</v>
      </c>
      <c r="C285" s="11" t="s">
        <v>12</v>
      </c>
      <c r="D285" s="11">
        <v>7</v>
      </c>
      <c r="E285" s="13"/>
      <c r="F285" s="1" t="s">
        <v>183</v>
      </c>
      <c r="G285" s="14"/>
      <c r="H285" s="119"/>
      <c r="I285" s="8"/>
      <c r="J285" s="151"/>
      <c r="L285" s="56"/>
      <c r="P285" s="1" t="s">
        <v>40</v>
      </c>
    </row>
    <row r="286" spans="1:16" ht="90" outlineLevel="1">
      <c r="A286" s="11"/>
      <c r="B286" s="11"/>
      <c r="C286" s="11"/>
      <c r="D286" s="11"/>
      <c r="E286" s="13"/>
      <c r="F286" s="28" t="s">
        <v>213</v>
      </c>
      <c r="G286" s="14"/>
      <c r="H286" s="119"/>
      <c r="I286" s="8"/>
      <c r="J286" s="151"/>
      <c r="L286" s="56"/>
    </row>
    <row r="287" spans="1:16" ht="90" outlineLevel="1">
      <c r="A287" s="11"/>
      <c r="B287" s="11"/>
      <c r="C287" s="11"/>
      <c r="D287" s="11"/>
      <c r="E287" s="13"/>
      <c r="F287" s="28" t="s">
        <v>214</v>
      </c>
      <c r="G287" s="14"/>
      <c r="H287" s="119"/>
      <c r="I287" s="8"/>
      <c r="J287" s="151"/>
      <c r="L287" s="56"/>
    </row>
    <row r="288" spans="1:16" ht="45" outlineLevel="1">
      <c r="A288" s="11"/>
      <c r="B288" s="11"/>
      <c r="C288" s="11"/>
      <c r="D288" s="11"/>
      <c r="E288" s="13"/>
      <c r="F288" s="28" t="s">
        <v>215</v>
      </c>
      <c r="G288" s="14"/>
      <c r="H288" s="119"/>
      <c r="I288" s="8"/>
      <c r="J288" s="151"/>
      <c r="L288" s="56"/>
    </row>
    <row r="289" spans="1:13" ht="30" outlineLevel="1">
      <c r="A289" s="11"/>
      <c r="B289" s="11"/>
      <c r="C289" s="11"/>
      <c r="D289" s="11"/>
      <c r="E289" s="13"/>
      <c r="F289" s="28" t="s">
        <v>216</v>
      </c>
      <c r="G289" s="14"/>
      <c r="H289" s="119"/>
      <c r="I289" s="8"/>
      <c r="J289" s="151"/>
      <c r="L289" s="56"/>
    </row>
    <row r="290" spans="1:13" ht="15" outlineLevel="1">
      <c r="A290" s="11"/>
      <c r="B290" s="11"/>
      <c r="C290" s="11"/>
      <c r="D290" s="11"/>
      <c r="E290" s="13"/>
      <c r="F290" s="74" t="str">
        <f>_xlfn.CONCAT(A285:D285)</f>
        <v>1.2.2.7</v>
      </c>
      <c r="G290" s="14"/>
      <c r="H290" s="210">
        <v>1</v>
      </c>
      <c r="I290" s="211" t="s">
        <v>11</v>
      </c>
      <c r="J290" s="155" t="s">
        <v>66</v>
      </c>
      <c r="K290" s="276"/>
      <c r="L290" s="167" t="s">
        <v>67</v>
      </c>
      <c r="M290" s="118">
        <f>H290*K290</f>
        <v>0</v>
      </c>
    </row>
    <row r="291" spans="1:13" outlineLevel="1">
      <c r="A291" s="11"/>
      <c r="B291" s="11"/>
      <c r="C291" s="11"/>
      <c r="D291" s="11"/>
      <c r="E291" s="13"/>
      <c r="F291" s="28"/>
      <c r="G291" s="14"/>
      <c r="H291" s="119"/>
      <c r="I291" s="8"/>
      <c r="J291" s="151"/>
      <c r="L291" s="56"/>
    </row>
    <row r="292" spans="1:13" ht="15" outlineLevel="1" thickBot="1">
      <c r="A292" s="11"/>
      <c r="B292" s="11"/>
      <c r="C292" s="11"/>
      <c r="D292" s="11"/>
      <c r="E292" s="13"/>
      <c r="F292" s="28"/>
      <c r="G292" s="14"/>
      <c r="H292" s="119"/>
      <c r="I292" s="8"/>
      <c r="J292" s="151"/>
      <c r="L292" s="56"/>
    </row>
    <row r="293" spans="1:13" ht="16" thickBot="1">
      <c r="F293" s="37" t="s">
        <v>103</v>
      </c>
      <c r="G293" s="38"/>
      <c r="H293" s="131">
        <f>SUM(M224:M292)</f>
        <v>0</v>
      </c>
      <c r="I293" s="143"/>
      <c r="J293" s="163"/>
      <c r="L293" s="60"/>
    </row>
    <row r="294" spans="1:13">
      <c r="F294" s="72"/>
      <c r="G294" s="8"/>
      <c r="H294" s="119"/>
      <c r="I294" s="42"/>
      <c r="J294" s="163"/>
      <c r="L294" s="60"/>
    </row>
    <row r="295" spans="1:13" ht="34">
      <c r="A295" s="17"/>
      <c r="B295" s="17"/>
      <c r="C295" s="103"/>
      <c r="D295" s="103"/>
      <c r="E295" s="18"/>
      <c r="F295" s="19" t="s">
        <v>227</v>
      </c>
      <c r="G295" s="53"/>
      <c r="H295" s="124"/>
      <c r="I295" s="53"/>
      <c r="J295" s="157"/>
      <c r="K295" s="213"/>
      <c r="L295" s="63"/>
      <c r="M295" s="146"/>
    </row>
    <row r="296" spans="1:13" ht="75" outlineLevel="1">
      <c r="A296" s="11"/>
      <c r="B296" s="11"/>
      <c r="C296" s="11"/>
      <c r="D296" s="11"/>
      <c r="E296" s="13"/>
      <c r="F296" s="8" t="s">
        <v>228</v>
      </c>
      <c r="G296" s="14"/>
      <c r="H296" s="119"/>
      <c r="I296" s="8"/>
      <c r="J296" s="151"/>
      <c r="L296" s="60"/>
    </row>
    <row r="297" spans="1:13" ht="105" outlineLevel="1">
      <c r="A297" s="11"/>
      <c r="B297" s="11"/>
      <c r="C297" s="11"/>
      <c r="D297" s="11"/>
      <c r="E297" s="13"/>
      <c r="F297" s="28" t="s">
        <v>229</v>
      </c>
      <c r="G297" s="14"/>
      <c r="H297" s="119"/>
      <c r="I297" s="8"/>
      <c r="J297" s="151"/>
      <c r="L297" s="60"/>
    </row>
    <row r="298" spans="1:13" ht="60" outlineLevel="1">
      <c r="A298" s="11"/>
      <c r="B298" s="11"/>
      <c r="C298" s="11"/>
      <c r="D298" s="11"/>
      <c r="E298" s="13"/>
      <c r="F298" s="28" t="s">
        <v>230</v>
      </c>
      <c r="G298" s="14"/>
      <c r="H298" s="119"/>
      <c r="I298" s="8"/>
      <c r="J298" s="151"/>
      <c r="L298" s="60"/>
    </row>
    <row r="299" spans="1:13" ht="15" outlineLevel="1">
      <c r="A299" s="11" t="s">
        <v>10</v>
      </c>
      <c r="B299" s="11" t="s">
        <v>12</v>
      </c>
      <c r="C299" s="11" t="s">
        <v>13</v>
      </c>
      <c r="D299" s="11">
        <v>1</v>
      </c>
      <c r="E299" s="13"/>
      <c r="F299" s="11" t="s">
        <v>26</v>
      </c>
      <c r="G299" s="14"/>
      <c r="H299" s="119"/>
      <c r="I299" s="8"/>
      <c r="J299" s="151"/>
      <c r="L299" s="56"/>
    </row>
    <row r="300" spans="1:13" ht="165" outlineLevel="1">
      <c r="A300" s="11"/>
      <c r="B300" s="11"/>
      <c r="C300" s="11"/>
      <c r="D300" s="11"/>
      <c r="E300" s="13"/>
      <c r="F300" s="89" t="s">
        <v>233</v>
      </c>
      <c r="G300" s="14"/>
      <c r="H300" s="119"/>
      <c r="I300" s="8"/>
      <c r="J300" s="151"/>
      <c r="L300" s="56"/>
    </row>
    <row r="301" spans="1:13" ht="90" outlineLevel="1">
      <c r="A301" s="11"/>
      <c r="B301" s="11"/>
      <c r="C301" s="11"/>
      <c r="D301" s="11"/>
      <c r="E301" s="13"/>
      <c r="F301" s="89" t="s">
        <v>232</v>
      </c>
      <c r="G301" s="14"/>
      <c r="H301" s="119"/>
      <c r="I301" s="8"/>
      <c r="J301" s="151"/>
      <c r="L301" s="56"/>
    </row>
    <row r="302" spans="1:13" ht="105" outlineLevel="1">
      <c r="A302" s="11"/>
      <c r="B302" s="11"/>
      <c r="C302" s="11"/>
      <c r="D302" s="11"/>
      <c r="E302" s="13"/>
      <c r="F302" s="89" t="s">
        <v>234</v>
      </c>
      <c r="G302" s="14"/>
      <c r="H302" s="119"/>
      <c r="I302" s="8"/>
      <c r="J302" s="151"/>
      <c r="L302" s="56"/>
    </row>
    <row r="303" spans="1:13" ht="105" outlineLevel="1">
      <c r="A303" s="11"/>
      <c r="B303" s="11"/>
      <c r="C303" s="11"/>
      <c r="D303" s="11"/>
      <c r="E303" s="13"/>
      <c r="F303" s="89" t="s">
        <v>235</v>
      </c>
      <c r="G303" s="14"/>
      <c r="H303" s="119"/>
      <c r="I303" s="8"/>
      <c r="J303" s="151"/>
      <c r="L303" s="56"/>
    </row>
    <row r="304" spans="1:13" ht="30" outlineLevel="1">
      <c r="A304" s="11"/>
      <c r="B304" s="11"/>
      <c r="C304" s="11"/>
      <c r="D304" s="11"/>
      <c r="E304" s="13"/>
      <c r="F304" s="89" t="s">
        <v>239</v>
      </c>
      <c r="G304" s="14"/>
      <c r="H304" s="119" t="s">
        <v>0</v>
      </c>
      <c r="I304" s="8"/>
      <c r="J304" s="151"/>
      <c r="L304" s="56"/>
    </row>
    <row r="305" spans="1:13" s="99" customFormat="1" ht="15" outlineLevel="1">
      <c r="A305" s="89"/>
      <c r="B305" s="89"/>
      <c r="C305" s="89"/>
      <c r="D305" s="89"/>
      <c r="E305" s="122"/>
      <c r="F305" s="72" t="str">
        <f>_xlfn.CONCAT(A299:D299)</f>
        <v>1.2.3.1</v>
      </c>
      <c r="G305" s="123"/>
      <c r="H305" s="119">
        <v>1</v>
      </c>
      <c r="I305" s="8" t="s">
        <v>11</v>
      </c>
      <c r="J305" s="155" t="s">
        <v>66</v>
      </c>
      <c r="K305" s="276"/>
      <c r="L305" s="167" t="s">
        <v>67</v>
      </c>
      <c r="M305" s="118">
        <f>H305*K305</f>
        <v>0</v>
      </c>
    </row>
    <row r="306" spans="1:13" outlineLevel="1">
      <c r="A306" s="11"/>
      <c r="B306" s="11"/>
      <c r="C306" s="11"/>
      <c r="D306" s="11"/>
      <c r="E306" s="13"/>
      <c r="F306" s="11"/>
      <c r="G306" s="14"/>
      <c r="H306" s="119"/>
      <c r="I306" s="8"/>
      <c r="J306" s="151"/>
      <c r="L306" s="56"/>
    </row>
    <row r="307" spans="1:13" ht="15" outlineLevel="1">
      <c r="A307" s="11" t="s">
        <v>10</v>
      </c>
      <c r="B307" s="11" t="s">
        <v>12</v>
      </c>
      <c r="C307" s="11" t="s">
        <v>13</v>
      </c>
      <c r="D307" s="11">
        <v>2</v>
      </c>
      <c r="E307" s="13"/>
      <c r="F307" s="11" t="s">
        <v>236</v>
      </c>
      <c r="G307" s="14"/>
      <c r="H307" s="119"/>
      <c r="I307" s="8"/>
      <c r="J307" s="151"/>
      <c r="L307" s="56"/>
    </row>
    <row r="308" spans="1:13" ht="105" outlineLevel="1">
      <c r="A308" s="11"/>
      <c r="B308" s="11"/>
      <c r="C308" s="11"/>
      <c r="D308" s="11"/>
      <c r="E308" s="13"/>
      <c r="F308" s="89" t="s">
        <v>326</v>
      </c>
      <c r="G308" s="14"/>
      <c r="H308" s="119"/>
      <c r="I308" s="8"/>
      <c r="J308" s="151"/>
      <c r="L308" s="56"/>
    </row>
    <row r="309" spans="1:13" ht="75" outlineLevel="1">
      <c r="A309" s="11"/>
      <c r="B309" s="11"/>
      <c r="C309" s="11"/>
      <c r="D309" s="11"/>
      <c r="E309" s="13"/>
      <c r="F309" s="89" t="s">
        <v>241</v>
      </c>
      <c r="G309" s="14"/>
      <c r="H309" s="119"/>
      <c r="I309" s="8"/>
      <c r="J309" s="151"/>
      <c r="L309" s="56"/>
    </row>
    <row r="310" spans="1:13" ht="30" outlineLevel="1">
      <c r="A310" s="11"/>
      <c r="B310" s="11"/>
      <c r="C310" s="11"/>
      <c r="D310" s="11"/>
      <c r="E310" s="13"/>
      <c r="F310" s="89" t="s">
        <v>240</v>
      </c>
      <c r="G310" s="14"/>
      <c r="H310" s="119"/>
      <c r="I310" s="8"/>
      <c r="J310" s="151"/>
      <c r="L310" s="56"/>
    </row>
    <row r="311" spans="1:13" ht="60" outlineLevel="1">
      <c r="A311" s="11"/>
      <c r="B311" s="11"/>
      <c r="C311" s="11"/>
      <c r="D311" s="11"/>
      <c r="E311" s="13"/>
      <c r="F311" s="89" t="s">
        <v>246</v>
      </c>
      <c r="G311" s="14"/>
      <c r="H311" s="119"/>
      <c r="I311" s="8"/>
      <c r="J311" s="151"/>
      <c r="L311" s="56"/>
    </row>
    <row r="312" spans="1:13" ht="15" outlineLevel="1">
      <c r="A312" s="11"/>
      <c r="B312" s="11"/>
      <c r="C312" s="11"/>
      <c r="D312" s="11"/>
      <c r="E312" s="13"/>
      <c r="F312" s="72" t="str">
        <f>_xlfn.CONCAT(A307:D307)</f>
        <v>1.2.3.2</v>
      </c>
      <c r="G312" s="14"/>
      <c r="H312" s="119">
        <v>2</v>
      </c>
      <c r="I312" s="8" t="s">
        <v>238</v>
      </c>
      <c r="J312" s="155" t="s">
        <v>66</v>
      </c>
      <c r="K312" s="276"/>
      <c r="L312" s="167" t="s">
        <v>67</v>
      </c>
      <c r="M312" s="118">
        <f>H312*K312</f>
        <v>0</v>
      </c>
    </row>
    <row r="313" spans="1:13" outlineLevel="1">
      <c r="A313" s="11"/>
      <c r="B313" s="11"/>
      <c r="C313" s="11"/>
      <c r="D313" s="11"/>
      <c r="E313" s="13"/>
      <c r="F313" s="11"/>
      <c r="G313" s="14"/>
      <c r="H313" s="119"/>
      <c r="I313" s="8"/>
      <c r="J313" s="151"/>
      <c r="L313" s="56"/>
    </row>
    <row r="314" spans="1:13" ht="15" outlineLevel="1">
      <c r="A314" s="11" t="s">
        <v>10</v>
      </c>
      <c r="B314" s="11" t="s">
        <v>12</v>
      </c>
      <c r="C314" s="11" t="s">
        <v>13</v>
      </c>
      <c r="D314" s="11">
        <v>3</v>
      </c>
      <c r="E314" s="13"/>
      <c r="F314" s="11" t="s">
        <v>237</v>
      </c>
      <c r="G314" s="14"/>
      <c r="H314" s="119" t="s">
        <v>0</v>
      </c>
      <c r="I314" s="8"/>
      <c r="J314" s="151"/>
      <c r="K314" s="208" t="s">
        <v>0</v>
      </c>
      <c r="L314" s="56"/>
    </row>
    <row r="315" spans="1:13" ht="45" outlineLevel="1">
      <c r="A315" s="11"/>
      <c r="B315" s="11"/>
      <c r="C315" s="11"/>
      <c r="D315" s="11"/>
      <c r="E315" s="13"/>
      <c r="F315" s="89" t="s">
        <v>243</v>
      </c>
      <c r="G315" s="14"/>
      <c r="H315" s="119"/>
      <c r="I315" s="8"/>
      <c r="J315" s="151"/>
      <c r="L315" s="56"/>
    </row>
    <row r="316" spans="1:13" ht="75" outlineLevel="1">
      <c r="A316" s="11"/>
      <c r="B316" s="11"/>
      <c r="C316" s="11"/>
      <c r="D316" s="11"/>
      <c r="E316" s="13"/>
      <c r="F316" s="89" t="s">
        <v>242</v>
      </c>
      <c r="G316" s="14"/>
      <c r="H316" s="119"/>
      <c r="I316" s="8"/>
      <c r="J316" s="151"/>
      <c r="L316" s="56"/>
    </row>
    <row r="317" spans="1:13" ht="30" outlineLevel="1">
      <c r="A317" s="11"/>
      <c r="B317" s="11"/>
      <c r="C317" s="11"/>
      <c r="D317" s="11"/>
      <c r="E317" s="13"/>
      <c r="F317" s="89" t="s">
        <v>244</v>
      </c>
      <c r="G317" s="14"/>
      <c r="H317" s="119"/>
      <c r="I317" s="8"/>
      <c r="J317" s="151"/>
      <c r="L317" s="56"/>
    </row>
    <row r="318" spans="1:13" ht="45" outlineLevel="1">
      <c r="A318" s="11"/>
      <c r="B318" s="11"/>
      <c r="C318" s="11"/>
      <c r="D318" s="11"/>
      <c r="E318" s="13"/>
      <c r="F318" s="89" t="s">
        <v>245</v>
      </c>
      <c r="G318" s="14"/>
      <c r="H318" s="119"/>
      <c r="I318" s="8"/>
      <c r="J318" s="151"/>
      <c r="L318" s="56"/>
    </row>
    <row r="319" spans="1:13" ht="60" outlineLevel="1">
      <c r="A319" s="11"/>
      <c r="B319" s="11"/>
      <c r="C319" s="11"/>
      <c r="D319" s="11"/>
      <c r="E319" s="13"/>
      <c r="F319" s="89" t="s">
        <v>247</v>
      </c>
      <c r="G319" s="14"/>
      <c r="H319" s="119"/>
      <c r="I319" s="8"/>
      <c r="J319" s="151"/>
      <c r="L319" s="56"/>
    </row>
    <row r="320" spans="1:13" ht="15" outlineLevel="1">
      <c r="A320" s="11"/>
      <c r="B320" s="11"/>
      <c r="C320" s="11"/>
      <c r="D320" s="11"/>
      <c r="E320" s="13"/>
      <c r="F320" s="72" t="str">
        <f>_xlfn.CONCAT(A314:D314)</f>
        <v>1.2.3.3</v>
      </c>
      <c r="G320" s="14"/>
      <c r="H320" s="119">
        <v>1</v>
      </c>
      <c r="I320" s="8" t="s">
        <v>11</v>
      </c>
      <c r="J320" s="155" t="s">
        <v>66</v>
      </c>
      <c r="K320" s="276"/>
      <c r="L320" s="167" t="s">
        <v>67</v>
      </c>
      <c r="M320" s="118">
        <f>H320*K320</f>
        <v>0</v>
      </c>
    </row>
    <row r="321" spans="1:13" outlineLevel="1">
      <c r="A321" s="11"/>
      <c r="B321" s="11"/>
      <c r="C321" s="11"/>
      <c r="D321" s="11"/>
      <c r="E321" s="13"/>
      <c r="F321" s="11"/>
      <c r="G321" s="14"/>
      <c r="H321" s="119"/>
      <c r="I321" s="8"/>
      <c r="J321" s="151"/>
      <c r="L321" s="56"/>
    </row>
    <row r="322" spans="1:13" ht="15" outlineLevel="1">
      <c r="A322" s="11" t="s">
        <v>10</v>
      </c>
      <c r="B322" s="11" t="s">
        <v>12</v>
      </c>
      <c r="C322" s="11" t="s">
        <v>13</v>
      </c>
      <c r="D322" s="11">
        <v>4</v>
      </c>
      <c r="E322" s="13"/>
      <c r="F322" s="11" t="s">
        <v>329</v>
      </c>
      <c r="G322" s="14"/>
      <c r="H322" s="119"/>
      <c r="I322" s="8"/>
      <c r="J322" s="151"/>
      <c r="L322" s="56"/>
    </row>
    <row r="323" spans="1:13" ht="75" outlineLevel="1">
      <c r="A323" s="11"/>
      <c r="B323" s="11"/>
      <c r="C323" s="11"/>
      <c r="D323" s="11"/>
      <c r="E323" s="13"/>
      <c r="F323" s="89" t="s">
        <v>248</v>
      </c>
      <c r="G323" s="14"/>
      <c r="H323" s="119"/>
      <c r="I323" s="8"/>
      <c r="J323" s="151"/>
      <c r="L323" s="56"/>
    </row>
    <row r="324" spans="1:13" ht="135" outlineLevel="1">
      <c r="A324" s="11"/>
      <c r="B324" s="11"/>
      <c r="C324" s="11"/>
      <c r="D324" s="11"/>
      <c r="E324" s="13"/>
      <c r="F324" s="89" t="s">
        <v>327</v>
      </c>
      <c r="G324" s="14"/>
      <c r="H324" s="119"/>
      <c r="I324" s="8"/>
      <c r="J324" s="151"/>
      <c r="L324" s="56"/>
    </row>
    <row r="325" spans="1:13" ht="30" outlineLevel="1">
      <c r="A325" s="11"/>
      <c r="B325" s="11"/>
      <c r="C325" s="11"/>
      <c r="D325" s="11"/>
      <c r="E325" s="13"/>
      <c r="F325" s="89" t="s">
        <v>249</v>
      </c>
      <c r="G325" s="14"/>
      <c r="H325" s="119"/>
      <c r="I325" s="8"/>
      <c r="J325" s="151"/>
      <c r="L325" s="56"/>
    </row>
    <row r="326" spans="1:13" ht="60" outlineLevel="1">
      <c r="A326" s="11"/>
      <c r="B326" s="11"/>
      <c r="C326" s="11"/>
      <c r="D326" s="11"/>
      <c r="E326" s="13"/>
      <c r="F326" s="89" t="s">
        <v>250</v>
      </c>
      <c r="G326" s="14"/>
      <c r="H326" s="119"/>
      <c r="I326" s="8"/>
      <c r="J326" s="151"/>
      <c r="L326" s="56"/>
    </row>
    <row r="327" spans="1:13" ht="75" outlineLevel="1">
      <c r="A327" s="11"/>
      <c r="B327" s="11"/>
      <c r="C327" s="11"/>
      <c r="D327" s="11"/>
      <c r="E327" s="13"/>
      <c r="F327" s="89" t="s">
        <v>251</v>
      </c>
      <c r="G327" s="14"/>
      <c r="H327" s="119"/>
      <c r="I327" s="8"/>
      <c r="J327" s="151"/>
      <c r="L327" s="56"/>
    </row>
    <row r="328" spans="1:13" ht="60" outlineLevel="1">
      <c r="A328" s="11"/>
      <c r="B328" s="11"/>
      <c r="C328" s="11"/>
      <c r="D328" s="11"/>
      <c r="E328" s="13"/>
      <c r="F328" s="89" t="s">
        <v>252</v>
      </c>
      <c r="G328" s="14"/>
      <c r="H328" s="119"/>
      <c r="I328" s="8"/>
      <c r="J328" s="151"/>
      <c r="L328" s="56"/>
    </row>
    <row r="329" spans="1:13" ht="105" outlineLevel="1">
      <c r="A329" s="11"/>
      <c r="B329" s="11"/>
      <c r="C329" s="11"/>
      <c r="D329" s="11"/>
      <c r="E329" s="13"/>
      <c r="F329" s="89" t="s">
        <v>253</v>
      </c>
      <c r="G329" s="14"/>
      <c r="H329" s="119"/>
      <c r="I329" s="8"/>
      <c r="J329" s="151"/>
      <c r="L329" s="56"/>
    </row>
    <row r="330" spans="1:13" ht="45" outlineLevel="1">
      <c r="A330" s="11"/>
      <c r="B330" s="11"/>
      <c r="C330" s="11"/>
      <c r="D330" s="11"/>
      <c r="E330" s="13"/>
      <c r="F330" s="89" t="s">
        <v>254</v>
      </c>
      <c r="G330" s="14"/>
      <c r="H330" s="119"/>
      <c r="I330" s="8"/>
      <c r="J330" s="151"/>
      <c r="L330" s="56"/>
    </row>
    <row r="331" spans="1:13" ht="15" outlineLevel="1">
      <c r="A331" s="11"/>
      <c r="B331" s="11"/>
      <c r="C331" s="11"/>
      <c r="D331" s="11"/>
      <c r="E331" s="13"/>
      <c r="F331" s="72" t="str">
        <f>_xlfn.CONCAT(A322:D322)</f>
        <v>1.2.3.4</v>
      </c>
      <c r="G331" s="14"/>
      <c r="H331" s="119">
        <v>1</v>
      </c>
      <c r="I331" s="8" t="s">
        <v>11</v>
      </c>
      <c r="J331" s="155" t="s">
        <v>66</v>
      </c>
      <c r="K331" s="276"/>
      <c r="L331" s="167" t="s">
        <v>67</v>
      </c>
      <c r="M331" s="118">
        <f>H331*K331</f>
        <v>0</v>
      </c>
    </row>
    <row r="332" spans="1:13" ht="30" outlineLevel="1">
      <c r="A332" s="11" t="s">
        <v>10</v>
      </c>
      <c r="B332" s="11" t="s">
        <v>12</v>
      </c>
      <c r="C332" s="11" t="s">
        <v>13</v>
      </c>
      <c r="D332" s="11">
        <v>5</v>
      </c>
      <c r="E332" s="13"/>
      <c r="F332" s="11" t="s">
        <v>328</v>
      </c>
      <c r="G332" s="14"/>
      <c r="H332" s="119"/>
      <c r="I332" s="8"/>
      <c r="J332" s="151"/>
      <c r="L332" s="56"/>
    </row>
    <row r="333" spans="1:13" ht="30" outlineLevel="1">
      <c r="A333" s="11"/>
      <c r="B333" s="11"/>
      <c r="C333" s="11"/>
      <c r="D333" s="11"/>
      <c r="E333" s="13"/>
      <c r="F333" s="89" t="s">
        <v>255</v>
      </c>
      <c r="G333" s="14"/>
      <c r="H333" s="119"/>
      <c r="I333" s="8"/>
      <c r="J333" s="151"/>
      <c r="L333" s="56"/>
    </row>
    <row r="334" spans="1:13" ht="90" outlineLevel="1">
      <c r="A334" s="11"/>
      <c r="B334" s="11"/>
      <c r="C334" s="11"/>
      <c r="D334" s="11"/>
      <c r="E334" s="13"/>
      <c r="F334" s="89" t="s">
        <v>257</v>
      </c>
      <c r="G334" s="14"/>
      <c r="H334" s="119"/>
      <c r="I334" s="8"/>
      <c r="J334" s="151"/>
      <c r="L334" s="56"/>
    </row>
    <row r="335" spans="1:13" ht="90" outlineLevel="1">
      <c r="A335" s="11"/>
      <c r="B335" s="11"/>
      <c r="C335" s="11"/>
      <c r="D335" s="11"/>
      <c r="E335" s="13"/>
      <c r="F335" s="89" t="s">
        <v>256</v>
      </c>
      <c r="G335" s="14"/>
      <c r="H335" s="119"/>
      <c r="I335" s="8"/>
      <c r="J335" s="151"/>
      <c r="L335" s="56"/>
    </row>
    <row r="336" spans="1:13" ht="45" outlineLevel="1">
      <c r="A336" s="11"/>
      <c r="B336" s="11"/>
      <c r="C336" s="11"/>
      <c r="D336" s="11"/>
      <c r="E336" s="13"/>
      <c r="F336" s="89" t="s">
        <v>258</v>
      </c>
      <c r="G336" s="14"/>
      <c r="H336" s="119"/>
      <c r="I336" s="8"/>
      <c r="J336" s="151"/>
      <c r="L336" s="56"/>
    </row>
    <row r="337" spans="1:13" ht="30" outlineLevel="1">
      <c r="A337" s="11"/>
      <c r="B337" s="11"/>
      <c r="C337" s="11"/>
      <c r="D337" s="11"/>
      <c r="E337" s="13"/>
      <c r="F337" s="89" t="s">
        <v>231</v>
      </c>
      <c r="G337" s="14"/>
      <c r="H337" s="119"/>
      <c r="I337" s="8"/>
      <c r="J337" s="151"/>
      <c r="L337" s="56"/>
    </row>
    <row r="338" spans="1:13" ht="15" outlineLevel="1">
      <c r="A338" s="11"/>
      <c r="B338" s="11"/>
      <c r="C338" s="11"/>
      <c r="D338" s="11"/>
      <c r="E338" s="13"/>
      <c r="F338" s="72" t="str">
        <f>_xlfn.CONCAT(A332:D332)</f>
        <v>1.2.3.5</v>
      </c>
      <c r="G338" s="14"/>
      <c r="H338" s="119">
        <v>1</v>
      </c>
      <c r="I338" s="8" t="s">
        <v>11</v>
      </c>
      <c r="J338" s="155" t="s">
        <v>66</v>
      </c>
      <c r="K338" s="276"/>
      <c r="L338" s="167" t="s">
        <v>67</v>
      </c>
      <c r="M338" s="118">
        <f>H338*K338</f>
        <v>0</v>
      </c>
    </row>
    <row r="339" spans="1:13" ht="15" outlineLevel="1">
      <c r="A339" s="11" t="s">
        <v>10</v>
      </c>
      <c r="B339" s="11" t="s">
        <v>12</v>
      </c>
      <c r="C339" s="11" t="s">
        <v>13</v>
      </c>
      <c r="D339" s="11">
        <v>6</v>
      </c>
      <c r="E339" s="13"/>
      <c r="F339" s="11" t="s">
        <v>330</v>
      </c>
      <c r="G339" s="14"/>
      <c r="H339" s="119"/>
      <c r="I339" s="8"/>
      <c r="J339" s="151"/>
      <c r="L339" s="56"/>
    </row>
    <row r="340" spans="1:13" ht="135" outlineLevel="1">
      <c r="A340" s="11"/>
      <c r="B340" s="11"/>
      <c r="C340" s="11"/>
      <c r="D340" s="11"/>
      <c r="E340" s="13"/>
      <c r="F340" s="89" t="s">
        <v>260</v>
      </c>
      <c r="G340" s="14"/>
      <c r="H340" s="119"/>
      <c r="I340" s="8"/>
      <c r="J340" s="151"/>
      <c r="L340" s="56"/>
    </row>
    <row r="341" spans="1:13" ht="60" outlineLevel="1">
      <c r="A341" s="11"/>
      <c r="B341" s="11"/>
      <c r="C341" s="11"/>
      <c r="D341" s="11"/>
      <c r="E341" s="13"/>
      <c r="F341" s="89" t="s">
        <v>259</v>
      </c>
      <c r="G341" s="14"/>
      <c r="H341" s="119"/>
      <c r="I341" s="8"/>
      <c r="J341" s="151"/>
      <c r="L341" s="56"/>
    </row>
    <row r="342" spans="1:13" ht="30" outlineLevel="1">
      <c r="A342" s="11"/>
      <c r="B342" s="11"/>
      <c r="C342" s="11"/>
      <c r="D342" s="11"/>
      <c r="E342" s="13"/>
      <c r="F342" s="89" t="s">
        <v>269</v>
      </c>
      <c r="G342" s="14"/>
      <c r="H342" s="119"/>
      <c r="I342" s="8"/>
      <c r="J342" s="151"/>
      <c r="L342" s="56"/>
    </row>
    <row r="343" spans="1:13" ht="15" outlineLevel="1">
      <c r="A343" s="11"/>
      <c r="B343" s="11"/>
      <c r="C343" s="11"/>
      <c r="D343" s="11"/>
      <c r="E343" s="13"/>
      <c r="F343" s="72" t="str">
        <f>_xlfn.CONCAT(A339:D339)</f>
        <v>1.2.3.6</v>
      </c>
      <c r="G343" s="14"/>
      <c r="H343" s="119">
        <v>2</v>
      </c>
      <c r="I343" s="8" t="s">
        <v>238</v>
      </c>
      <c r="J343" s="155" t="s">
        <v>66</v>
      </c>
      <c r="K343" s="276"/>
      <c r="L343" s="167" t="s">
        <v>67</v>
      </c>
      <c r="M343" s="118">
        <f>H343*K343</f>
        <v>0</v>
      </c>
    </row>
    <row r="344" spans="1:13" ht="16" outlineLevel="1" thickBot="1">
      <c r="A344" s="11"/>
      <c r="B344" s="11"/>
      <c r="C344" s="11"/>
      <c r="D344" s="11"/>
      <c r="E344" s="13"/>
      <c r="F344" s="89" t="s">
        <v>0</v>
      </c>
      <c r="G344" s="14"/>
      <c r="H344" s="119"/>
      <c r="I344" s="8"/>
      <c r="J344" s="151"/>
      <c r="L344" s="56"/>
    </row>
    <row r="345" spans="1:13" ht="16" thickBot="1">
      <c r="F345" s="35" t="s">
        <v>102</v>
      </c>
      <c r="G345" s="36"/>
      <c r="H345" s="243">
        <f>SUM(M296:M345)</f>
        <v>0</v>
      </c>
      <c r="I345" s="143"/>
      <c r="J345" s="151"/>
      <c r="L345" s="60"/>
    </row>
    <row r="346" spans="1:13">
      <c r="F346" s="74"/>
      <c r="G346" s="14"/>
      <c r="H346" s="135"/>
      <c r="I346" s="42"/>
      <c r="J346" s="151"/>
      <c r="L346" s="60"/>
    </row>
    <row r="347" spans="1:13" ht="34">
      <c r="A347" s="17"/>
      <c r="B347" s="17"/>
      <c r="C347" s="103"/>
      <c r="D347" s="103"/>
      <c r="E347" s="18"/>
      <c r="F347" s="19" t="s">
        <v>261</v>
      </c>
      <c r="G347" s="53"/>
      <c r="H347" s="124"/>
      <c r="I347" s="53"/>
      <c r="J347" s="157"/>
      <c r="K347" s="213"/>
      <c r="L347" s="63"/>
      <c r="M347" s="146"/>
    </row>
    <row r="348" spans="1:13" ht="15" outlineLevel="1">
      <c r="A348" s="11" t="s">
        <v>10</v>
      </c>
      <c r="B348" s="11" t="s">
        <v>12</v>
      </c>
      <c r="C348" s="11" t="s">
        <v>20</v>
      </c>
      <c r="D348" s="11">
        <v>1</v>
      </c>
      <c r="E348" s="13"/>
      <c r="F348" s="8" t="s">
        <v>27</v>
      </c>
      <c r="G348" s="14"/>
      <c r="H348" s="119"/>
      <c r="I348" s="8"/>
      <c r="J348" s="151"/>
      <c r="L348" s="56"/>
    </row>
    <row r="349" spans="1:13" ht="45" outlineLevel="1">
      <c r="A349" s="11"/>
      <c r="B349" s="11"/>
      <c r="C349" s="11"/>
      <c r="D349" s="11"/>
      <c r="E349" s="13"/>
      <c r="F349" s="28" t="s">
        <v>272</v>
      </c>
      <c r="G349" s="14"/>
      <c r="H349" s="119"/>
      <c r="I349" s="8"/>
      <c r="J349" s="151"/>
      <c r="L349" s="56"/>
    </row>
    <row r="350" spans="1:13" ht="90" outlineLevel="1">
      <c r="A350" s="11"/>
      <c r="B350" s="11"/>
      <c r="C350" s="11"/>
      <c r="D350" s="11"/>
      <c r="E350" s="13"/>
      <c r="F350" s="28" t="s">
        <v>273</v>
      </c>
      <c r="G350" s="14"/>
      <c r="H350" s="119"/>
      <c r="I350" s="8"/>
      <c r="J350" s="151"/>
      <c r="L350" s="56"/>
    </row>
    <row r="351" spans="1:13" ht="60" outlineLevel="1">
      <c r="A351" s="11"/>
      <c r="B351" s="11"/>
      <c r="C351" s="11"/>
      <c r="D351" s="11"/>
      <c r="E351" s="13"/>
      <c r="F351" s="28" t="s">
        <v>274</v>
      </c>
      <c r="G351" s="14"/>
      <c r="H351" s="119"/>
      <c r="I351" s="8"/>
      <c r="J351" s="151"/>
      <c r="L351" s="56"/>
    </row>
    <row r="352" spans="1:13" ht="75" outlineLevel="1">
      <c r="A352" s="11"/>
      <c r="B352" s="11"/>
      <c r="C352" s="11"/>
      <c r="D352" s="11"/>
      <c r="E352" s="13"/>
      <c r="F352" s="28" t="s">
        <v>275</v>
      </c>
      <c r="G352" s="14"/>
      <c r="H352" s="119"/>
      <c r="I352" s="8"/>
      <c r="J352" s="151"/>
      <c r="L352" s="56"/>
    </row>
    <row r="353" spans="1:13" ht="45" outlineLevel="1">
      <c r="A353" s="11"/>
      <c r="B353" s="11"/>
      <c r="C353" s="11"/>
      <c r="D353" s="11"/>
      <c r="E353" s="13"/>
      <c r="F353" s="28" t="s">
        <v>276</v>
      </c>
      <c r="G353" s="14"/>
      <c r="H353" s="119"/>
      <c r="I353" s="8"/>
      <c r="J353" s="151"/>
      <c r="L353" s="56"/>
    </row>
    <row r="354" spans="1:13" ht="30" outlineLevel="1">
      <c r="A354" s="11"/>
      <c r="B354" s="11"/>
      <c r="C354" s="11"/>
      <c r="D354" s="11"/>
      <c r="E354" s="13"/>
      <c r="F354" s="28" t="s">
        <v>271</v>
      </c>
      <c r="G354" s="14"/>
      <c r="H354" s="119"/>
      <c r="I354" s="8"/>
      <c r="J354" s="151"/>
      <c r="L354" s="56"/>
    </row>
    <row r="355" spans="1:13" ht="60" outlineLevel="1">
      <c r="A355" s="11"/>
      <c r="B355" s="11"/>
      <c r="C355" s="11"/>
      <c r="D355" s="11"/>
      <c r="E355" s="13"/>
      <c r="F355" s="28" t="s">
        <v>277</v>
      </c>
      <c r="G355" s="14"/>
      <c r="H355" s="119"/>
      <c r="I355" s="8"/>
      <c r="J355" s="151"/>
      <c r="L355" s="56"/>
    </row>
    <row r="356" spans="1:13" ht="105" outlineLevel="1">
      <c r="A356" s="11"/>
      <c r="B356" s="11"/>
      <c r="C356" s="11"/>
      <c r="D356" s="11"/>
      <c r="E356" s="13"/>
      <c r="F356" s="28" t="s">
        <v>332</v>
      </c>
      <c r="G356" s="14"/>
      <c r="H356" s="119"/>
      <c r="I356" s="8"/>
      <c r="J356" s="151"/>
      <c r="L356" s="56"/>
    </row>
    <row r="357" spans="1:13" ht="30" outlineLevel="1">
      <c r="A357" s="11"/>
      <c r="B357" s="11"/>
      <c r="C357" s="11"/>
      <c r="D357" s="11"/>
      <c r="E357" s="13"/>
      <c r="F357" s="28" t="s">
        <v>278</v>
      </c>
      <c r="G357" s="14"/>
      <c r="H357" s="119"/>
      <c r="I357" s="8"/>
      <c r="J357" s="151"/>
      <c r="L357" s="56"/>
    </row>
    <row r="358" spans="1:13" ht="15" outlineLevel="1">
      <c r="A358" s="11"/>
      <c r="B358" s="11"/>
      <c r="C358" s="11"/>
      <c r="D358" s="11"/>
      <c r="E358" s="13"/>
      <c r="F358" s="72" t="str">
        <f>_xlfn.CONCAT(A348:D348)</f>
        <v>1.2.4.1</v>
      </c>
      <c r="G358" s="14"/>
      <c r="H358" s="119">
        <v>1</v>
      </c>
      <c r="I358" s="8" t="s">
        <v>11</v>
      </c>
      <c r="J358" s="155" t="s">
        <v>66</v>
      </c>
      <c r="K358" s="276"/>
      <c r="L358" s="167" t="s">
        <v>67</v>
      </c>
      <c r="M358" s="118">
        <f>H358*K358</f>
        <v>0</v>
      </c>
    </row>
    <row r="359" spans="1:13" outlineLevel="1">
      <c r="A359" s="11"/>
      <c r="B359" s="11"/>
      <c r="C359" s="11"/>
      <c r="D359" s="11"/>
      <c r="E359" s="13"/>
      <c r="F359" s="8"/>
      <c r="G359" s="14"/>
      <c r="H359" s="119"/>
      <c r="I359" s="8"/>
      <c r="J359" s="151"/>
      <c r="L359" s="56"/>
    </row>
    <row r="360" spans="1:13" ht="15" outlineLevel="1">
      <c r="A360" s="11" t="s">
        <v>10</v>
      </c>
      <c r="B360" s="11" t="s">
        <v>12</v>
      </c>
      <c r="C360" s="11" t="s">
        <v>20</v>
      </c>
      <c r="D360" s="11">
        <v>2</v>
      </c>
      <c r="E360" s="13"/>
      <c r="F360" s="8" t="s">
        <v>264</v>
      </c>
      <c r="G360" s="8"/>
      <c r="H360" s="119"/>
      <c r="I360" s="8"/>
      <c r="J360" s="163"/>
      <c r="L360" s="56"/>
    </row>
    <row r="361" spans="1:13" ht="90" outlineLevel="1">
      <c r="A361" s="11"/>
      <c r="B361" s="11"/>
      <c r="C361" s="11"/>
      <c r="D361" s="11"/>
      <c r="E361" s="13"/>
      <c r="F361" s="28" t="s">
        <v>265</v>
      </c>
      <c r="G361" s="8"/>
      <c r="H361" s="119"/>
      <c r="I361" s="8"/>
      <c r="J361" s="163"/>
      <c r="L361" s="56"/>
    </row>
    <row r="362" spans="1:13" ht="90" outlineLevel="1">
      <c r="A362" s="11"/>
      <c r="B362" s="11"/>
      <c r="C362" s="11"/>
      <c r="D362" s="11"/>
      <c r="E362" s="13"/>
      <c r="F362" s="28" t="s">
        <v>266</v>
      </c>
      <c r="G362" s="8"/>
      <c r="H362" s="119"/>
      <c r="I362" s="8"/>
      <c r="J362" s="163"/>
      <c r="L362" s="56"/>
    </row>
    <row r="363" spans="1:13" ht="15" outlineLevel="1">
      <c r="A363" s="11"/>
      <c r="B363" s="11"/>
      <c r="C363" s="11"/>
      <c r="D363" s="11"/>
      <c r="E363" s="13"/>
      <c r="F363" s="28" t="s">
        <v>267</v>
      </c>
      <c r="G363" s="8"/>
      <c r="H363" s="119"/>
      <c r="I363" s="8"/>
      <c r="J363" s="163"/>
      <c r="L363" s="56"/>
    </row>
    <row r="364" spans="1:13" ht="15" outlineLevel="1">
      <c r="A364" s="11"/>
      <c r="B364" s="11"/>
      <c r="C364" s="11"/>
      <c r="D364" s="11"/>
      <c r="E364" s="13"/>
      <c r="F364" s="244" t="s">
        <v>263</v>
      </c>
      <c r="G364" s="8"/>
      <c r="H364" s="119"/>
      <c r="I364" s="8"/>
      <c r="J364" s="163"/>
      <c r="L364" s="56"/>
    </row>
    <row r="365" spans="1:13" ht="30" outlineLevel="1">
      <c r="A365" s="11"/>
      <c r="B365" s="11"/>
      <c r="C365" s="11"/>
      <c r="D365" s="11"/>
      <c r="E365" s="13"/>
      <c r="F365" s="28" t="s">
        <v>268</v>
      </c>
      <c r="G365" s="8"/>
      <c r="H365" s="119"/>
      <c r="I365" s="8"/>
      <c r="J365" s="163"/>
      <c r="L365" s="56"/>
    </row>
    <row r="366" spans="1:13" ht="15" outlineLevel="1">
      <c r="A366" s="11"/>
      <c r="B366" s="11"/>
      <c r="C366" s="11"/>
      <c r="D366" s="11"/>
      <c r="E366" s="13"/>
      <c r="F366" s="72" t="str">
        <f>_xlfn.CONCAT(A360:D360)</f>
        <v>1.2.4.2</v>
      </c>
      <c r="G366" s="8"/>
      <c r="H366" s="119">
        <v>6</v>
      </c>
      <c r="I366" s="8" t="s">
        <v>238</v>
      </c>
      <c r="J366" s="155" t="s">
        <v>66</v>
      </c>
      <c r="K366" s="276"/>
      <c r="L366" s="167" t="s">
        <v>67</v>
      </c>
      <c r="M366" s="118">
        <f>H366*K366</f>
        <v>0</v>
      </c>
    </row>
    <row r="367" spans="1:13" ht="15" outlineLevel="1" thickBot="1">
      <c r="A367" s="11"/>
      <c r="B367" s="11"/>
      <c r="C367" s="11"/>
      <c r="D367" s="11"/>
      <c r="E367" s="13"/>
      <c r="F367" s="8"/>
      <c r="G367" s="8"/>
      <c r="H367" s="119"/>
      <c r="I367" s="8"/>
      <c r="J367" s="163"/>
      <c r="L367" s="56"/>
    </row>
    <row r="368" spans="1:13" ht="16" thickBot="1">
      <c r="A368" s="11"/>
      <c r="B368" s="11"/>
      <c r="C368" s="11"/>
      <c r="D368" s="11"/>
      <c r="E368" s="13"/>
      <c r="F368" s="41" t="s">
        <v>262</v>
      </c>
      <c r="G368" s="36"/>
      <c r="H368" s="131">
        <f>SUM(M348:M367)</f>
        <v>0</v>
      </c>
      <c r="I368" s="140"/>
      <c r="J368" s="151"/>
      <c r="L368" s="60"/>
    </row>
    <row r="369" spans="1:13">
      <c r="A369" s="11"/>
      <c r="B369" s="11"/>
      <c r="C369" s="11"/>
      <c r="D369" s="11"/>
      <c r="E369" s="13"/>
      <c r="F369" s="73"/>
      <c r="G369" s="14"/>
      <c r="H369" s="245"/>
      <c r="I369" s="8"/>
      <c r="J369" s="151"/>
      <c r="L369" s="60"/>
    </row>
    <row r="370" spans="1:13" ht="34">
      <c r="A370" s="17"/>
      <c r="B370" s="17"/>
      <c r="C370" s="103"/>
      <c r="D370" s="103"/>
      <c r="E370" s="18"/>
      <c r="F370" s="19" t="s">
        <v>86</v>
      </c>
      <c r="G370" s="53"/>
      <c r="H370" s="124"/>
      <c r="I370" s="53"/>
      <c r="J370" s="157"/>
      <c r="K370" s="213"/>
      <c r="L370" s="63"/>
      <c r="M370" s="146"/>
    </row>
    <row r="371" spans="1:13" ht="15" outlineLevel="1">
      <c r="A371" s="11" t="s">
        <v>10</v>
      </c>
      <c r="B371" s="11" t="s">
        <v>12</v>
      </c>
      <c r="C371" s="11" t="s">
        <v>29</v>
      </c>
      <c r="D371" s="11">
        <v>1</v>
      </c>
      <c r="E371" s="13"/>
      <c r="F371" s="8" t="s">
        <v>331</v>
      </c>
      <c r="G371" s="14"/>
      <c r="H371" s="119"/>
      <c r="I371" s="8"/>
      <c r="J371" s="151"/>
      <c r="L371" s="56"/>
    </row>
    <row r="372" spans="1:13" ht="165" outlineLevel="1">
      <c r="A372" s="11"/>
      <c r="B372" s="11"/>
      <c r="C372" s="11"/>
      <c r="D372" s="11"/>
      <c r="E372" s="13"/>
      <c r="F372" s="28" t="s">
        <v>281</v>
      </c>
      <c r="G372" s="14"/>
      <c r="H372" s="119"/>
      <c r="I372" s="8"/>
      <c r="J372" s="151"/>
      <c r="L372" s="56"/>
    </row>
    <row r="373" spans="1:13" ht="90" outlineLevel="1">
      <c r="A373" s="11"/>
      <c r="B373" s="11"/>
      <c r="C373" s="11"/>
      <c r="D373" s="11"/>
      <c r="E373" s="13"/>
      <c r="F373" s="28" t="s">
        <v>282</v>
      </c>
      <c r="G373" s="14"/>
      <c r="H373" s="119"/>
      <c r="I373" s="8"/>
      <c r="J373" s="151"/>
      <c r="L373" s="56"/>
    </row>
    <row r="374" spans="1:13" ht="60" outlineLevel="1">
      <c r="A374" s="11"/>
      <c r="B374" s="11"/>
      <c r="C374" s="11"/>
      <c r="D374" s="11"/>
      <c r="E374" s="13"/>
      <c r="F374" s="28" t="s">
        <v>279</v>
      </c>
      <c r="G374" s="14"/>
      <c r="H374" s="119"/>
      <c r="I374" s="8"/>
      <c r="J374" s="151"/>
      <c r="L374" s="56"/>
    </row>
    <row r="375" spans="1:13" ht="60" outlineLevel="1">
      <c r="A375" s="11"/>
      <c r="B375" s="11"/>
      <c r="C375" s="11"/>
      <c r="D375" s="11"/>
      <c r="E375" s="13"/>
      <c r="F375" s="28" t="s">
        <v>280</v>
      </c>
      <c r="G375" s="14"/>
      <c r="H375" s="119"/>
      <c r="I375" s="8"/>
      <c r="J375" s="151"/>
      <c r="L375" s="56"/>
    </row>
    <row r="376" spans="1:13" ht="60" outlineLevel="1">
      <c r="A376" s="11"/>
      <c r="B376" s="11"/>
      <c r="C376" s="11"/>
      <c r="D376" s="11"/>
      <c r="E376" s="13"/>
      <c r="F376" s="28" t="s">
        <v>283</v>
      </c>
      <c r="G376" s="14"/>
      <c r="H376" s="119"/>
      <c r="I376" s="8"/>
      <c r="J376" s="151"/>
      <c r="L376" s="56"/>
    </row>
    <row r="377" spans="1:13" ht="15" outlineLevel="1">
      <c r="A377" s="11"/>
      <c r="B377" s="11"/>
      <c r="C377" s="11"/>
      <c r="D377" s="11"/>
      <c r="E377" s="13"/>
      <c r="F377" s="72" t="str">
        <f>_xlfn.CONCAT(A371:D371)</f>
        <v>1.2.5.1</v>
      </c>
      <c r="G377" s="14"/>
      <c r="H377" s="119">
        <v>1</v>
      </c>
      <c r="I377" s="8" t="s">
        <v>11</v>
      </c>
      <c r="J377" s="155" t="s">
        <v>66</v>
      </c>
      <c r="K377" s="276"/>
      <c r="L377" s="167" t="s">
        <v>67</v>
      </c>
      <c r="M377" s="118">
        <f>H377*K377</f>
        <v>0</v>
      </c>
    </row>
    <row r="378" spans="1:13" outlineLevel="1">
      <c r="A378" s="11"/>
      <c r="B378" s="11"/>
      <c r="C378" s="11"/>
      <c r="D378" s="11"/>
      <c r="E378" s="13"/>
      <c r="F378" s="28"/>
      <c r="G378" s="14"/>
      <c r="H378" s="119"/>
      <c r="I378" s="8"/>
      <c r="J378" s="151"/>
      <c r="L378" s="56"/>
    </row>
    <row r="379" spans="1:13" ht="15" outlineLevel="1">
      <c r="A379" s="11" t="s">
        <v>10</v>
      </c>
      <c r="B379" s="11" t="s">
        <v>12</v>
      </c>
      <c r="C379" s="11" t="s">
        <v>29</v>
      </c>
      <c r="D379" s="11">
        <v>2</v>
      </c>
      <c r="E379" s="13"/>
      <c r="F379" s="8" t="s">
        <v>284</v>
      </c>
      <c r="G379" s="14"/>
      <c r="H379" s="119"/>
      <c r="I379" s="8"/>
      <c r="J379" s="151"/>
      <c r="L379" s="56"/>
    </row>
    <row r="380" spans="1:13" ht="105" outlineLevel="1">
      <c r="A380" s="11"/>
      <c r="B380" s="11"/>
      <c r="C380" s="11"/>
      <c r="D380" s="11"/>
      <c r="E380" s="13"/>
      <c r="F380" s="28" t="s">
        <v>285</v>
      </c>
      <c r="G380" s="14"/>
      <c r="H380" s="119"/>
      <c r="I380" s="8"/>
      <c r="J380" s="151"/>
      <c r="L380" s="56"/>
    </row>
    <row r="381" spans="1:13" ht="90" outlineLevel="1">
      <c r="A381" s="11"/>
      <c r="B381" s="11"/>
      <c r="C381" s="11"/>
      <c r="D381" s="11"/>
      <c r="E381" s="13"/>
      <c r="F381" s="28" t="s">
        <v>286</v>
      </c>
      <c r="G381" s="14"/>
      <c r="H381" s="119"/>
      <c r="I381" s="8"/>
      <c r="J381" s="151"/>
      <c r="L381" s="56"/>
    </row>
    <row r="382" spans="1:13" ht="45" outlineLevel="1">
      <c r="A382" s="11"/>
      <c r="B382" s="11"/>
      <c r="C382" s="11"/>
      <c r="D382" s="11"/>
      <c r="E382" s="13"/>
      <c r="F382" s="28" t="s">
        <v>287</v>
      </c>
      <c r="G382" s="14"/>
      <c r="H382" s="119"/>
      <c r="I382" s="8"/>
      <c r="J382" s="151"/>
      <c r="L382" s="56"/>
    </row>
    <row r="383" spans="1:13" ht="30" outlineLevel="1">
      <c r="A383" s="11"/>
      <c r="B383" s="11"/>
      <c r="C383" s="11"/>
      <c r="D383" s="11"/>
      <c r="E383" s="13"/>
      <c r="F383" s="28" t="s">
        <v>288</v>
      </c>
      <c r="G383" s="14"/>
      <c r="H383" s="119"/>
      <c r="I383" s="8"/>
      <c r="J383" s="151"/>
      <c r="L383" s="56"/>
    </row>
    <row r="384" spans="1:13" ht="15" outlineLevel="1">
      <c r="A384" s="11"/>
      <c r="B384" s="11"/>
      <c r="C384" s="11"/>
      <c r="D384" s="11"/>
      <c r="E384" s="13"/>
      <c r="F384" s="72" t="s">
        <v>270</v>
      </c>
      <c r="G384" s="14"/>
      <c r="H384" s="119">
        <v>1</v>
      </c>
      <c r="I384" s="8" t="s">
        <v>11</v>
      </c>
      <c r="J384" s="155" t="s">
        <v>66</v>
      </c>
      <c r="K384" s="276"/>
      <c r="L384" s="167" t="s">
        <v>67</v>
      </c>
      <c r="M384" s="118">
        <f>H384*K384</f>
        <v>0</v>
      </c>
    </row>
    <row r="385" spans="1:16" outlineLevel="1">
      <c r="A385" s="11"/>
      <c r="B385" s="11"/>
      <c r="C385" s="11"/>
      <c r="D385" s="11"/>
      <c r="E385" s="13"/>
      <c r="F385" s="8"/>
      <c r="G385" s="14"/>
      <c r="H385" s="119"/>
      <c r="I385" s="8"/>
      <c r="J385" s="151"/>
      <c r="L385" s="56"/>
    </row>
    <row r="386" spans="1:16" ht="30" outlineLevel="1">
      <c r="A386" s="11" t="s">
        <v>10</v>
      </c>
      <c r="B386" s="11" t="s">
        <v>12</v>
      </c>
      <c r="C386" s="11" t="s">
        <v>29</v>
      </c>
      <c r="D386" s="11">
        <v>3</v>
      </c>
      <c r="E386" s="13"/>
      <c r="F386" s="8" t="s">
        <v>291</v>
      </c>
      <c r="G386" s="14"/>
      <c r="H386" s="119"/>
      <c r="I386" s="8"/>
      <c r="J386" s="151"/>
      <c r="L386" s="56"/>
    </row>
    <row r="387" spans="1:16" ht="30" outlineLevel="1">
      <c r="A387" s="11"/>
      <c r="B387" s="11"/>
      <c r="C387" s="11"/>
      <c r="D387" s="11"/>
      <c r="E387" s="13"/>
      <c r="F387" s="28" t="s">
        <v>292</v>
      </c>
      <c r="G387" s="14"/>
      <c r="H387" s="119"/>
      <c r="I387" s="8"/>
      <c r="J387" s="151"/>
      <c r="L387" s="56"/>
    </row>
    <row r="388" spans="1:16" ht="120" outlineLevel="1">
      <c r="A388" s="11"/>
      <c r="B388" s="11"/>
      <c r="C388" s="11"/>
      <c r="D388" s="11"/>
      <c r="E388" s="13"/>
      <c r="F388" s="28" t="s">
        <v>293</v>
      </c>
      <c r="G388" s="14"/>
      <c r="H388" s="119"/>
      <c r="I388" s="8"/>
      <c r="J388" s="151"/>
      <c r="L388" s="56"/>
    </row>
    <row r="389" spans="1:16" ht="15" outlineLevel="1">
      <c r="A389" s="11"/>
      <c r="B389" s="11"/>
      <c r="C389" s="11"/>
      <c r="D389" s="11"/>
      <c r="E389" s="13"/>
      <c r="F389" s="28" t="s">
        <v>95</v>
      </c>
      <c r="G389" s="14"/>
      <c r="H389" s="119"/>
      <c r="I389" s="8"/>
      <c r="J389" s="151"/>
      <c r="L389" s="56"/>
    </row>
    <row r="390" spans="1:16" ht="15" outlineLevel="1">
      <c r="A390" s="11"/>
      <c r="B390" s="11"/>
      <c r="C390" s="11"/>
      <c r="D390" s="11"/>
      <c r="E390" s="13"/>
      <c r="F390" s="72" t="str">
        <f>_xlfn.CONCAT(A386:D386)</f>
        <v>1.2.5.3</v>
      </c>
      <c r="G390" s="14"/>
      <c r="H390" s="119">
        <v>16</v>
      </c>
      <c r="I390" s="8" t="s">
        <v>41</v>
      </c>
      <c r="J390" s="155" t="s">
        <v>66</v>
      </c>
      <c r="K390" s="276"/>
      <c r="L390" s="167" t="s">
        <v>67</v>
      </c>
      <c r="M390" s="118">
        <f>H390*K390</f>
        <v>0</v>
      </c>
    </row>
    <row r="391" spans="1:16" ht="15" outlineLevel="1" thickBot="1">
      <c r="A391" s="11"/>
      <c r="B391" s="11"/>
      <c r="C391" s="11"/>
      <c r="D391" s="11"/>
      <c r="E391" s="13"/>
      <c r="F391" s="8"/>
      <c r="G391" s="14"/>
      <c r="H391" s="119"/>
      <c r="I391" s="8"/>
      <c r="J391" s="151"/>
      <c r="L391" s="56"/>
    </row>
    <row r="392" spans="1:16" ht="16" thickBot="1">
      <c r="A392" s="11"/>
      <c r="B392" s="11"/>
      <c r="C392" s="11"/>
      <c r="D392" s="11"/>
      <c r="E392" s="13"/>
      <c r="F392" s="41" t="s">
        <v>101</v>
      </c>
      <c r="G392" s="36"/>
      <c r="H392" s="136">
        <f>SUM(M371:M391)</f>
        <v>0</v>
      </c>
      <c r="I392" s="140"/>
      <c r="J392" s="151"/>
      <c r="L392" s="60"/>
    </row>
    <row r="393" spans="1:16" ht="15" thickBot="1">
      <c r="A393" s="11"/>
      <c r="B393" s="11"/>
      <c r="C393" s="11"/>
      <c r="D393" s="11"/>
      <c r="E393" s="13"/>
      <c r="F393" s="8"/>
      <c r="G393" s="14"/>
      <c r="H393" s="119"/>
      <c r="I393" s="8"/>
      <c r="J393" s="151"/>
      <c r="L393" s="60"/>
    </row>
    <row r="394" spans="1:16" ht="46" thickBot="1">
      <c r="A394" s="11"/>
      <c r="B394" s="11"/>
      <c r="C394" s="11"/>
      <c r="D394" s="11"/>
      <c r="E394" s="13"/>
      <c r="F394" s="178" t="s">
        <v>289</v>
      </c>
      <c r="G394" s="75"/>
      <c r="H394" s="134">
        <f>H392+H368+H345+H293+H220</f>
        <v>0</v>
      </c>
      <c r="I394" s="142"/>
      <c r="J394" s="151"/>
      <c r="L394" s="60"/>
    </row>
    <row r="395" spans="1:16" ht="15" thickBot="1">
      <c r="A395" s="11"/>
      <c r="B395" s="11"/>
      <c r="C395" s="11"/>
      <c r="D395" s="11"/>
      <c r="E395" s="13"/>
      <c r="F395" s="8"/>
      <c r="G395" s="14"/>
      <c r="H395" s="119"/>
      <c r="I395" s="8"/>
      <c r="J395" s="151"/>
      <c r="L395" s="60"/>
    </row>
    <row r="396" spans="1:16">
      <c r="A396" s="11"/>
      <c r="B396" s="11"/>
      <c r="C396" s="11"/>
      <c r="D396" s="11"/>
      <c r="E396" s="13"/>
      <c r="F396" s="49"/>
      <c r="G396" s="50"/>
      <c r="H396" s="137"/>
      <c r="I396" s="180"/>
      <c r="J396" s="164"/>
      <c r="K396" s="219"/>
      <c r="L396" s="65"/>
      <c r="M396" s="181"/>
    </row>
    <row r="397" spans="1:16" ht="15">
      <c r="A397" s="11"/>
      <c r="B397" s="11"/>
      <c r="C397" s="11"/>
      <c r="D397" s="11"/>
      <c r="E397" s="13"/>
      <c r="F397" s="182" t="s">
        <v>90</v>
      </c>
      <c r="G397" s="14"/>
      <c r="H397" s="119"/>
      <c r="I397" s="8"/>
      <c r="J397" s="151"/>
      <c r="L397" s="60"/>
      <c r="M397" s="183"/>
      <c r="P397" s="1" t="s">
        <v>0</v>
      </c>
    </row>
    <row r="398" spans="1:16">
      <c r="A398" s="11"/>
      <c r="B398" s="11"/>
      <c r="C398" s="11"/>
      <c r="D398" s="11"/>
      <c r="E398" s="13"/>
      <c r="F398" s="182"/>
      <c r="G398" s="14"/>
      <c r="H398" s="119"/>
      <c r="I398" s="8"/>
      <c r="J398" s="151"/>
      <c r="K398" s="179" t="s">
        <v>92</v>
      </c>
      <c r="L398" s="60"/>
      <c r="M398" s="184">
        <f>SUM(M74:M393)</f>
        <v>0</v>
      </c>
    </row>
    <row r="399" spans="1:16" ht="17">
      <c r="A399" s="11"/>
      <c r="B399" s="11"/>
      <c r="C399" s="11"/>
      <c r="D399" s="11"/>
      <c r="E399" s="13"/>
      <c r="F399" s="185"/>
      <c r="G399" s="14"/>
      <c r="H399" s="119"/>
      <c r="I399" s="8"/>
      <c r="J399" s="151"/>
      <c r="L399" s="60"/>
      <c r="M399" s="183"/>
    </row>
    <row r="400" spans="1:16">
      <c r="A400" s="11"/>
      <c r="B400" s="11"/>
      <c r="C400" s="11"/>
      <c r="D400" s="11"/>
      <c r="E400" s="13"/>
      <c r="F400" s="69"/>
      <c r="G400" s="14"/>
      <c r="H400" s="119"/>
      <c r="I400" s="8"/>
      <c r="J400" s="151"/>
      <c r="K400" s="179" t="s">
        <v>91</v>
      </c>
      <c r="L400" s="60"/>
      <c r="M400" s="184">
        <f>M398*19%</f>
        <v>0</v>
      </c>
    </row>
    <row r="401" spans="1:13">
      <c r="A401" s="11"/>
      <c r="B401" s="11"/>
      <c r="C401" s="11"/>
      <c r="D401" s="11"/>
      <c r="E401" s="13"/>
      <c r="F401" s="69"/>
      <c r="G401" s="14"/>
      <c r="H401" s="119"/>
      <c r="I401" s="8"/>
      <c r="J401" s="151"/>
      <c r="L401" s="60"/>
      <c r="M401" s="183"/>
    </row>
    <row r="402" spans="1:13" ht="15" thickBot="1">
      <c r="A402" s="11"/>
      <c r="B402" s="11"/>
      <c r="C402" s="11"/>
      <c r="D402" s="11"/>
      <c r="E402" s="13"/>
      <c r="F402" s="186"/>
      <c r="G402" s="14"/>
      <c r="H402" s="119"/>
      <c r="I402" s="8"/>
      <c r="J402" s="151"/>
      <c r="K402" s="179" t="s">
        <v>93</v>
      </c>
      <c r="L402" s="60"/>
      <c r="M402" s="226">
        <f>M400+M398</f>
        <v>0</v>
      </c>
    </row>
    <row r="403" spans="1:13" ht="16" thickTop="1" thickBot="1">
      <c r="A403" s="11"/>
      <c r="B403" s="11"/>
      <c r="C403" s="11"/>
      <c r="D403" s="11"/>
      <c r="E403" s="97"/>
      <c r="F403" s="187"/>
      <c r="G403" s="188"/>
      <c r="H403" s="138"/>
      <c r="I403" s="144"/>
      <c r="J403" s="165"/>
      <c r="K403" s="220"/>
      <c r="L403" s="66"/>
      <c r="M403" s="189"/>
    </row>
  </sheetData>
  <sheetProtection algorithmName="SHA-512" hashValue="27HT2gQZM/JJgE6VaQJOAYkDxQZztvWQ96eSY3OaInrYX6RleZGl/v7Wy9S6PBUVYTtZ50tiREQWpHBdLrCfBw==" saltValue="A/qGWeZYdla2WVfzyzJ0IQ==" spinCount="100000" sheet="1" objects="1" scenarios="1" selectLockedCells="1"/>
  <phoneticPr fontId="21" type="noConversion"/>
  <hyperlinks>
    <hyperlink ref="F364" r:id="rId1" xr:uid="{89255F2F-EB80-774F-8F81-EA314C42A45A}"/>
  </hyperlinks>
  <pageMargins left="0.55118110236220474" right="0.55118110236220474" top="0.59055118110236227" bottom="0.59055118110236227" header="0.19685039370078741" footer="0.19685039370078741"/>
  <pageSetup paperSize="9" scale="97" fitToWidth="0" fitToHeight="0" orientation="landscape"/>
  <headerFooter>
    <oddHeader>&amp;L&amp;8&amp;K000000Leistungsverzeichnis Los 1 Ausstellungsbau: Abbau „Gallery Looks“, Aufbau „Porträts"|Gemäldegalerie Berlin&amp;R&amp;8&amp;K000000Stand: 22.05.2026</oddHeader>
    <oddFooter>&amp;C&amp;"Lato Regular,Standard"&amp;K000000
&amp;R&amp;"Lato Regular,Standard"&amp;9&amp;K000000 &amp;"Calibri,Standard"
&amp;P/&amp;N</oddFooter>
  </headerFooter>
  <rowBreaks count="30" manualBreakCount="30">
    <brk id="28" max="12" man="1"/>
    <brk id="44" max="12" man="1"/>
    <brk id="51" max="12" man="1"/>
    <brk id="71" max="12" man="1"/>
    <brk id="99" max="12" man="1"/>
    <brk id="114" max="12" man="1"/>
    <brk id="128" max="12" man="1"/>
    <brk id="147" max="12" man="1"/>
    <brk id="161" max="12" man="1"/>
    <brk id="168" max="12" man="1"/>
    <brk id="178" max="12" man="1"/>
    <brk id="184" max="12" man="1"/>
    <brk id="193" max="12" man="1"/>
    <brk id="221" max="12" man="1"/>
    <brk id="227" max="12" man="1"/>
    <brk id="239" max="12" man="1"/>
    <brk id="257" max="12" man="1"/>
    <brk id="266" max="12" man="1"/>
    <brk id="284" max="12" man="1"/>
    <brk id="294" max="12" man="1"/>
    <brk id="306" max="12" man="1"/>
    <brk id="313" max="12" man="1"/>
    <brk id="321" max="12" man="1"/>
    <brk id="331" max="12" man="1"/>
    <brk id="338" max="12" man="1"/>
    <brk id="346" max="12" man="1"/>
    <brk id="359" max="12" man="1"/>
    <brk id="369" max="12" man="1"/>
    <brk id="378" max="12" man="1"/>
    <brk id="385"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46"/>
  <sheetViews>
    <sheetView zoomScale="170" zoomScaleNormal="170" workbookViewId="0">
      <selection activeCell="D21" sqref="D21"/>
    </sheetView>
  </sheetViews>
  <sheetFormatPr baseColWidth="10" defaultColWidth="19.59765625" defaultRowHeight="14"/>
  <cols>
    <col min="1" max="1" width="3" style="43" customWidth="1"/>
    <col min="2" max="2" width="4" style="44" customWidth="1"/>
    <col min="3" max="3" width="79" style="2" customWidth="1"/>
    <col min="4" max="4" width="19.59765625" style="2" customWidth="1"/>
    <col min="5" max="16384" width="19.59765625" style="2"/>
  </cols>
  <sheetData>
    <row r="1" spans="1:3" ht="15">
      <c r="A1" s="78"/>
      <c r="B1" s="79"/>
      <c r="C1" s="80" t="s">
        <v>14</v>
      </c>
    </row>
    <row r="2" spans="1:3">
      <c r="A2" s="78"/>
      <c r="B2" s="79"/>
      <c r="C2" s="20"/>
    </row>
    <row r="3" spans="1:3" ht="20">
      <c r="A3" s="78"/>
      <c r="B3" s="79"/>
      <c r="C3" s="81" t="s">
        <v>45</v>
      </c>
    </row>
    <row r="4" spans="1:3" ht="15">
      <c r="A4" s="78"/>
      <c r="B4" s="82"/>
      <c r="C4" s="107" t="s">
        <v>322</v>
      </c>
    </row>
    <row r="5" spans="1:3">
      <c r="A5" s="78"/>
      <c r="B5" s="79"/>
      <c r="C5" s="15" t="s">
        <v>6</v>
      </c>
    </row>
    <row r="6" spans="1:3" ht="17">
      <c r="A6" s="78"/>
      <c r="B6" s="79"/>
      <c r="C6" s="10" t="s">
        <v>7</v>
      </c>
    </row>
    <row r="7" spans="1:3" ht="17">
      <c r="A7" s="78"/>
      <c r="B7" s="79"/>
      <c r="C7" s="10" t="s">
        <v>8</v>
      </c>
    </row>
    <row r="8" spans="1:3">
      <c r="A8" s="78"/>
      <c r="B8" s="79"/>
      <c r="C8" s="83"/>
    </row>
    <row r="9" spans="1:3">
      <c r="A9" s="84"/>
      <c r="B9" s="15"/>
      <c r="C9" s="85" t="s">
        <v>15</v>
      </c>
    </row>
    <row r="10" spans="1:3" ht="17">
      <c r="A10" s="84"/>
      <c r="B10" s="15"/>
      <c r="C10" s="86" t="s">
        <v>28</v>
      </c>
    </row>
    <row r="11" spans="1:3" ht="15">
      <c r="A11" s="87" t="s">
        <v>10</v>
      </c>
      <c r="B11" s="88">
        <v>1</v>
      </c>
      <c r="C11" s="20" t="s">
        <v>112</v>
      </c>
    </row>
    <row r="12" spans="1:3" ht="15">
      <c r="A12" s="87" t="s">
        <v>10</v>
      </c>
      <c r="B12" s="88">
        <v>2</v>
      </c>
      <c r="C12" s="20" t="s">
        <v>111</v>
      </c>
    </row>
    <row r="13" spans="1:3" ht="15">
      <c r="A13" s="87" t="s">
        <v>10</v>
      </c>
      <c r="B13" s="88">
        <v>3</v>
      </c>
      <c r="C13" s="20" t="s">
        <v>323</v>
      </c>
    </row>
    <row r="14" spans="1:3">
      <c r="A14" s="87"/>
      <c r="B14" s="88"/>
      <c r="C14" s="80"/>
    </row>
    <row r="15" spans="1:3" ht="17">
      <c r="A15" s="87"/>
      <c r="B15" s="88"/>
      <c r="C15" s="86" t="s">
        <v>65</v>
      </c>
    </row>
    <row r="16" spans="1:3" s="45" customFormat="1" ht="15">
      <c r="A16" s="87" t="s">
        <v>12</v>
      </c>
      <c r="B16" s="89">
        <v>1</v>
      </c>
      <c r="C16" s="90" t="s">
        <v>313</v>
      </c>
    </row>
    <row r="17" spans="1:3" s="45" customFormat="1" ht="30">
      <c r="A17" s="87" t="s">
        <v>12</v>
      </c>
      <c r="B17" s="89">
        <v>2</v>
      </c>
      <c r="C17" s="90" t="s">
        <v>314</v>
      </c>
    </row>
    <row r="18" spans="1:3" s="45" customFormat="1" ht="15">
      <c r="A18" s="87" t="s">
        <v>12</v>
      </c>
      <c r="B18" s="89">
        <v>3</v>
      </c>
      <c r="C18" s="90" t="s">
        <v>315</v>
      </c>
    </row>
    <row r="19" spans="1:3" s="45" customFormat="1" ht="15">
      <c r="A19" s="272" t="s">
        <v>12</v>
      </c>
      <c r="B19" s="45" t="s">
        <v>20</v>
      </c>
      <c r="C19" s="90" t="s">
        <v>54</v>
      </c>
    </row>
    <row r="20" spans="1:3" s="45" customFormat="1" ht="15">
      <c r="A20" s="87" t="s">
        <v>12</v>
      </c>
      <c r="B20" s="89">
        <v>5</v>
      </c>
      <c r="C20" s="90" t="s">
        <v>55</v>
      </c>
    </row>
    <row r="21" spans="1:3" s="45" customFormat="1" ht="15">
      <c r="A21" s="87" t="s">
        <v>12</v>
      </c>
      <c r="B21" s="89">
        <v>6</v>
      </c>
      <c r="C21" s="90" t="s">
        <v>56</v>
      </c>
    </row>
    <row r="22" spans="1:3" s="45" customFormat="1" ht="15">
      <c r="A22" s="87" t="s">
        <v>12</v>
      </c>
      <c r="B22" s="89">
        <v>7</v>
      </c>
      <c r="C22" s="90" t="s">
        <v>312</v>
      </c>
    </row>
    <row r="23" spans="1:3" s="45" customFormat="1" ht="15">
      <c r="A23" s="87"/>
      <c r="B23" s="89"/>
      <c r="C23" s="90" t="s">
        <v>0</v>
      </c>
    </row>
    <row r="24" spans="1:3" ht="17">
      <c r="A24" s="87"/>
      <c r="B24" s="88"/>
      <c r="C24" s="86" t="s">
        <v>46</v>
      </c>
    </row>
    <row r="25" spans="1:3" s="45" customFormat="1" ht="15">
      <c r="A25" s="87" t="s">
        <v>13</v>
      </c>
      <c r="B25" s="89">
        <v>1</v>
      </c>
      <c r="C25" s="90" t="s">
        <v>48</v>
      </c>
    </row>
    <row r="26" spans="1:3" s="45" customFormat="1" ht="15">
      <c r="A26" s="87" t="s">
        <v>13</v>
      </c>
      <c r="B26" s="89">
        <v>2</v>
      </c>
      <c r="C26" s="90" t="s">
        <v>49</v>
      </c>
    </row>
    <row r="27" spans="1:3" s="45" customFormat="1" ht="15">
      <c r="A27" s="87" t="s">
        <v>13</v>
      </c>
      <c r="B27" s="89">
        <v>3</v>
      </c>
      <c r="C27" s="90" t="s">
        <v>50</v>
      </c>
    </row>
    <row r="28" spans="1:3" s="45" customFormat="1" ht="15">
      <c r="A28" s="87" t="s">
        <v>13</v>
      </c>
      <c r="B28" s="89">
        <v>4</v>
      </c>
      <c r="C28" s="90" t="s">
        <v>51</v>
      </c>
    </row>
    <row r="29" spans="1:3" s="45" customFormat="1" ht="15">
      <c r="A29" s="87" t="s">
        <v>13</v>
      </c>
      <c r="B29" s="89">
        <v>5</v>
      </c>
      <c r="C29" s="90" t="s">
        <v>52</v>
      </c>
    </row>
    <row r="30" spans="1:3" s="45" customFormat="1" ht="15">
      <c r="A30" s="87" t="s">
        <v>13</v>
      </c>
      <c r="B30" s="89">
        <v>6</v>
      </c>
      <c r="C30" s="90" t="s">
        <v>53</v>
      </c>
    </row>
    <row r="31" spans="1:3" s="45" customFormat="1">
      <c r="A31" s="87"/>
      <c r="B31" s="89"/>
      <c r="C31" s="90"/>
    </row>
    <row r="32" spans="1:3" ht="17">
      <c r="A32" s="87"/>
      <c r="B32" s="88"/>
      <c r="C32" s="86" t="s">
        <v>47</v>
      </c>
    </row>
    <row r="33" spans="1:3" ht="15">
      <c r="A33" s="87" t="s">
        <v>20</v>
      </c>
      <c r="B33" s="88">
        <v>1</v>
      </c>
      <c r="C33" s="90" t="s">
        <v>316</v>
      </c>
    </row>
    <row r="34" spans="1:3" ht="15">
      <c r="A34" s="87" t="s">
        <v>20</v>
      </c>
      <c r="B34" s="88">
        <v>2</v>
      </c>
      <c r="C34" s="90" t="s">
        <v>317</v>
      </c>
    </row>
    <row r="35" spans="1:3" ht="15">
      <c r="A35" s="87" t="s">
        <v>20</v>
      </c>
      <c r="B35" s="88">
        <v>3</v>
      </c>
      <c r="C35" s="90" t="s">
        <v>318</v>
      </c>
    </row>
    <row r="36" spans="1:3" ht="15">
      <c r="A36" s="87" t="s">
        <v>20</v>
      </c>
      <c r="B36" s="88">
        <v>4</v>
      </c>
      <c r="C36" s="90" t="s">
        <v>319</v>
      </c>
    </row>
    <row r="37" spans="1:3">
      <c r="A37" s="87"/>
      <c r="B37" s="88"/>
      <c r="C37" s="90"/>
    </row>
    <row r="38" spans="1:3" ht="17">
      <c r="A38" s="87"/>
      <c r="B38" s="88"/>
      <c r="C38" s="86" t="s">
        <v>57</v>
      </c>
    </row>
    <row r="39" spans="1:3" ht="15">
      <c r="A39" s="87" t="s">
        <v>58</v>
      </c>
      <c r="B39" s="88">
        <v>1</v>
      </c>
      <c r="C39" s="90" t="s">
        <v>59</v>
      </c>
    </row>
    <row r="40" spans="1:3" ht="15">
      <c r="A40" s="87" t="s">
        <v>58</v>
      </c>
      <c r="B40" s="88">
        <v>2</v>
      </c>
      <c r="C40" s="90" t="s">
        <v>60</v>
      </c>
    </row>
    <row r="41" spans="1:3" ht="15">
      <c r="A41" s="87" t="s">
        <v>58</v>
      </c>
      <c r="B41" s="88">
        <v>3</v>
      </c>
      <c r="C41" s="90" t="s">
        <v>61</v>
      </c>
    </row>
    <row r="42" spans="1:3" ht="15">
      <c r="A42" s="87" t="s">
        <v>58</v>
      </c>
      <c r="B42" s="88">
        <v>4</v>
      </c>
      <c r="C42" s="90" t="s">
        <v>62</v>
      </c>
    </row>
    <row r="43" spans="1:3" ht="15">
      <c r="A43" s="87" t="s">
        <v>58</v>
      </c>
      <c r="B43" s="88">
        <v>5</v>
      </c>
      <c r="C43" s="45" t="s">
        <v>63</v>
      </c>
    </row>
    <row r="44" spans="1:3" ht="15">
      <c r="A44" s="87" t="s">
        <v>58</v>
      </c>
      <c r="B44" s="88">
        <v>6</v>
      </c>
      <c r="C44" s="45" t="s">
        <v>64</v>
      </c>
    </row>
    <row r="46" spans="1:3" ht="16">
      <c r="C46" s="91"/>
    </row>
  </sheetData>
  <sheetProtection algorithmName="SHA-512" hashValue="zjESAolg5UZkY7pQH6Ri0fqk+IGgDgh581VZXS81JBIdqv21pwn9TgbK+eA2GDxB1ihdd06UsUDWLj84CITybQ==" saltValue="s6Uik9pApGDM1m+6XChygw==" spinCount="100000" sheet="1" objects="1" scenarios="1" selectLockedCells="1"/>
  <pageMargins left="0.98425196850393704" right="0.98425196850393704" top="0.98425196850393704" bottom="0.98425196850393704" header="0.23622047244094491" footer="0.23622047244094491"/>
  <pageSetup scale="93" orientation="portrait"/>
  <headerFooter>
    <oddFooter>&amp;R&amp;"Helvetica Neue,Standard"&amp;12&amp;K000000&amp;P/&amp;N</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Los_1_Ausstellungsbau</vt:lpstr>
      <vt:lpstr>Planindex</vt:lpstr>
      <vt:lpstr>Los_1_Ausstellungsbau!Druckbereich</vt:lpstr>
      <vt:lpstr>Los_1_Ausstellungsbau!Drucktitel</vt:lpstr>
      <vt:lpstr>Planindex!Drucktitel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Hansjörg Hartung</cp:lastModifiedBy>
  <cp:lastPrinted>2026-05-26T20:01:33Z</cp:lastPrinted>
  <dcterms:created xsi:type="dcterms:W3CDTF">2026-05-08T23:41:40Z</dcterms:created>
  <dcterms:modified xsi:type="dcterms:W3CDTF">2026-05-26T21:14:58Z</dcterms:modified>
  <cp:category/>
</cp:coreProperties>
</file>