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<sst xmlns="http://schemas.openxmlformats.org/spreadsheetml/2006/main" count="228" uniqueCount="91">
  <si>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</si>
  <si>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</si>
  <si>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</si>
  <si>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</si>
  <si>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</si>
  <si>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</si>
  <si>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</si>
  <si>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</si>
  <si>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</si>
  <si>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</si>
  <si>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</si>
  <si>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</si>
  <si>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</si>
  <si>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</si>
  <si>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</si>
  <si>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</si>
  <si>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</si>
  <si>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</si>
  <si>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</si>
  <si>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</si>
  <si>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</si>
  <si>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</si>
  <si>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</si>
  <si>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</si>
  <si>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</si>
  <si>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Austellungsbau "Katharina Sieverding"</t>
  </si>
  <si>
    <t>SPK-2026-00067</t>
  </si>
  <si>
    <t>13.08.2026 10:00 Uhr</t>
  </si>
  <si>
    <t>Öffentliche Ausschreibung</t>
  </si>
  <si>
    <t>UVGO</t>
  </si>
  <si>
    <t>CXVHY5UYT23GD71Q</t>
  </si>
  <si>
    <t>Die Vergabe ist nicht in Lose aufgeteilt. Bitte füllen Sie das nächste Arbeitsblatt aus.</t>
  </si>
  <si>
    <t>1.1</t>
  </si>
  <si>
    <t>Gruppe</t>
  </si>
  <si>
    <t>Standardvorlage (9)</t>
  </si>
  <si>
    <t>1.1.1</t>
  </si>
  <si>
    <t>Wandbau (inkl. Malerarbeiten)</t>
  </si>
  <si>
    <t>Hinweise Leichtbauwände (ca. 118 lfm):
                                                                                                                                                                                                                                Alle Positionen beinhalten Material-, Liefer- und Montagekosten
sowie Kleinmaterial und die Nutzung des Museums während der
Ausstellungsdauer.
                                                                                                                                                                                                                                    • Maße sind örtlich zu prüfen.
• Wandhöhe 8,40 m, Tiefe ca. 50 cm.
• Die nachfolgenden Positionen sind nach Wandoberfläche zu kalkulieren (Einseitige Aufsicht auf Wand).
• Die Unterkonstruktion (UK) der Wände soll wiederverwendbar ausgeführt werden. Sie ist in einer durch die/den AN wählbaren Leichtbauweise (z.B. Leiterrahmen mit T-Profilen an den Stoßfugen der Beplankung oder Gerüste) auszuführen.
Der AN gewährleistet die Standsicherheit der Konstruktion. Inkl. eventuell notwendigen Gewichten zur Gewährleistung der Standsicherheit. Die UK verbleibt im Besitz des AN und wird im Anschluss an die Ausstellung durch den AN abgebaut und abtransportiert.
• Die Beplankung ist in MDF oder Spanplatte (Klasse E1) 16mm mit Grundierkante leicht gefast auszuführen. Eckelemente sind auf Gehrung zu fügen. Die Kanten der Beplankung sind zu besäumen und mit einem 1mm Umleimer zu versehen. Platten werden von hinten geschraubt und gehen über die gesamte Wandhöhe (keine horizontalen Fugen). Die vertikalen Fugen sind maximal 2mm breit und werden bündig mit Acryl geschlossen.
• Eckelemente sind auf Gehrung zu fügen
• Die Wände werden anschließend zweifach weiß (matt) mit einer hochwertigen Dispersionsfarbe streifenfrei gestrichen (Spezifikationen folgen), sowie weitere Wandfarben als Option.</t>
  </si>
  <si>
    <t>1.1.1.1</t>
  </si>
  <si>
    <t>Leistung</t>
  </si>
  <si>
    <t>Wand zweiseitig beplankt</t>
  </si>
  <si>
    <t xml:space="preserve">Leichtbauwand zweiseitig beplankt, freistehend, wie in Hinweisposition beschrieben. H= 8,40m, Tiefe ca. 65cm inkl. Unterkonstruktion und Dispersionsanstrich. Genaue Dimensionen sind dem Planwerk zu entnehmen.
</t>
  </si>
  <si>
    <t>lfm</t>
  </si>
  <si>
    <t>1.1.1.2</t>
  </si>
  <si>
    <t>Zuschlag Wandende</t>
  </si>
  <si>
    <t xml:space="preserve">Zuschlag zur vorigen Position 1.1. Ausführung des Wandendes mit stirnseitiger Beplankung als auf Gehrung verleimtes U. ca. 60cm x 40cm
Ausführung Oberfläche analog zur Leichtbauwand. Genaue Dimensionen sind dem Planwerk zu entnehmen.
</t>
  </si>
  <si>
    <t>psch</t>
  </si>
  <si>
    <t>1.1.2</t>
  </si>
  <si>
    <t>Beleuchtung</t>
  </si>
  <si>
    <t>Hinweise:
Im Inneren Bereich der Ausstellung werden ca. 10-15 Werke (Hauptsächlich verglaste Fotografien) Wandgebunden ausgestellt. Diese dürfen eine Helligkeit von teilweise 50 Lux nicht überschreiten. Im äußeren Bereich der Ausstellung werden ca. 20 Werke im Billboard-Format direkt auf die Wand aufgebracht (ggf. Unterkonstruktion, z.B. auf Metallplatten).                                                                                                                                                                                                                                                                                                                                                                                                                                                     
Die Mengenangabe der Stunden basiert auf einer Schätzung.
Abrechnung nach tatsächlichen Aufwand auf Basis prüffähiger Leistungs- und Stundennachweise</t>
  </si>
  <si>
    <t>1.1.2.1</t>
  </si>
  <si>
    <t>Montage Strahler</t>
  </si>
  <si>
    <t>inkl. Unterkonstruktion (UK)                                                                                                                                                       50-60 Traversen und ca. 85 Strahler werden vom AG bereitgestellt. Strahler aus der Serie „Source Four LED2 Tungsten HD" oder vergleichbar mit diversen Linsen und Aufsätzen.
                                                                                                                                                 Fachgerechte Montage von 50-60 bauseits gestellten Traversen an der Bestandsecke. Installation von max. 5 Bestandsleuchten pro Traverse aus der Serie Source Four LED2 Tungsten HD oder vergleichbar. Die angegebenen Mengen von Traversen und
Leuchten sind vorläufig und können sich noch ändern.</t>
  </si>
  <si>
    <t>h</t>
  </si>
  <si>
    <t>1.1.2.2</t>
  </si>
  <si>
    <t>Einleuchten</t>
  </si>
  <si>
    <t xml:space="preserve">Ausleuchten der Ausstellung gemäß Zeichnung sowie konservatorischer Vorgaben. Bei der Ausleuchtung sind die konservatorischen Bedingungen
einzuhalten.
                                                                                                                                                       Punktuelle Ausleuchtung, die sich der Helligkeit der konservatorischen Angaben anpasst. Blendungen sowie unterbelichtete Bereiche sind zu vermeiden. Alle grafischen Elemente werden möglichst hell und frei von
Schatten beleuchtet. 
                                                                                                                                                                   Zur Vermeidung von Spiegelungen ist eine Beleuchtung im Winkel von 30° – mitunter durch mehrere Strahler – von nöten. Angestrebt ist eine ausdifferenzierte Beleuchtung der einzelnen Werke. </t>
  </si>
  <si>
    <t>1.1.3</t>
  </si>
  <si>
    <t>Rückbau</t>
  </si>
  <si>
    <t>1.1.3.1</t>
  </si>
  <si>
    <t>Rückbau Wände inkl. Entsorgung</t>
  </si>
  <si>
    <t>Rückbau Wände
Rückbau und Entsorgung der Wandbeplankung.
Rückbau der Unterkonstruktion und Abtransport durch den AN.
Inkl. aller Transport- und Entsorgungskosten.</t>
  </si>
  <si>
    <t>1.1.3.2</t>
  </si>
  <si>
    <t>Rückbau Beleuchtung</t>
  </si>
  <si>
    <t>Rückbau der Deckenscheinwerfer.
Inkl. Unterkonstruktion. Verpacken der Scheinwerfer und
Unterkonstruktion in vom AG gestellten Verpackungskisten.
Transport in das Untergeschoss der Neuen Nationalgalerie.</t>
  </si>
  <si>
    <t>1.1.4</t>
  </si>
  <si>
    <t>Sonstiges</t>
  </si>
  <si>
    <t>1.1.4.1</t>
  </si>
  <si>
    <t xml:space="preserve">Deckenhängung Kunstwerke   </t>
  </si>
  <si>
    <t>Konstruktion und Realisierung von Deckenhängungen für vier Kunstwerke vor den marmorverkleideten Schächten. Weitere Informationen siehe Leistungsbeschreibung</t>
  </si>
  <si>
    <t>St</t>
  </si>
  <si>
    <t>1.1.4.2</t>
  </si>
  <si>
    <t>Vorhaltezeit Scherensteiger</t>
  </si>
  <si>
    <t>Verleih von zwei Scherensteigern.
Arbeitshöhe mindestens 8,6 Meter.
Anliefern und Abholen wird separat vergütet.
Abrechnung pro Tag je Steiger nach tatsächlichem Aufwand auf Basis prüffähiger Leistungs- und Stundennachweise</t>
  </si>
  <si>
    <t>t</t>
  </si>
  <si>
    <t>1.1.4.3</t>
  </si>
  <si>
    <t>Lieferpauschale Steiger</t>
  </si>
  <si>
    <t>Lieferpauschale Scherensteiger
Steiger liefern nach Gebrauch abholen.
Voraussichtlich 2 Stück.
Abrechnung nach tatsächlichen Aufwand.</t>
  </si>
  <si>
    <t>1.1.4.4</t>
  </si>
  <si>
    <t>Regiestunden Monteur</t>
  </si>
  <si>
    <t>1.1.4.5</t>
  </si>
  <si>
    <t>Zusätzliche Regiestunden Monteur
gegen Nachweis</t>
  </si>
  <si>
    <t>Abrechnung nach tatsächlichen Aufwand auf Basis prüffähiger Leistungs- und Stundennachweise</t>
  </si>
  <si>
    <t>1.1.4.6</t>
  </si>
  <si>
    <t>Regiestunden Helfer</t>
  </si>
  <si>
    <t>1.1.4.7</t>
  </si>
  <si>
    <t>Zusätzliche Regiestunden Helfer
gegen Nachweis</t>
  </si>
  <si>
    <t>1.1.4.8</t>
  </si>
  <si>
    <t>Regiestunden Techniker</t>
  </si>
  <si>
    <t>1.1.4.9</t>
  </si>
  <si>
    <t>Zusätzliche Regiestunden Techniker
gegen Nachweis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</si>
</sst>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5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49" fillId="4" borderId="6" xfId="0" applyNumberFormat="1" applyFont="true" applyFill="1" applyBorder="1" applyAlignment="1">
      <alignment horizontal="left" vertical="top" wrapText="true"/>
    </xf>
    <xf numFmtId="49" fontId="50"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9"/>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83" t="s">
        <v>35</v>
      </c>
      <c r="B5" s="84" t="s">
        <v>33</v>
      </c>
      <c r="C5" s="83" t="s">
        <v>36</v>
      </c>
      <c r="D5" s="83" t="s">
        <v>37</v>
      </c>
      <c r="E5" s="31" t="s">
        <v>20</v>
      </c>
      <c r="F5" s="31" t="s">
        <v>20</v>
      </c>
      <c r="G5" s="32"/>
      <c r="H5" s="33"/>
      <c r="I5" s="85" t="s">
        <v>20</v>
      </c>
      <c r="J5" s="86" t="s">
        <v>20</v>
      </c>
      <c r="K5"/>
      <c r="L5"/>
      <c r="M5" s="37"/>
    </row>
    <row r="6">
      <c r="A6" s="28" t="s">
        <v>38</v>
      </c>
      <c r="B6" s="29" t="s">
        <v>39</v>
      </c>
      <c r="C6" s="30" t="s">
        <v>40</v>
      </c>
      <c r="D6" s="30" t="s">
        <v>41</v>
      </c>
      <c r="E6" s="31" t="s">
        <v>20</v>
      </c>
      <c r="F6" s="31" t="s">
        <v>20</v>
      </c>
      <c r="G6" s="87" t="n">
        <v>118.0</v>
      </c>
      <c r="H6" s="33" t="s">
        <v>42</v>
      </c>
      <c r="I6" s="34"/>
      <c r="J6" s="35" t="n">
        <f>G6*I6</f>
        <v>0.0</v>
      </c>
      <c r="K6" s="0"/>
      <c r="L6" s="0"/>
      <c r="M6" s="37"/>
    </row>
    <row r="7">
      <c r="A7" s="28" t="s">
        <v>43</v>
      </c>
      <c r="B7" s="29" t="s">
        <v>39</v>
      </c>
      <c r="C7" s="30" t="s">
        <v>44</v>
      </c>
      <c r="D7" s="30" t="s">
        <v>45</v>
      </c>
      <c r="E7" s="31" t="s">
        <v>20</v>
      </c>
      <c r="F7" s="31" t="s">
        <v>20</v>
      </c>
      <c r="G7" s="87" t="n">
        <v>6.0</v>
      </c>
      <c r="H7" s="33" t="s">
        <v>46</v>
      </c>
      <c r="I7" s="34"/>
      <c r="J7" s="35" t="n">
        <f>G7*I7</f>
        <v>0.0</v>
      </c>
      <c r="K7" s="0"/>
      <c r="L7" s="0"/>
      <c r="M7" s="37"/>
    </row>
    <row r="8">
      <c r="A8" s="83" t="s">
        <v>47</v>
      </c>
      <c r="B8" s="84" t="s">
        <v>33</v>
      </c>
      <c r="C8" s="83" t="s">
        <v>48</v>
      </c>
      <c r="D8" s="83" t="s">
        <v>49</v>
      </c>
      <c r="E8" s="31" t="s">
        <v>20</v>
      </c>
      <c r="F8" s="31" t="s">
        <v>20</v>
      </c>
      <c r="G8" s="32"/>
      <c r="H8" s="33"/>
      <c r="I8" s="85" t="s">
        <v>20</v>
      </c>
      <c r="J8" s="86" t="s">
        <v>20</v>
      </c>
      <c r="K8" s="0"/>
      <c r="L8" s="0"/>
      <c r="M8" s="37"/>
    </row>
    <row r="9">
      <c r="A9" s="28" t="s">
        <v>50</v>
      </c>
      <c r="B9" s="29" t="s">
        <v>39</v>
      </c>
      <c r="C9" s="30" t="s">
        <v>51</v>
      </c>
      <c r="D9" s="30" t="s">
        <v>52</v>
      </c>
      <c r="E9" s="31" t="s">
        <v>20</v>
      </c>
      <c r="F9" s="31" t="s">
        <v>20</v>
      </c>
      <c r="G9" s="87" t="n">
        <v>40.0</v>
      </c>
      <c r="H9" s="33" t="s">
        <v>53</v>
      </c>
      <c r="I9" s="34"/>
      <c r="J9" s="35" t="n">
        <f>G9*I9</f>
        <v>0.0</v>
      </c>
      <c r="K9" s="0"/>
      <c r="L9" s="0"/>
      <c r="M9" s="37"/>
    </row>
    <row r="10">
      <c r="A10" s="28" t="s">
        <v>54</v>
      </c>
      <c r="B10" s="29" t="s">
        <v>39</v>
      </c>
      <c r="C10" s="30" t="s">
        <v>55</v>
      </c>
      <c r="D10" s="30" t="s">
        <v>56</v>
      </c>
      <c r="E10" s="31" t="s">
        <v>20</v>
      </c>
      <c r="F10" s="31" t="s">
        <v>20</v>
      </c>
      <c r="G10" s="87" t="n">
        <v>40.0</v>
      </c>
      <c r="H10" s="33" t="s">
        <v>53</v>
      </c>
      <c r="I10" s="34"/>
      <c r="J10" s="35" t="n">
        <f>G10*I10</f>
        <v>0.0</v>
      </c>
      <c r="K10" s="0"/>
      <c r="L10" s="0"/>
      <c r="M10" s="37"/>
    </row>
    <row r="11">
      <c r="A11" s="83" t="s">
        <v>57</v>
      </c>
      <c r="B11" s="84" t="s">
        <v>33</v>
      </c>
      <c r="C11" s="83" t="s">
        <v>58</v>
      </c>
      <c r="D11" s="83" t="s">
        <v>20</v>
      </c>
      <c r="E11" s="31" t="s">
        <v>20</v>
      </c>
      <c r="F11" s="31" t="s">
        <v>20</v>
      </c>
      <c r="G11" s="32"/>
      <c r="H11" s="33"/>
      <c r="I11" s="85" t="s">
        <v>20</v>
      </c>
      <c r="J11" s="86" t="s">
        <v>20</v>
      </c>
      <c r="K11" s="0"/>
      <c r="L11" s="0"/>
      <c r="M11" s="37"/>
    </row>
    <row r="12">
      <c r="A12" s="28" t="s">
        <v>59</v>
      </c>
      <c r="B12" s="29" t="s">
        <v>39</v>
      </c>
      <c r="C12" s="30" t="s">
        <v>60</v>
      </c>
      <c r="D12" s="30" t="s">
        <v>61</v>
      </c>
      <c r="E12" s="31" t="s">
        <v>20</v>
      </c>
      <c r="F12" s="31" t="s">
        <v>20</v>
      </c>
      <c r="G12" s="87" t="n">
        <v>118.0</v>
      </c>
      <c r="H12" s="33" t="s">
        <v>42</v>
      </c>
      <c r="I12" s="34"/>
      <c r="J12" s="35" t="n">
        <f>G12*I12</f>
        <v>0.0</v>
      </c>
      <c r="K12" s="0"/>
      <c r="L12" s="0"/>
      <c r="M12" s="37"/>
    </row>
    <row r="13">
      <c r="A13" s="28" t="s">
        <v>62</v>
      </c>
      <c r="B13" s="29" t="s">
        <v>39</v>
      </c>
      <c r="C13" s="30" t="s">
        <v>63</v>
      </c>
      <c r="D13" s="30" t="s">
        <v>64</v>
      </c>
      <c r="E13" s="31" t="s">
        <v>20</v>
      </c>
      <c r="F13" s="31" t="s">
        <v>20</v>
      </c>
      <c r="G13" s="87" t="n">
        <v>20.0</v>
      </c>
      <c r="H13" s="33" t="s">
        <v>53</v>
      </c>
      <c r="I13" s="34"/>
      <c r="J13" s="35" t="n">
        <f>G13*I13</f>
        <v>0.0</v>
      </c>
      <c r="K13" s="0"/>
      <c r="L13" s="0"/>
      <c r="M13" s="37"/>
    </row>
    <row r="14">
      <c r="A14" s="83" t="s">
        <v>65</v>
      </c>
      <c r="B14" s="84" t="s">
        <v>33</v>
      </c>
      <c r="C14" s="83" t="s">
        <v>66</v>
      </c>
      <c r="D14" s="83" t="s">
        <v>20</v>
      </c>
      <c r="E14" s="31" t="s">
        <v>20</v>
      </c>
      <c r="F14" s="31" t="s">
        <v>20</v>
      </c>
      <c r="G14" s="32"/>
      <c r="H14" s="33"/>
      <c r="I14" s="85" t="s">
        <v>20</v>
      </c>
      <c r="J14" s="86" t="s">
        <v>20</v>
      </c>
      <c r="K14" s="0"/>
      <c r="L14" s="0"/>
      <c r="M14" s="37"/>
    </row>
    <row r="15">
      <c r="A15" s="28" t="s">
        <v>67</v>
      </c>
      <c r="B15" s="29" t="s">
        <v>39</v>
      </c>
      <c r="C15" s="30" t="s">
        <v>68</v>
      </c>
      <c r="D15" s="30" t="s">
        <v>69</v>
      </c>
      <c r="E15" s="31" t="s">
        <v>20</v>
      </c>
      <c r="F15" s="31" t="s">
        <v>20</v>
      </c>
      <c r="G15" s="87" t="n">
        <v>4.0</v>
      </c>
      <c r="H15" s="33" t="s">
        <v>70</v>
      </c>
      <c r="I15" s="34"/>
      <c r="J15" s="35" t="n">
        <f>G15*I15</f>
        <v>0.0</v>
      </c>
      <c r="K15" s="0"/>
      <c r="L15" s="0"/>
      <c r="M15" s="37"/>
    </row>
    <row r="16">
      <c r="A16" s="28" t="s">
        <v>71</v>
      </c>
      <c r="B16" s="29" t="s">
        <v>39</v>
      </c>
      <c r="C16" s="30" t="s">
        <v>72</v>
      </c>
      <c r="D16" s="30" t="s">
        <v>73</v>
      </c>
      <c r="E16" s="31" t="s">
        <v>20</v>
      </c>
      <c r="F16" s="31" t="s">
        <v>20</v>
      </c>
      <c r="G16" s="87" t="n">
        <v>17.0</v>
      </c>
      <c r="H16" s="33" t="s">
        <v>74</v>
      </c>
      <c r="I16" s="34"/>
      <c r="J16" s="35" t="n">
        <f>G16*I16</f>
        <v>0.0</v>
      </c>
      <c r="K16" s="0"/>
      <c r="L16" s="0"/>
      <c r="M16" s="37"/>
    </row>
    <row r="17">
      <c r="A17" s="28" t="s">
        <v>75</v>
      </c>
      <c r="B17" s="29" t="s">
        <v>39</v>
      </c>
      <c r="C17" s="30" t="s">
        <v>76</v>
      </c>
      <c r="D17" s="30" t="s">
        <v>77</v>
      </c>
      <c r="E17" s="31" t="s">
        <v>20</v>
      </c>
      <c r="F17" s="31" t="s">
        <v>20</v>
      </c>
      <c r="G17" s="87" t="n">
        <v>1.0</v>
      </c>
      <c r="H17" s="33" t="s">
        <v>46</v>
      </c>
      <c r="I17" s="34"/>
      <c r="J17" s="35" t="n">
        <f>G17*I17</f>
        <v>0.0</v>
      </c>
      <c r="K17" s="0"/>
      <c r="L17" s="0"/>
      <c r="M17" s="37"/>
    </row>
    <row r="18">
      <c r="A18" s="28" t="s">
        <v>78</v>
      </c>
      <c r="B18" s="29" t="s">
        <v>39</v>
      </c>
      <c r="C18" s="30" t="s">
        <v>79</v>
      </c>
      <c r="D18" s="30" t="s">
        <v>20</v>
      </c>
      <c r="E18" s="31" t="s">
        <v>20</v>
      </c>
      <c r="F18" s="31" t="s">
        <v>20</v>
      </c>
      <c r="G18" s="87" t="n">
        <v>72.0</v>
      </c>
      <c r="H18" s="33" t="s">
        <v>53</v>
      </c>
      <c r="I18" s="34"/>
      <c r="J18" s="35" t="n">
        <f>G18*I18</f>
        <v>0.0</v>
      </c>
      <c r="K18" s="0"/>
      <c r="L18" s="0"/>
      <c r="M18" s="37"/>
    </row>
    <row r="19">
      <c r="A19" s="28" t="s">
        <v>80</v>
      </c>
      <c r="B19" s="29" t="s">
        <v>39</v>
      </c>
      <c r="C19" s="30" t="s">
        <v>81</v>
      </c>
      <c r="D19" s="30" t="s">
        <v>82</v>
      </c>
      <c r="E19" s="31" t="s">
        <v>20</v>
      </c>
      <c r="F19" s="31" t="s">
        <v>20</v>
      </c>
      <c r="G19" s="87" t="n">
        <v>20.0</v>
      </c>
      <c r="H19" s="33" t="s">
        <v>53</v>
      </c>
      <c r="I19" s="34"/>
      <c r="J19" s="35" t="n">
        <f>G19*I19</f>
        <v>0.0</v>
      </c>
      <c r="K19" s="0"/>
      <c r="L19" s="0"/>
      <c r="M19" s="37"/>
    </row>
    <row r="20">
      <c r="A20" s="28" t="s">
        <v>83</v>
      </c>
      <c r="B20" s="29" t="s">
        <v>39</v>
      </c>
      <c r="C20" s="30" t="s">
        <v>84</v>
      </c>
      <c r="D20" s="30" t="s">
        <v>20</v>
      </c>
      <c r="E20" s="31" t="s">
        <v>20</v>
      </c>
      <c r="F20" s="31" t="s">
        <v>20</v>
      </c>
      <c r="G20" s="87" t="n">
        <v>10.0</v>
      </c>
      <c r="H20" s="33" t="s">
        <v>53</v>
      </c>
      <c r="I20" s="34"/>
      <c r="J20" s="35" t="n">
        <f>G20*I20</f>
        <v>0.0</v>
      </c>
      <c r="K20" s="0"/>
      <c r="L20" s="0"/>
      <c r="M20" s="37"/>
    </row>
    <row r="21">
      <c r="A21" s="28" t="s">
        <v>85</v>
      </c>
      <c r="B21" s="29" t="s">
        <v>39</v>
      </c>
      <c r="C21" s="30" t="s">
        <v>86</v>
      </c>
      <c r="D21" s="30" t="s">
        <v>82</v>
      </c>
      <c r="E21" s="31" t="s">
        <v>20</v>
      </c>
      <c r="F21" s="31" t="s">
        <v>20</v>
      </c>
      <c r="G21" s="87" t="n">
        <v>10.0</v>
      </c>
      <c r="H21" s="33" t="s">
        <v>53</v>
      </c>
      <c r="I21" s="34"/>
      <c r="J21" s="35" t="n">
        <f>G21*I21</f>
        <v>0.0</v>
      </c>
      <c r="K21" s="0"/>
      <c r="L21" s="0"/>
      <c r="M21" s="37"/>
    </row>
    <row r="22">
      <c r="A22" s="28" t="s">
        <v>87</v>
      </c>
      <c r="B22" s="29" t="s">
        <v>39</v>
      </c>
      <c r="C22" s="30" t="s">
        <v>88</v>
      </c>
      <c r="D22" s="30" t="s">
        <v>20</v>
      </c>
      <c r="E22" s="31" t="s">
        <v>20</v>
      </c>
      <c r="F22" s="31" t="s">
        <v>20</v>
      </c>
      <c r="G22" s="87" t="n">
        <v>10.0</v>
      </c>
      <c r="H22" s="33" t="s">
        <v>53</v>
      </c>
      <c r="I22" s="34"/>
      <c r="J22" s="35" t="n">
        <f>G22*I22</f>
        <v>0.0</v>
      </c>
      <c r="K22" s="0"/>
      <c r="L22" s="0"/>
      <c r="M22" s="37"/>
    </row>
    <row r="23">
      <c r="A23" s="28" t="s">
        <v>89</v>
      </c>
      <c r="B23" s="29" t="s">
        <v>39</v>
      </c>
      <c r="C23" s="30" t="s">
        <v>90</v>
      </c>
      <c r="D23" s="30" t="s">
        <v>82</v>
      </c>
      <c r="E23" s="31" t="s">
        <v>20</v>
      </c>
      <c r="F23" s="31" t="s">
        <v>20</v>
      </c>
      <c r="G23" s="87" t="n">
        <v>10.0</v>
      </c>
      <c r="H23" s="33" t="s">
        <v>53</v>
      </c>
      <c r="I23" s="34"/>
      <c r="J23" s="35" t="n">
        <f>G23*I23</f>
        <v>0.0</v>
      </c>
      <c r="K23" s="0"/>
      <c r="L23" s="0"/>
      <c r="M23" s="37"/>
    </row>
    <row r="24" spans="1:13" s="36" customFormat="1" ht="15.75" thickTop="1" x14ac:dyDescent="0.2">
      <c r="A24" s="38"/>
      <c r="B24" s="39"/>
      <c r="C24" s="40"/>
      <c r="D24" s="41"/>
      <c r="E24" s="42"/>
      <c r="F24" s="42"/>
      <c r="G24" s="43"/>
      <c r="H24" s="44"/>
      <c r="I24" s="45"/>
      <c r="J24" s="46"/>
      <c r="M24" s="37"/>
    </row>
    <row r="25" spans="1:13" s="36" customFormat="1" x14ac:dyDescent="0.25">
      <c r="A25" s="47"/>
      <c r="B25" s="48"/>
      <c r="C25" s="49"/>
      <c r="D25" s="50"/>
      <c r="E25" s="51"/>
      <c r="F25" s="51"/>
      <c r="G25" s="52"/>
      <c r="H25" s="53"/>
      <c r="I25" s="54"/>
      <c r="J25" s="55"/>
    </row>
    <row r="26" spans="1:13" ht="15.75" thickBot="1" x14ac:dyDescent="0.3">
      <c r="A26" s="56"/>
      <c r="B26" s="56"/>
      <c r="C26" s="57"/>
      <c r="D26" s="58"/>
      <c r="E26" s="59"/>
      <c r="F26" s="60" t="s">
        <v>21</v>
      </c>
      <c r="G26" s="60"/>
      <c r="H26" s="60"/>
      <c r="I26" s="61"/>
      <c r="J26" s="62">
        <f>SUM(J$4:J24)</f>
        <v>0</v>
      </c>
    </row>
    <row r="27" spans="1:13" ht="16.5" thickTop="1" thickBot="1" x14ac:dyDescent="0.3">
      <c r="A27" s="56"/>
      <c r="B27" s="56"/>
      <c r="C27" s="57"/>
      <c r="D27" s="58"/>
      <c r="E27" s="59"/>
      <c r="F27" s="63" t="s">
        <v>22</v>
      </c>
      <c r="G27" s="64">
        <v>0.19</v>
      </c>
      <c r="H27" s="65" t="s">
        <v>23</v>
      </c>
      <c r="I27" s="66"/>
      <c r="J27" s="68">
        <f>J26*G27</f>
        <v>0</v>
      </c>
    </row>
    <row r="28" spans="1:13" ht="15.75" thickTop="1" x14ac:dyDescent="0.25">
      <c r="A28" s="56"/>
      <c r="B28" s="56"/>
      <c r="C28" s="57"/>
      <c r="D28" s="58"/>
      <c r="E28" s="59"/>
      <c r="F28" s="60" t="s">
        <v>24</v>
      </c>
      <c r="G28" s="60"/>
      <c r="H28" s="60"/>
      <c r="I28" s="61"/>
      <c r="J28" s="67">
        <f>SUM(J26,J27)</f>
        <v>0</v>
      </c>
    </row>
    <row r="29" spans="1:13" x14ac:dyDescent="0.25">
      <c r="A29" s="56"/>
      <c r="B29" s="56"/>
      <c r="C29" s="57"/>
      <c r="D29" s="58"/>
      <c r="E29" s="59"/>
      <c r="F29" s="58"/>
      <c r="G29" s="58"/>
      <c r="H29" s="58"/>
      <c r="I29" s="58"/>
      <c r="J29" s="58"/>
    </row>
    <row r="30" spans="1:13" x14ac:dyDescent="0.25">
      <c r="A30" s="71"/>
      <c r="B30" s="71"/>
      <c r="C30" s="71"/>
      <c r="E30" s="71"/>
      <c r="F30" s="71"/>
      <c r="G30" s="71"/>
      <c r="H30" s="71"/>
      <c r="I30" s="71"/>
      <c r="J30" s="71"/>
    </row>
    <row r="31" spans="1:13" x14ac:dyDescent="0.25">
      <c r="A31" s="71"/>
      <c r="B31" s="71"/>
      <c r="C31" s="71"/>
      <c r="E31" s="71"/>
      <c r="F31" s="71"/>
      <c r="G31" s="71"/>
      <c r="H31" s="71"/>
      <c r="I31" s="71"/>
      <c r="J31" s="71"/>
    </row>
    <row r="34" spans="1:13" x14ac:dyDescent="0.25">
      <c r="L34" s="74"/>
    </row>
    <row r="35" spans="1:13" x14ac:dyDescent="0.25">
      <c r="L35" s="74"/>
    </row>
    <row r="36" spans="4:12" x14ac:dyDescent="0.25">
      <c r="L36" s="74"/>
    </row>
    <row r="37" spans="4:12" x14ac:dyDescent="0.25">
      <c r="L37" s="74"/>
    </row>
    <row r="38" spans="4:12" x14ac:dyDescent="0.25">
      <c r="L38" s="74"/>
    </row>
    <row r="39" spans="4:12" x14ac:dyDescent="0.25">
      <c r="L39" s="74"/>
    </row>
    <row r="49" spans="4:12" x14ac:dyDescent="0.25">
      <c r="D49" s="76"/>
      <c r="I49"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