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ZSE-II\II1\ZVS_II_5\HSD\01_Ausschreibungen\2026\SPK-2026-00078_Transport-Archivgut-Demontage-Regal\Los1-Transport-Archivgut\02_Vergabeunterlagen\Cosinex-Unterlagen\"/>
    </mc:Choice>
  </mc:AlternateContent>
  <xr:revisionPtr revIDLastSave="0" documentId="14_{41E2BB78-5258-4608-A815-62B11A4E3603}" xr6:coauthVersionLast="47" xr6:coauthVersionMax="47" xr10:uidLastSave="{00000000-0000-0000-0000-000000000000}"/>
  <bookViews>
    <workbookView xWindow="-120" yWindow="-120" windowWidth="29040" windowHeight="15720" xr2:uid="{82EB38AE-F215-46C5-9838-CD9CDF962E8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G12" i="1" s="1"/>
  <c r="F11" i="1"/>
  <c r="G11" i="1" s="1"/>
  <c r="F10" i="1"/>
  <c r="G10" i="1" s="1"/>
  <c r="F9" i="1"/>
  <c r="G9" i="1" s="1"/>
  <c r="G13" i="1" l="1"/>
  <c r="G15" i="1" s="1"/>
  <c r="G18" i="1" l="1"/>
  <c r="G19" i="1"/>
</calcChain>
</file>

<file path=xl/sharedStrings.xml><?xml version="1.0" encoding="utf-8"?>
<sst xmlns="http://schemas.openxmlformats.org/spreadsheetml/2006/main" count="32" uniqueCount="30">
  <si>
    <t>Preisblatt</t>
  </si>
  <si>
    <t>Vergabenr.: SPK-2026-00078 Los 1</t>
  </si>
  <si>
    <t>Transport von Archivgut</t>
  </si>
  <si>
    <t>Pos.</t>
  </si>
  <si>
    <t>Leistungen</t>
  </si>
  <si>
    <t>Einzelpreis in €</t>
  </si>
  <si>
    <t>Einheit</t>
  </si>
  <si>
    <t xml:space="preserve">Menge*
</t>
  </si>
  <si>
    <t>Gesamtpreis / Jahr</t>
  </si>
  <si>
    <t>Gesamtpreis Vertragslauf-zeit 
(bis 2029)</t>
  </si>
  <si>
    <t>lfm</t>
  </si>
  <si>
    <t>Transport von Zeichnungsschränken</t>
  </si>
  <si>
    <t>Stück</t>
  </si>
  <si>
    <t>Transport von Trögen</t>
  </si>
  <si>
    <t>Stundenlohn für zusätzliche/unvorhergesehene Arbeiten mit voriger Absprache (Leistungen, die über den angegebenen Leistungsumfang hinaus gehen)</t>
  </si>
  <si>
    <t>h</t>
  </si>
  <si>
    <t>Gesamtpreis bei gesamter Vertragslaufzeit (netto)</t>
  </si>
  <si>
    <t>Skontosatz (%)</t>
  </si>
  <si>
    <t>Skontofrist (Tage)</t>
  </si>
  <si>
    <t>Skontobetrag</t>
  </si>
  <si>
    <t>*Hinweis: Die angesetzten Mengen sind bestmöglich geschätzt. Es kann zu Abweichungen kommen.</t>
  </si>
  <si>
    <t>[Hinweis: Ein angebotenes Skonto wird in der Wertung nur berücksichtigt, wenn als Zahlungsziel mindestens 14 Tage angegeben werden!]</t>
  </si>
  <si>
    <t>Zahlungsziel:</t>
  </si>
  <si>
    <t>30 Tage ohne Abzug</t>
  </si>
  <si>
    <t>Die Zahlungsfrist beginnt grundsätzlich nach Eingang der prüfbaren Rechnung bei der Rechnungsanschrift, jedoch frühestens nach Erhalt der Ware oder Erbringung der Leistung.</t>
  </si>
  <si>
    <t>Speditionsleistung (gem. Leistungsbeschreibung)</t>
  </si>
  <si>
    <t>Umsatzsteuer (%)</t>
  </si>
  <si>
    <t>Gesamtpreis bei gesamter Vertragslaufzeit (brutto)</t>
  </si>
  <si>
    <t>Wertungspreis (brutto)</t>
  </si>
  <si>
    <t>Bitte die farbigen Felder ausfüllen.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</si>
</sst>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4" xfId="0" applyBorder="1"/>
    <xf numFmtId="0" fontId="0" fillId="0" borderId="14" xfId="0" applyBorder="1"/>
    <xf numFmtId="0" fontId="1" fillId="0" borderId="14" xfId="0" applyFont="1" applyBorder="1" applyAlignment="1">
      <alignment horizontal="right"/>
    </xf>
    <xf numFmtId="164" fontId="0" fillId="0" borderId="15" xfId="0" applyNumberFormat="1" applyBorder="1"/>
    <xf numFmtId="0" fontId="0" fillId="0" borderId="8" xfId="0" applyBorder="1"/>
    <xf numFmtId="0" fontId="0" fillId="0" borderId="0" xfId="0" applyAlignment="1">
      <alignment horizontal="right"/>
    </xf>
    <xf numFmtId="164" fontId="0" fillId="0" borderId="16" xfId="0" applyNumberFormat="1" applyBorder="1"/>
    <xf numFmtId="0" fontId="0" fillId="0" borderId="11" xfId="0" applyBorder="1"/>
    <xf numFmtId="0" fontId="0" fillId="0" borderId="17" xfId="0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7" xfId="0" applyBorder="1" applyAlignment="1">
      <alignment vertical="center"/>
    </xf>
    <xf numFmtId="0" fontId="1" fillId="0" borderId="17" xfId="0" applyFont="1" applyBorder="1" applyAlignment="1">
      <alignment horizontal="right" vertical="center"/>
    </xf>
    <xf numFmtId="164" fontId="1" fillId="0" borderId="18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164" fontId="0" fillId="0" borderId="16" xfId="0" applyNumberFormat="1" applyFill="1" applyBorder="1" applyProtection="1">
      <protection locked="0"/>
    </xf>
    <xf numFmtId="4" fontId="0" fillId="3" borderId="9" xfId="0" applyNumberFormat="1" applyFill="1" applyBorder="1" applyAlignment="1" applyProtection="1">
      <alignment horizontal="center" vertical="center"/>
      <protection locked="0" hidden="1"/>
    </xf>
    <xf numFmtId="4" fontId="0" fillId="3" borderId="12" xfId="0" applyNumberFormat="1" applyFill="1" applyBorder="1" applyAlignment="1" applyProtection="1">
      <alignment horizontal="center" vertical="center"/>
      <protection locked="0" hidden="1"/>
    </xf>
    <xf numFmtId="0" fontId="0" fillId="3" borderId="16" xfId="0" applyFill="1" applyBorder="1" applyProtection="1">
      <protection locked="0" hidden="1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3444-07BB-4E23-9D44-364526CA6E24}">
  <dimension ref="A1:G26"/>
  <sheetViews>
    <sheetView tabSelected="1" workbookViewId="0">
      <selection activeCell="D9" sqref="D9"/>
    </sheetView>
  </sheetViews>
  <sheetFormatPr baseColWidth="10" defaultRowHeight="15" x14ac:dyDescent="0.25"/>
  <cols>
    <col min="1" max="1" width="5.42578125" customWidth="1"/>
    <col min="2" max="2" width="46" customWidth="1"/>
    <col min="4" max="4" width="19.42578125" customWidth="1"/>
    <col min="6" max="6" width="13.7109375" customWidth="1"/>
    <col min="7" max="7" width="13.140625" customWidth="1"/>
  </cols>
  <sheetData>
    <row r="1" spans="1:7" ht="18.75" x14ac:dyDescent="0.3">
      <c r="A1" s="1"/>
      <c r="B1" s="1" t="s">
        <v>0</v>
      </c>
    </row>
    <row r="2" spans="1:7" ht="18.75" x14ac:dyDescent="0.3">
      <c r="A2" s="1"/>
      <c r="B2" s="1" t="s">
        <v>2</v>
      </c>
    </row>
    <row r="3" spans="1:7" x14ac:dyDescent="0.25">
      <c r="B3" s="2" t="s">
        <v>1</v>
      </c>
    </row>
    <row r="4" spans="1:7" x14ac:dyDescent="0.25">
      <c r="A4" s="2"/>
    </row>
    <row r="5" spans="1:7" x14ac:dyDescent="0.25">
      <c r="A5" s="2"/>
      <c r="B5" t="s">
        <v>29</v>
      </c>
    </row>
    <row r="6" spans="1:7" ht="15.75" thickBot="1" x14ac:dyDescent="0.3"/>
    <row r="7" spans="1:7" ht="60" x14ac:dyDescent="0.25">
      <c r="A7" s="3" t="s">
        <v>3</v>
      </c>
      <c r="B7" s="4" t="s">
        <v>4</v>
      </c>
      <c r="C7" s="4" t="s">
        <v>5</v>
      </c>
      <c r="D7" s="34" t="s">
        <v>6</v>
      </c>
      <c r="E7" s="34" t="s">
        <v>7</v>
      </c>
      <c r="F7" s="34" t="s">
        <v>8</v>
      </c>
      <c r="G7" s="35" t="s">
        <v>9</v>
      </c>
    </row>
    <row r="8" spans="1:7" x14ac:dyDescent="0.25">
      <c r="A8" s="5">
        <v>1</v>
      </c>
      <c r="B8" s="6" t="s">
        <v>25</v>
      </c>
      <c r="C8" s="7"/>
      <c r="D8" s="8"/>
      <c r="E8" s="8"/>
      <c r="F8" s="9"/>
      <c r="G8" s="10"/>
    </row>
    <row r="9" spans="1:7" x14ac:dyDescent="0.25">
      <c r="A9" s="11"/>
      <c r="B9" s="12" t="s">
        <v>2</v>
      </c>
      <c r="C9" s="42"/>
      <c r="D9" s="13" t="s">
        <v>10</v>
      </c>
      <c r="E9" s="14">
        <v>10000</v>
      </c>
      <c r="F9" s="15">
        <f>C9*10000</f>
        <v>0</v>
      </c>
      <c r="G9" s="16">
        <f t="shared" ref="G9:G11" si="0">F9</f>
        <v>0</v>
      </c>
    </row>
    <row r="10" spans="1:7" x14ac:dyDescent="0.25">
      <c r="A10" s="11"/>
      <c r="B10" s="12" t="s">
        <v>11</v>
      </c>
      <c r="C10" s="42"/>
      <c r="D10" s="13" t="s">
        <v>12</v>
      </c>
      <c r="E10" s="17">
        <v>219</v>
      </c>
      <c r="F10" s="15">
        <f>C10*216</f>
        <v>0</v>
      </c>
      <c r="G10" s="16">
        <f t="shared" si="0"/>
        <v>0</v>
      </c>
    </row>
    <row r="11" spans="1:7" x14ac:dyDescent="0.25">
      <c r="A11" s="11"/>
      <c r="B11" s="12" t="s">
        <v>13</v>
      </c>
      <c r="C11" s="42"/>
      <c r="D11" s="13" t="s">
        <v>12</v>
      </c>
      <c r="E11" s="40">
        <v>38</v>
      </c>
      <c r="F11" s="15">
        <f>C11*55</f>
        <v>0</v>
      </c>
      <c r="G11" s="16">
        <f t="shared" si="0"/>
        <v>0</v>
      </c>
    </row>
    <row r="12" spans="1:7" ht="60.75" thickBot="1" x14ac:dyDescent="0.3">
      <c r="A12" s="18">
        <v>2</v>
      </c>
      <c r="B12" s="19" t="s">
        <v>14</v>
      </c>
      <c r="C12" s="43"/>
      <c r="D12" s="20" t="s">
        <v>15</v>
      </c>
      <c r="E12" s="20">
        <v>50</v>
      </c>
      <c r="F12" s="21">
        <f>C12*E12</f>
        <v>0</v>
      </c>
      <c r="G12" s="22">
        <f>F12*4</f>
        <v>0</v>
      </c>
    </row>
    <row r="13" spans="1:7" x14ac:dyDescent="0.25">
      <c r="A13" s="23"/>
      <c r="B13" s="24"/>
      <c r="C13" s="24"/>
      <c r="E13" s="25" t="s">
        <v>16</v>
      </c>
      <c r="F13" s="24"/>
      <c r="G13" s="26">
        <f>SUM(G8:G12)</f>
        <v>0</v>
      </c>
    </row>
    <row r="14" spans="1:7" x14ac:dyDescent="0.25">
      <c r="A14" s="27"/>
      <c r="D14" s="28"/>
      <c r="E14" s="28" t="s">
        <v>26</v>
      </c>
      <c r="G14" s="44"/>
    </row>
    <row r="15" spans="1:7" x14ac:dyDescent="0.25">
      <c r="A15" s="27"/>
      <c r="D15" s="28"/>
      <c r="E15" s="36" t="s">
        <v>27</v>
      </c>
      <c r="G15" s="41">
        <f>G13+G14</f>
        <v>0</v>
      </c>
    </row>
    <row r="16" spans="1:7" x14ac:dyDescent="0.25">
      <c r="A16" s="27"/>
      <c r="E16" s="28" t="s">
        <v>17</v>
      </c>
      <c r="G16" s="44"/>
    </row>
    <row r="17" spans="1:7" x14ac:dyDescent="0.25">
      <c r="A17" s="27"/>
      <c r="E17" s="28" t="s">
        <v>18</v>
      </c>
      <c r="G17" s="44"/>
    </row>
    <row r="18" spans="1:7" x14ac:dyDescent="0.25">
      <c r="A18" s="27"/>
      <c r="E18" s="28" t="s">
        <v>19</v>
      </c>
      <c r="G18" s="29">
        <f>G15*(G16/100)</f>
        <v>0</v>
      </c>
    </row>
    <row r="19" spans="1:7" ht="30.75" customHeight="1" thickBot="1" x14ac:dyDescent="0.3">
      <c r="A19" s="30"/>
      <c r="B19" s="31"/>
      <c r="C19" s="31"/>
      <c r="D19" s="37"/>
      <c r="E19" s="38" t="s">
        <v>28</v>
      </c>
      <c r="F19" s="37"/>
      <c r="G19" s="39">
        <f>G15-G18</f>
        <v>0</v>
      </c>
    </row>
    <row r="21" spans="1:7" x14ac:dyDescent="0.25">
      <c r="A21" s="32" t="s">
        <v>20</v>
      </c>
      <c r="B21" s="33"/>
      <c r="C21" s="33"/>
    </row>
    <row r="22" spans="1:7" x14ac:dyDescent="0.25">
      <c r="A22" s="45" t="s">
        <v>21</v>
      </c>
      <c r="B22" s="45"/>
      <c r="C22" s="45"/>
      <c r="D22" s="45"/>
      <c r="E22" s="45"/>
      <c r="F22" s="45"/>
    </row>
    <row r="24" spans="1:7" x14ac:dyDescent="0.25">
      <c r="A24" s="2" t="s">
        <v>22</v>
      </c>
    </row>
    <row r="25" spans="1:7" x14ac:dyDescent="0.25">
      <c r="A25" t="s">
        <v>23</v>
      </c>
    </row>
    <row r="26" spans="1:7" x14ac:dyDescent="0.25">
      <c r="A26" t="s">
        <v>24</v>
      </c>
    </row>
  </sheetData>
  <sheetProtection algorithmName="SHA-512" hashValue="q0rx/wtPFrr9n2nNVUWbA4OcoaxjXAgC+LbWYQw1jtcVouO2xDusFsfVxso1UD9y3xv9AY0o050/fN1BC3mJKg==" saltValue="qCn5Abh64+PlIpkQgDzCiw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Entwurf_Preisblatt_Los1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Stiftung Preußischer Kulturbesitz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Herzog, Sandra</dc:creator>
  <cp:lastModifiedBy>Weber, Sophie</cp:lastModifiedBy>
  <dcterms:created xsi:type="dcterms:W3CDTF">2026-07-23T17:31:22Z</dcterms:created>
  <dcterms:modified xsi:type="dcterms:W3CDTF">2026-08-19T08:16:40Z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DBCFG@15.1700:InchargeUser">
    <vt:lpwstr/>
  </property>
  <property fmtid="{D5CDD505-2E9C-101B-9397-08002B2CF9AE}" pid="3" name="FSC#BDBCFG@15.1700:InchargeOrganisation">
    <vt:lpwstr/>
  </property>
  <property fmtid="{D5CDD505-2E9C-101B-9397-08002B2CF9AE}" pid="4" name="FSC#BDBCFG@15.1700:InchargePosition">
    <vt:lpwstr/>
  </property>
  <property fmtid="{D5CDD505-2E9C-101B-9397-08002B2CF9AE}" pid="5" name="FSC#BDBCFG@15.1700:VS-NfD">
    <vt:lpwstr/>
  </property>
  <property fmtid="{D5CDD505-2E9C-101B-9397-08002B2CF9AE}" pid="6" name="FSC#BDBCFG@15.1700:dpaddrdate">
    <vt:lpwstr/>
  </property>
  <property fmtid="{D5CDD505-2E9C-101B-9397-08002B2CF9AE}" pid="7" name="FSC#BDBCFG@15.1700:SignApprobationBy">
    <vt:lpwstr/>
  </property>
  <property fmtid="{D5CDD505-2E9C-101B-9397-08002B2CF9AE}" pid="8" name="FSC#BDBCFG@15.1700:SignApprobationAt">
    <vt:lpwstr/>
  </property>
  <property fmtid="{D5CDD505-2E9C-101B-9397-08002B2CF9AE}" pid="9" name="FSC#BDBCFG@15.1700:SignApprobationByRole">
    <vt:lpwstr/>
  </property>
  <property fmtid="{D5CDD505-2E9C-101B-9397-08002B2CF9AE}" pid="10" name="FSC#BDBCFG@15.1700:SignApprobationByGroup">
    <vt:lpwstr/>
  </property>
  <property fmtid="{D5CDD505-2E9C-101B-9397-08002B2CF9AE}" pid="11" name="FSC#BDBCFG@15.1700:ProcRespOrgShort">
    <vt:lpwstr/>
  </property>
  <property fmtid="{D5CDD505-2E9C-101B-9397-08002B2CF9AE}" pid="12" name="FSC#BDBCFG@15.1700:ProcRespOrgDEMail">
    <vt:lpwstr/>
  </property>
  <property fmtid="{D5CDD505-2E9C-101B-9397-08002B2CF9AE}" pid="13" name="FSC#BDBCFG@15.1700:ProcRespOrgAddrStreet">
    <vt:lpwstr/>
  </property>
  <property fmtid="{D5CDD505-2E9C-101B-9397-08002B2CF9AE}" pid="14" name="FSC#BDBCFG@15.1700:ProcRespOrgAddrStreetnumber">
    <vt:lpwstr/>
  </property>
  <property fmtid="{D5CDD505-2E9C-101B-9397-08002B2CF9AE}" pid="15" name="FSC#BDBCFG@15.1700:ProcRespOrgAddrZipcode">
    <vt:lpwstr/>
  </property>
  <property fmtid="{D5CDD505-2E9C-101B-9397-08002B2CF9AE}" pid="16" name="FSC#BDBCFG@15.1700:ProcRespOrgAddrCity">
    <vt:lpwstr/>
  </property>
  <property fmtid="{D5CDD505-2E9C-101B-9397-08002B2CF9AE}" pid="17" name="FSC#BDBCFG@15.1700:ProcRespOrgAddrPobox">
    <vt:lpwstr/>
  </property>
  <property fmtid="{D5CDD505-2E9C-101B-9397-08002B2CF9AE}" pid="18" name="FSC#BDBCFG@15.1700:AuthorMail2">
    <vt:lpwstr/>
  </property>
  <property fmtid="{D5CDD505-2E9C-101B-9397-08002B2CF9AE}" pid="19" name="FSC#BDBCFG@15.1700:AuthorPhone2">
    <vt:lpwstr/>
  </property>
  <property fmtid="{D5CDD505-2E9C-101B-9397-08002B2CF9AE}" pid="20" name="FSC#BDBCFG@15.1700:OwnerPhone2">
    <vt:lpwstr/>
  </property>
  <property fmtid="{D5CDD505-2E9C-101B-9397-08002B2CF9AE}" pid="21" name="FSC#BDBCFG@15.1700:CurrentUserEmail2">
    <vt:lpwstr/>
  </property>
  <property fmtid="{D5CDD505-2E9C-101B-9397-08002B2CF9AE}" pid="22" name="FSC#BDBCFG@15.1700:OwnerMail1">
    <vt:lpwstr>Silke.Jagodzinski@gsta.spk-berlin.de</vt:lpwstr>
  </property>
  <property fmtid="{D5CDD505-2E9C-101B-9397-08002B2CF9AE}" pid="23" name="FSC#BDBCFG@15.1700:OwnerMail2">
    <vt:lpwstr/>
  </property>
  <property fmtid="{D5CDD505-2E9C-101B-9397-08002B2CF9AE}" pid="24" name="FSC#BDBCFG@15.1700:ContentObjectAddress">
    <vt:lpwstr>COO.7158.100.3.2154763</vt:lpwstr>
  </property>
  <property fmtid="{D5CDD505-2E9C-101B-9397-08002B2CF9AE}" pid="25" name="FSC#COOELAK@1.1001:Subject">
    <vt:lpwstr/>
  </property>
  <property fmtid="{D5CDD505-2E9C-101B-9397-08002B2CF9AE}" pid="26" name="FSC#COOELAK@1.1001:FileReference">
    <vt:lpwstr/>
  </property>
  <property fmtid="{D5CDD505-2E9C-101B-9397-08002B2CF9AE}" pid="27" name="FSC#COOELAK@1.1001:FileRefOU">
    <vt:lpwstr/>
  </property>
  <property fmtid="{D5CDD505-2E9C-101B-9397-08002B2CF9AE}" pid="28" name="FSC#COOELAK@1.1001:Owner">
    <vt:lpwstr>Silke Jagodzinski</vt:lpwstr>
  </property>
  <property fmtid="{D5CDD505-2E9C-101B-9397-08002B2CF9AE}" pid="29" name="FSC#COOELAK@1.1001:OwnerExtension">
    <vt:lpwstr>030 266 442210</vt:lpwstr>
  </property>
  <property fmtid="{D5CDD505-2E9C-101B-9397-08002B2CF9AE}" pid="30" name="FSC#COOELAK@1.1001:OwnerFaxExtension">
    <vt:lpwstr/>
  </property>
  <property fmtid="{D5CDD505-2E9C-101B-9397-08002B2CF9AE}" pid="31" name="FSC#COOELAK@1.1001:DispatchedBy">
    <vt:lpwstr/>
  </property>
  <property fmtid="{D5CDD505-2E9C-101B-9397-08002B2CF9AE}" pid="32" name="FSC#COOELAK@1.1001:DispatchedAt">
    <vt:lpwstr/>
  </property>
  <property fmtid="{D5CDD505-2E9C-101B-9397-08002B2CF9AE}" pid="33" name="FSC#COOELAK@1.1001:CreatedAt">
    <vt:lpwstr>28.07.2026</vt:lpwstr>
  </property>
  <property fmtid="{D5CDD505-2E9C-101B-9397-08002B2CF9AE}" pid="34" name="FSC#COOELAK@1.1001:OU">
    <vt:lpwstr>GStA Sachgebiet III 3.2 (Freimaurerlogen, Vereine, Verbände, Firmen, Organisationen)</vt:lpwstr>
  </property>
  <property fmtid="{D5CDD505-2E9C-101B-9397-08002B2CF9AE}" pid="35" name="FSC#COOELAK@1.1001:ObjBarCode">
    <vt:lpwstr>*COO.7158.100.3.2154763*</vt:lpwstr>
  </property>
  <property fmtid="{D5CDD505-2E9C-101B-9397-08002B2CF9AE}" pid="36" name="FSC#COOELAK@1.1001:RefBarCode">
    <vt:lpwstr/>
  </property>
  <property fmtid="{D5CDD505-2E9C-101B-9397-08002B2CF9AE}" pid="37" name="FSC#COOELAK@1.1001:FileRefBarCode">
    <vt:lpwstr>**</vt:lpwstr>
  </property>
  <property fmtid="{D5CDD505-2E9C-101B-9397-08002B2CF9AE}" pid="38" name="FSC#COOELAK@1.1001:ExternalRef">
    <vt:lpwstr/>
  </property>
  <property fmtid="{D5CDD505-2E9C-101B-9397-08002B2CF9AE}" pid="39" name="FSC#COOELAK@1.1001:CurrentUserRolePos">
    <vt:lpwstr>Leitung</vt:lpwstr>
  </property>
  <property fmtid="{D5CDD505-2E9C-101B-9397-08002B2CF9AE}" pid="40" name="FSC#COOELAK@1.1001:CurrentUserEmail">
    <vt:lpwstr>Silke.Jagodzinski@gsta.spk-berlin.de</vt:lpwstr>
  </property>
  <property fmtid="{D5CDD505-2E9C-101B-9397-08002B2CF9AE}" pid="41" name="FSC#ATSTATECFG@1.1001:Office">
    <vt:lpwstr/>
  </property>
  <property fmtid="{D5CDD505-2E9C-101B-9397-08002B2CF9AE}" pid="42" name="FSC#ATSTATECFG@1.1001:SubfileDate">
    <vt:lpwstr/>
  </property>
  <property fmtid="{D5CDD505-2E9C-101B-9397-08002B2CF9AE}" pid="43" name="FSC#ATSTATECFG@1.1001:SubfileSubject">
    <vt:lpwstr/>
  </property>
  <property fmtid="{D5CDD505-2E9C-101B-9397-08002B2CF9AE}" pid="44" name="FSC#ATSTATECFG@1.1001:SubfileReference">
    <vt:lpwstr/>
  </property>
  <property fmtid="{D5CDD505-2E9C-101B-9397-08002B2CF9AE}" pid="45" name="FSC#COOELAK@1.1001:replyreference">
    <vt:lpwstr/>
  </property>
  <property fmtid="{D5CDD505-2E9C-101B-9397-08002B2CF9AE}" pid="46" name="FSC#COOELAK@1.1001:FileRefOULong">
    <vt:lpwstr/>
  </property>
  <property fmtid="{D5CDD505-2E9C-101B-9397-08002B2CF9AE}" pid="47" name="FSC#FSCGOVDE@1.1001:ProcedureReference">
    <vt:lpwstr/>
  </property>
  <property fmtid="{D5CDD505-2E9C-101B-9397-08002B2CF9AE}" pid="48" name="FSC#FSCGOVDE@1.1001:FileSubject">
    <vt:lpwstr/>
  </property>
  <property fmtid="{D5CDD505-2E9C-101B-9397-08002B2CF9AE}" pid="49" name="FSC#FSCGOVDE@1.1001:ProcedureSubject">
    <vt:lpwstr/>
  </property>
  <property fmtid="{D5CDD505-2E9C-101B-9397-08002B2CF9AE}" pid="50" name="FSC#FSCGOVDE@1.1001:SignFinalVersionBy">
    <vt:lpwstr/>
  </property>
  <property fmtid="{D5CDD505-2E9C-101B-9397-08002B2CF9AE}" pid="51" name="FSC#FSCGOVDE@1.1001:SignFinalVersionAt">
    <vt:lpwstr/>
  </property>
  <property fmtid="{D5CDD505-2E9C-101B-9397-08002B2CF9AE}" pid="52" name="FSC#FSCGOVDE@1.1001:ProcedureRefBarCode">
    <vt:lpwstr/>
  </property>
  <property fmtid="{D5CDD505-2E9C-101B-9397-08002B2CF9AE}" pid="53" name="FSC#FSCGOVDE@1.1001:DocumentSubj">
    <vt:lpwstr/>
  </property>
  <property fmtid="{D5CDD505-2E9C-101B-9397-08002B2CF9AE}" pid="54" name="FSC#DEPRECONFIG@15.1001:DocumentTitle">
    <vt:lpwstr/>
  </property>
  <property fmtid="{D5CDD505-2E9C-101B-9397-08002B2CF9AE}" pid="55" name="FSC#DEPRECONFIG@15.1001:ProcedureTitle">
    <vt:lpwstr/>
  </property>
  <property fmtid="{D5CDD505-2E9C-101B-9397-08002B2CF9AE}" pid="56" name="FSC#DEPRECONFIG@15.1001:AuthorTitle">
    <vt:lpwstr/>
  </property>
  <property fmtid="{D5CDD505-2E9C-101B-9397-08002B2CF9AE}" pid="57" name="FSC#DEPRECONFIG@15.1001:AuthorSalution">
    <vt:lpwstr/>
  </property>
  <property fmtid="{D5CDD505-2E9C-101B-9397-08002B2CF9AE}" pid="58" name="FSC#DEPRECONFIG@15.1001:AuthorName">
    <vt:lpwstr>Silke Jagodzinski</vt:lpwstr>
  </property>
  <property fmtid="{D5CDD505-2E9C-101B-9397-08002B2CF9AE}" pid="59" name="FSC#DEPRECONFIG@15.1001:AuthorMail">
    <vt:lpwstr>Silke.Jagodzinski@gsta.spk-berlin.de</vt:lpwstr>
  </property>
  <property fmtid="{D5CDD505-2E9C-101B-9397-08002B2CF9AE}" pid="60" name="FSC#DEPRECONFIG@15.1001:AuthorTelephone">
    <vt:lpwstr>030 266 442210</vt:lpwstr>
  </property>
  <property fmtid="{D5CDD505-2E9C-101B-9397-08002B2CF9AE}" pid="61" name="FSC#DEPRECONFIG@15.1001:AuthorFax">
    <vt:lpwstr/>
  </property>
  <property fmtid="{D5CDD505-2E9C-101B-9397-08002B2CF9AE}" pid="62" name="FSC#DEPRECONFIG@15.1001:AuthorOE">
    <vt:lpwstr>GStA Sachgebiet III 3.2 (Freimaurerlogen, Vereine, Verbände, Firmen, Organisationen)</vt:lpwstr>
  </property>
</Properties>
</file>