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471A3FA-8633-4E2E-BDDF-B185ED7FCC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2" sheetId="2" r:id="rId1"/>
  </sheets>
  <definedNames>
    <definedName name="_xlnm.Print_Area" localSheetId="0">'Los 2'!$A$1:$K$22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7" i="2"/>
  <c r="F6" i="2"/>
  <c r="F9" i="2" l="1"/>
  <c r="F13" i="2" s="1"/>
  <c r="F14" i="2" l="1"/>
</calcChain>
</file>

<file path=xl/sharedStrings.xml><?xml version="1.0" encoding="utf-8"?>
<sst xmlns="http://schemas.openxmlformats.org/spreadsheetml/2006/main" count="26" uniqueCount="25">
  <si>
    <t>Preisblatt</t>
  </si>
  <si>
    <t>Pos.</t>
  </si>
  <si>
    <t>Leistungen</t>
  </si>
  <si>
    <t>Einzelpreis in €</t>
  </si>
  <si>
    <t>Einheit</t>
  </si>
  <si>
    <t xml:space="preserve">Menge*
</t>
  </si>
  <si>
    <t>Stück</t>
  </si>
  <si>
    <t>pauschal</t>
  </si>
  <si>
    <t>Stundenlohn für zusätzliche/unvorhergesehene Arbeiten mit voriger Absprache (Leistungen, die über den angegebenen Leistungsumfang hinaus gehen)</t>
  </si>
  <si>
    <t>h</t>
  </si>
  <si>
    <t>Gesamtpreis bei gesamter Vertragslaufzeit (netto)</t>
  </si>
  <si>
    <t>Skontosatz (%)</t>
  </si>
  <si>
    <t>Skontofrist (Tage)</t>
  </si>
  <si>
    <t>Skontobetrag</t>
  </si>
  <si>
    <t>Wertungspreis</t>
  </si>
  <si>
    <t>*Hinweis: Die angesetzten Mengen sind bestmöglich geschätzt. Es kann zu Abweichungen kommen.</t>
  </si>
  <si>
    <t>[Hinweis: Ein angebotenes Skonto wird in der Wertung nur berücksichtigt, wenn als Zahlungsziel mindestens 14 Tage angegeben werden!]</t>
  </si>
  <si>
    <t>Zahlungsziel:</t>
  </si>
  <si>
    <t>30 Tage ohne Abzug</t>
  </si>
  <si>
    <t>Die Zahlungsfrist beginnt grundsätzlich nach Eingang der prüfbaren Rechnung bei der Rechnungsanschrift, jedoch frühestens nach Erhalt der Ware oder Erbringung der Leistung.</t>
  </si>
  <si>
    <t>Gesamtpreis</t>
  </si>
  <si>
    <t>Umbau und Reinigung Regalanlage - Regalfachböden
Leistungsposition 3.2.2 gem. Leistungsbeschreibung</t>
  </si>
  <si>
    <t>Los 2 - Demontage einer Regalanlage</t>
  </si>
  <si>
    <t>Abbau, teilweiser Wiederaufbau und Einlagerung der Regalanlage
Leistungsposition 3.2.1 gem. Leistungsbeschreibung</t>
  </si>
  <si>
    <t>Vergabenr.: SPK-2026-00078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</si>
</sst>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164" fontId="0" fillId="0" borderId="8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/>
    <xf numFmtId="164" fontId="0" fillId="0" borderId="10" xfId="0" applyNumberFormat="1" applyBorder="1"/>
    <xf numFmtId="0" fontId="0" fillId="0" borderId="9" xfId="0" applyBorder="1"/>
    <xf numFmtId="0" fontId="0" fillId="0" borderId="11" xfId="0" applyBorder="1"/>
    <xf numFmtId="0" fontId="1" fillId="0" borderId="11" xfId="0" applyFont="1" applyBorder="1" applyAlignment="1">
      <alignment horizontal="right"/>
    </xf>
    <xf numFmtId="164" fontId="1" fillId="0" borderId="12" xfId="0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Border="1"/>
    <xf numFmtId="164" fontId="0" fillId="0" borderId="13" xfId="0" applyNumberFormat="1" applyBorder="1"/>
    <xf numFmtId="0" fontId="0" fillId="0" borderId="0" xfId="0" applyBorder="1" applyAlignment="1">
      <alignment horizontal="right"/>
    </xf>
    <xf numFmtId="0" fontId="4" fillId="0" borderId="7" xfId="0" applyFont="1" applyBorder="1" applyAlignment="1">
      <alignment vertical="center" wrapText="1"/>
    </xf>
    <xf numFmtId="3" fontId="0" fillId="0" borderId="4" xfId="0" applyNumberFormat="1" applyBorder="1" applyAlignment="1">
      <alignment horizontal="center" vertical="center"/>
    </xf>
    <xf numFmtId="4" fontId="0" fillId="3" borderId="7" xfId="0" applyNumberFormat="1" applyFill="1" applyBorder="1" applyAlignment="1" applyProtection="1">
      <alignment horizontal="center" vertical="center"/>
      <protection locked="0" hidden="1"/>
    </xf>
    <xf numFmtId="2" fontId="0" fillId="3" borderId="10" xfId="0" applyNumberFormat="1" applyFill="1" applyBorder="1" applyProtection="1">
      <protection locked="0" hidden="1"/>
    </xf>
    <xf numFmtId="0" fontId="0" fillId="0" borderId="0" xfId="0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9197-D58B-4109-BA71-7AE985B528ED}">
  <sheetPr>
    <pageSetUpPr fitToPage="1"/>
  </sheetPr>
  <dimension ref="A1:H21"/>
  <sheetViews>
    <sheetView tabSelected="1" zoomScaleNormal="100" workbookViewId="0">
      <selection activeCell="H8" sqref="H8"/>
    </sheetView>
  </sheetViews>
  <sheetFormatPr baseColWidth="10" defaultRowHeight="15" x14ac:dyDescent="0.25"/>
  <cols>
    <col min="1" max="1" width="4.7109375" customWidth="1"/>
    <col min="2" max="2" width="27.85546875" customWidth="1"/>
    <col min="3" max="6" width="15.7109375" customWidth="1"/>
    <col min="8" max="8" width="16" customWidth="1"/>
  </cols>
  <sheetData>
    <row r="1" spans="1:7" ht="18.75" x14ac:dyDescent="0.3">
      <c r="A1" s="1"/>
      <c r="B1" s="1" t="s">
        <v>0</v>
      </c>
    </row>
    <row r="2" spans="1:7" ht="18.75" x14ac:dyDescent="0.3">
      <c r="A2" s="1"/>
      <c r="B2" s="1" t="s">
        <v>22</v>
      </c>
    </row>
    <row r="3" spans="1:7" x14ac:dyDescent="0.25">
      <c r="A3" s="2" t="s">
        <v>24</v>
      </c>
    </row>
    <row r="4" spans="1:7" ht="15.75" thickBot="1" x14ac:dyDescent="0.3"/>
    <row r="5" spans="1:7" ht="30" x14ac:dyDescent="0.2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5" t="s">
        <v>20</v>
      </c>
    </row>
    <row r="6" spans="1:7" ht="75" x14ac:dyDescent="0.25">
      <c r="A6" s="7">
        <v>1</v>
      </c>
      <c r="B6" s="24" t="s">
        <v>23</v>
      </c>
      <c r="C6" s="26"/>
      <c r="D6" s="6" t="s">
        <v>7</v>
      </c>
      <c r="E6" s="6" t="s">
        <v>7</v>
      </c>
      <c r="F6" s="9">
        <f>C6</f>
        <v>0</v>
      </c>
      <c r="G6" s="10"/>
    </row>
    <row r="7" spans="1:7" ht="75" x14ac:dyDescent="0.25">
      <c r="A7" s="7">
        <v>2</v>
      </c>
      <c r="B7" s="24" t="s">
        <v>21</v>
      </c>
      <c r="C7" s="26"/>
      <c r="D7" s="6" t="s">
        <v>6</v>
      </c>
      <c r="E7" s="25">
        <v>13000</v>
      </c>
      <c r="F7" s="9">
        <f>C7*E7</f>
        <v>0</v>
      </c>
      <c r="G7" s="10"/>
    </row>
    <row r="8" spans="1:7" ht="105" x14ac:dyDescent="0.25">
      <c r="A8" s="7">
        <v>3</v>
      </c>
      <c r="B8" s="8" t="s">
        <v>8</v>
      </c>
      <c r="C8" s="26"/>
      <c r="D8" s="11" t="s">
        <v>9</v>
      </c>
      <c r="E8" s="11">
        <v>50</v>
      </c>
      <c r="F8" s="9">
        <f>C8*E8</f>
        <v>0</v>
      </c>
      <c r="G8" s="10"/>
    </row>
    <row r="9" spans="1:7" x14ac:dyDescent="0.25">
      <c r="A9" s="12"/>
      <c r="B9" s="29" t="s">
        <v>10</v>
      </c>
      <c r="C9" s="29"/>
      <c r="D9" s="29"/>
      <c r="E9" s="30"/>
      <c r="F9" s="22">
        <f>SUM(F6:F8)</f>
        <v>0</v>
      </c>
    </row>
    <row r="10" spans="1:7" x14ac:dyDescent="0.25">
      <c r="A10" s="12"/>
      <c r="B10" s="21"/>
      <c r="C10" s="21"/>
      <c r="D10" s="23"/>
      <c r="E10" s="23"/>
      <c r="F10" s="13"/>
    </row>
    <row r="11" spans="1:7" x14ac:dyDescent="0.25">
      <c r="A11" s="12"/>
      <c r="B11" s="21"/>
      <c r="C11" s="21"/>
      <c r="D11" s="21"/>
      <c r="E11" s="23" t="s">
        <v>11</v>
      </c>
      <c r="F11" s="27"/>
    </row>
    <row r="12" spans="1:7" x14ac:dyDescent="0.25">
      <c r="A12" s="12"/>
      <c r="B12" s="21"/>
      <c r="C12" s="21"/>
      <c r="D12" s="21"/>
      <c r="E12" s="23" t="s">
        <v>12</v>
      </c>
      <c r="F12" s="27"/>
    </row>
    <row r="13" spans="1:7" x14ac:dyDescent="0.25">
      <c r="A13" s="12"/>
      <c r="B13" s="21"/>
      <c r="C13" s="21"/>
      <c r="D13" s="21"/>
      <c r="E13" s="23" t="s">
        <v>13</v>
      </c>
      <c r="F13" s="14">
        <f>F9*(F11/100)</f>
        <v>0</v>
      </c>
    </row>
    <row r="14" spans="1:7" ht="15.75" thickBot="1" x14ac:dyDescent="0.3">
      <c r="A14" s="15"/>
      <c r="B14" s="16"/>
      <c r="C14" s="16"/>
      <c r="D14" s="16"/>
      <c r="E14" s="17" t="s">
        <v>14</v>
      </c>
      <c r="F14" s="18">
        <f>F9-F13</f>
        <v>0</v>
      </c>
    </row>
    <row r="16" spans="1:7" x14ac:dyDescent="0.25">
      <c r="A16" s="19" t="s">
        <v>15</v>
      </c>
      <c r="B16" s="20"/>
      <c r="C16" s="20"/>
    </row>
    <row r="17" spans="1:8" ht="15" customHeight="1" x14ac:dyDescent="0.25">
      <c r="A17" s="31" t="s">
        <v>16</v>
      </c>
      <c r="B17" s="31"/>
      <c r="C17" s="31"/>
      <c r="D17" s="31"/>
      <c r="E17" s="31"/>
      <c r="F17" s="31"/>
      <c r="G17" s="31"/>
      <c r="H17" s="31"/>
    </row>
    <row r="19" spans="1:8" x14ac:dyDescent="0.25">
      <c r="A19" s="2" t="s">
        <v>17</v>
      </c>
    </row>
    <row r="20" spans="1:8" x14ac:dyDescent="0.25">
      <c r="A20" t="s">
        <v>18</v>
      </c>
    </row>
    <row r="21" spans="1:8" ht="29.25" customHeight="1" x14ac:dyDescent="0.25">
      <c r="A21" s="28" t="s">
        <v>19</v>
      </c>
      <c r="B21" s="28"/>
      <c r="C21" s="28"/>
      <c r="D21" s="28"/>
      <c r="E21" s="28"/>
      <c r="F21" s="28"/>
    </row>
  </sheetData>
  <sheetProtection algorithmName="SHA-512" hashValue="JGsEN7Xq1d2sQMNDlb4E/VBil8K8Z8NIF2tdztkO7dx4FqOudYrPaYBNGUxMaiwfbC3QrC/aMf5EYz2b6lhQ9g==" saltValue="kH8Ec9YW3vdRKwaCqxj70Q==" spinCount="100000" sheet="1" objects="1" scenarios="1"/>
  <mergeCells count="3">
    <mergeCell ref="B9:E9"/>
    <mergeCell ref="A21:F21"/>
    <mergeCell ref="A17:H1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Entwurf_Preisblatt-Los2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2</vt:lpstr>
      <vt:lpstr>'Los 2'!Druckbereich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DBCFG@15.1700:InchargeUser">
    <vt:lpwstr/>
  </property>
  <property fmtid="{D5CDD505-2E9C-101B-9397-08002B2CF9AE}" pid="3" name="FSC#BDBCFG@15.1700:InchargeOrganisation">
    <vt:lpwstr/>
  </property>
  <property fmtid="{D5CDD505-2E9C-101B-9397-08002B2CF9AE}" pid="4" name="FSC#BDBCFG@15.1700:InchargePosition">
    <vt:lpwstr/>
  </property>
  <property fmtid="{D5CDD505-2E9C-101B-9397-08002B2CF9AE}" pid="5" name="FSC#BDBCFG@15.1700:VS-NfD">
    <vt:lpwstr/>
  </property>
  <property fmtid="{D5CDD505-2E9C-101B-9397-08002B2CF9AE}" pid="6" name="FSC#BDBCFG@15.1700:dpaddrdate">
    <vt:lpwstr/>
  </property>
  <property fmtid="{D5CDD505-2E9C-101B-9397-08002B2CF9AE}" pid="7" name="FSC#BDBCFG@15.1700:SignApprobationBy">
    <vt:lpwstr/>
  </property>
  <property fmtid="{D5CDD505-2E9C-101B-9397-08002B2CF9AE}" pid="8" name="FSC#BDBCFG@15.1700:SignApprobationAt">
    <vt:lpwstr/>
  </property>
  <property fmtid="{D5CDD505-2E9C-101B-9397-08002B2CF9AE}" pid="9" name="FSC#BDBCFG@15.1700:SignApprobationByRole">
    <vt:lpwstr/>
  </property>
  <property fmtid="{D5CDD505-2E9C-101B-9397-08002B2CF9AE}" pid="10" name="FSC#BDBCFG@15.1700:SignApprobationByGroup">
    <vt:lpwstr/>
  </property>
  <property fmtid="{D5CDD505-2E9C-101B-9397-08002B2CF9AE}" pid="11" name="FSC#BDBCFG@15.1700:ProcRespOrgShort">
    <vt:lpwstr/>
  </property>
  <property fmtid="{D5CDD505-2E9C-101B-9397-08002B2CF9AE}" pid="12" name="FSC#BDBCFG@15.1700:ProcRespOrgDEMail">
    <vt:lpwstr/>
  </property>
  <property fmtid="{D5CDD505-2E9C-101B-9397-08002B2CF9AE}" pid="13" name="FSC#BDBCFG@15.1700:ProcRespOrgAddrStreet">
    <vt:lpwstr/>
  </property>
  <property fmtid="{D5CDD505-2E9C-101B-9397-08002B2CF9AE}" pid="14" name="FSC#BDBCFG@15.1700:ProcRespOrgAddrStreetnumber">
    <vt:lpwstr/>
  </property>
  <property fmtid="{D5CDD505-2E9C-101B-9397-08002B2CF9AE}" pid="15" name="FSC#BDBCFG@15.1700:ProcRespOrgAddrZipcode">
    <vt:lpwstr/>
  </property>
  <property fmtid="{D5CDD505-2E9C-101B-9397-08002B2CF9AE}" pid="16" name="FSC#BDBCFG@15.1700:ProcRespOrgAddrCity">
    <vt:lpwstr/>
  </property>
  <property fmtid="{D5CDD505-2E9C-101B-9397-08002B2CF9AE}" pid="17" name="FSC#BDBCFG@15.1700:ProcRespOrgAddrPobox">
    <vt:lpwstr/>
  </property>
  <property fmtid="{D5CDD505-2E9C-101B-9397-08002B2CF9AE}" pid="18" name="FSC#BDBCFG@15.1700:AuthorMail2">
    <vt:lpwstr/>
  </property>
  <property fmtid="{D5CDD505-2E9C-101B-9397-08002B2CF9AE}" pid="19" name="FSC#BDBCFG@15.1700:AuthorPhone2">
    <vt:lpwstr/>
  </property>
  <property fmtid="{D5CDD505-2E9C-101B-9397-08002B2CF9AE}" pid="20" name="FSC#BDBCFG@15.1700:OwnerPhone2">
    <vt:lpwstr/>
  </property>
  <property fmtid="{D5CDD505-2E9C-101B-9397-08002B2CF9AE}" pid="21" name="FSC#BDBCFG@15.1700:CurrentUserEmail2">
    <vt:lpwstr/>
  </property>
  <property fmtid="{D5CDD505-2E9C-101B-9397-08002B2CF9AE}" pid="22" name="FSC#BDBCFG@15.1700:OwnerMail1">
    <vt:lpwstr>Silke.Jagodzinski@gsta.spk-berlin.de</vt:lpwstr>
  </property>
  <property fmtid="{D5CDD505-2E9C-101B-9397-08002B2CF9AE}" pid="23" name="FSC#BDBCFG@15.1700:OwnerMail2">
    <vt:lpwstr/>
  </property>
  <property fmtid="{D5CDD505-2E9C-101B-9397-08002B2CF9AE}" pid="24" name="FSC#BDBCFG@15.1700:ContentObjectAddress">
    <vt:lpwstr>COO.7158.100.2.2149872</vt:lpwstr>
  </property>
  <property fmtid="{D5CDD505-2E9C-101B-9397-08002B2CF9AE}" pid="25" name="FSC#COOELAK@1.1001:Subject">
    <vt:lpwstr/>
  </property>
  <property fmtid="{D5CDD505-2E9C-101B-9397-08002B2CF9AE}" pid="26" name="FSC#COOELAK@1.1001:FileReference">
    <vt:lpwstr/>
  </property>
  <property fmtid="{D5CDD505-2E9C-101B-9397-08002B2CF9AE}" pid="27" name="FSC#COOELAK@1.1001:FileRefOU">
    <vt:lpwstr/>
  </property>
  <property fmtid="{D5CDD505-2E9C-101B-9397-08002B2CF9AE}" pid="28" name="FSC#COOELAK@1.1001:Owner">
    <vt:lpwstr>Silke Jagodzinski</vt:lpwstr>
  </property>
  <property fmtid="{D5CDD505-2E9C-101B-9397-08002B2CF9AE}" pid="29" name="FSC#COOELAK@1.1001:OwnerExtension">
    <vt:lpwstr>030 266 442210</vt:lpwstr>
  </property>
  <property fmtid="{D5CDD505-2E9C-101B-9397-08002B2CF9AE}" pid="30" name="FSC#COOELAK@1.1001:OwnerFaxExtension">
    <vt:lpwstr/>
  </property>
  <property fmtid="{D5CDD505-2E9C-101B-9397-08002B2CF9AE}" pid="31" name="FSC#COOELAK@1.1001:DispatchedBy">
    <vt:lpwstr/>
  </property>
  <property fmtid="{D5CDD505-2E9C-101B-9397-08002B2CF9AE}" pid="32" name="FSC#COOELAK@1.1001:DispatchedAt">
    <vt:lpwstr/>
  </property>
  <property fmtid="{D5CDD505-2E9C-101B-9397-08002B2CF9AE}" pid="33" name="FSC#COOELAK@1.1001:CreatedAt">
    <vt:lpwstr>24.07.2026</vt:lpwstr>
  </property>
  <property fmtid="{D5CDD505-2E9C-101B-9397-08002B2CF9AE}" pid="34" name="FSC#COOELAK@1.1001:OU">
    <vt:lpwstr>GStA Sachgebiet III 3.2 (Freimaurerlogen, Vereine, Verbände, Firmen, Organisationen)</vt:lpwstr>
  </property>
  <property fmtid="{D5CDD505-2E9C-101B-9397-08002B2CF9AE}" pid="35" name="FSC#COOELAK@1.1001:ObjBarCode">
    <vt:lpwstr>*COO.7158.100.2.2149872*</vt:lpwstr>
  </property>
  <property fmtid="{D5CDD505-2E9C-101B-9397-08002B2CF9AE}" pid="36" name="FSC#COOELAK@1.1001:RefBarCode">
    <vt:lpwstr/>
  </property>
  <property fmtid="{D5CDD505-2E9C-101B-9397-08002B2CF9AE}" pid="37" name="FSC#COOELAK@1.1001:FileRefBarCode">
    <vt:lpwstr>**</vt:lpwstr>
  </property>
  <property fmtid="{D5CDD505-2E9C-101B-9397-08002B2CF9AE}" pid="38" name="FSC#COOELAK@1.1001:ExternalRef">
    <vt:lpwstr/>
  </property>
  <property fmtid="{D5CDD505-2E9C-101B-9397-08002B2CF9AE}" pid="39" name="FSC#COOELAK@1.1001:CurrentUserRolePos">
    <vt:lpwstr>Leitung</vt:lpwstr>
  </property>
  <property fmtid="{D5CDD505-2E9C-101B-9397-08002B2CF9AE}" pid="40" name="FSC#COOELAK@1.1001:CurrentUserEmail">
    <vt:lpwstr>Silke.Jagodzinski@gsta.spk-berlin.de</vt:lpwstr>
  </property>
  <property fmtid="{D5CDD505-2E9C-101B-9397-08002B2CF9AE}" pid="41" name="FSC#ATSTATECFG@1.1001:Office">
    <vt:lpwstr/>
  </property>
  <property fmtid="{D5CDD505-2E9C-101B-9397-08002B2CF9AE}" pid="42" name="FSC#ATSTATECFG@1.1001:SubfileDate">
    <vt:lpwstr/>
  </property>
  <property fmtid="{D5CDD505-2E9C-101B-9397-08002B2CF9AE}" pid="43" name="FSC#ATSTATECFG@1.1001:SubfileSubject">
    <vt:lpwstr/>
  </property>
  <property fmtid="{D5CDD505-2E9C-101B-9397-08002B2CF9AE}" pid="44" name="FSC#ATSTATECFG@1.1001:SubfileReference">
    <vt:lpwstr/>
  </property>
  <property fmtid="{D5CDD505-2E9C-101B-9397-08002B2CF9AE}" pid="45" name="FSC#COOELAK@1.1001:replyreference">
    <vt:lpwstr/>
  </property>
  <property fmtid="{D5CDD505-2E9C-101B-9397-08002B2CF9AE}" pid="46" name="FSC#COOELAK@1.1001:FileRefOULong">
    <vt:lpwstr/>
  </property>
  <property fmtid="{D5CDD505-2E9C-101B-9397-08002B2CF9AE}" pid="47" name="FSC#FSCGOVDE@1.1001:ProcedureReference">
    <vt:lpwstr/>
  </property>
  <property fmtid="{D5CDD505-2E9C-101B-9397-08002B2CF9AE}" pid="48" name="FSC#FSCGOVDE@1.1001:FileSubject">
    <vt:lpwstr/>
  </property>
  <property fmtid="{D5CDD505-2E9C-101B-9397-08002B2CF9AE}" pid="49" name="FSC#FSCGOVDE@1.1001:ProcedureSubject">
    <vt:lpwstr/>
  </property>
  <property fmtid="{D5CDD505-2E9C-101B-9397-08002B2CF9AE}" pid="50" name="FSC#FSCGOVDE@1.1001:SignFinalVersionBy">
    <vt:lpwstr/>
  </property>
  <property fmtid="{D5CDD505-2E9C-101B-9397-08002B2CF9AE}" pid="51" name="FSC#FSCGOVDE@1.1001:SignFinalVersionAt">
    <vt:lpwstr/>
  </property>
  <property fmtid="{D5CDD505-2E9C-101B-9397-08002B2CF9AE}" pid="52" name="FSC#FSCGOVDE@1.1001:ProcedureRefBarCode">
    <vt:lpwstr/>
  </property>
  <property fmtid="{D5CDD505-2E9C-101B-9397-08002B2CF9AE}" pid="53" name="FSC#FSCGOVDE@1.1001:DocumentSubj">
    <vt:lpwstr/>
  </property>
  <property fmtid="{D5CDD505-2E9C-101B-9397-08002B2CF9AE}" pid="54" name="FSC#DEPRECONFIG@15.1001:DocumentTitle">
    <vt:lpwstr/>
  </property>
  <property fmtid="{D5CDD505-2E9C-101B-9397-08002B2CF9AE}" pid="55" name="FSC#DEPRECONFIG@15.1001:ProcedureTitle">
    <vt:lpwstr/>
  </property>
  <property fmtid="{D5CDD505-2E9C-101B-9397-08002B2CF9AE}" pid="56" name="FSC#DEPRECONFIG@15.1001:AuthorTitle">
    <vt:lpwstr/>
  </property>
  <property fmtid="{D5CDD505-2E9C-101B-9397-08002B2CF9AE}" pid="57" name="FSC#DEPRECONFIG@15.1001:AuthorSalution">
    <vt:lpwstr/>
  </property>
  <property fmtid="{D5CDD505-2E9C-101B-9397-08002B2CF9AE}" pid="58" name="FSC#DEPRECONFIG@15.1001:AuthorName">
    <vt:lpwstr>Silke Jagodzinski</vt:lpwstr>
  </property>
  <property fmtid="{D5CDD505-2E9C-101B-9397-08002B2CF9AE}" pid="59" name="FSC#DEPRECONFIG@15.1001:AuthorMail">
    <vt:lpwstr>Silke.Jagodzinski@gsta.spk-berlin.de</vt:lpwstr>
  </property>
  <property fmtid="{D5CDD505-2E9C-101B-9397-08002B2CF9AE}" pid="60" name="FSC#DEPRECONFIG@15.1001:AuthorTelephone">
    <vt:lpwstr>030 266 442210</vt:lpwstr>
  </property>
  <property fmtid="{D5CDD505-2E9C-101B-9397-08002B2CF9AE}" pid="61" name="FSC#DEPRECONFIG@15.1001:AuthorFax">
    <vt:lpwstr/>
  </property>
  <property fmtid="{D5CDD505-2E9C-101B-9397-08002B2CF9AE}" pid="62" name="FSC#DEPRECONFIG@15.1001:AuthorOE">
    <vt:lpwstr>GStA Sachgebiet III 3.2 (Freimaurerlogen, Vereine, Verbände, Firmen, Organisationen)</vt:lpwstr>
  </property>
</Properties>
</file>