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<sst xmlns="http://schemas.openxmlformats.org/spreadsheetml/2006/main" count="843" uniqueCount="213">
  <si>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</si>
  <si>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</si>
  <si>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</si>
  <si>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</si>
  <si>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</si>
  <si>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</si>
  <si>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</si>
  <si>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</si>
  <si>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</si>
  <si>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</si>
  <si>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</si>
  <si>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</si>
  <si>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</si>
  <si>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</si>
  <si>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</si>
  <si>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</si>
  <si>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</si>
  <si>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</si>
  <si>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</si>
  <si>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</si>
  <si>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</si>
  <si>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</si>
  <si>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</si>
  <si>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</si>
  <si>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</si>
  <si>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Kunsttransport Ausstellung "Dschingis Khan"</t>
  </si>
  <si>
    <t>SPK-2026-00090</t>
  </si>
  <si>
    <t>28.08.2026 10:00 Uhr</t>
  </si>
  <si>
    <t>Offenes Verfahren</t>
  </si>
  <si>
    <t>VGV</t>
  </si>
  <si>
    <t>CXVHY5UYT12Q8W9R</t>
  </si>
  <si>
    <t>Die Vergabe ist nicht in Lose aufgeteilt. Bitte füllen Sie das nächste Arbeitsblatt aus.</t>
  </si>
  <si>
    <t>1.1</t>
  </si>
  <si>
    <t>Gruppe</t>
  </si>
  <si>
    <t>Standardvorlage</t>
  </si>
  <si>
    <t>1.1.1</t>
  </si>
  <si>
    <t>Transport Mongolei</t>
  </si>
  <si>
    <t>1.1.1.1</t>
  </si>
  <si>
    <t>Hintransport Mongolei - Berlin (James Simon Galerie)</t>
  </si>
  <si>
    <t>Bitte Beachten: Der Transport der Leihgaben (und der Kuriere) nach Frankfurt/Main per Luftfracht besorgt der mongolische Partner (Mongolian Airlines MIAT), zu kalkulieren sind die Koordination der Lande- und Abflugzeiten, die Flughafengebühr für den An- und Rücktransportflug von MIAT sowie der Transfertransport der mongolischen Leihgaben zum Flughafen in Ulan Bator. Weitere Information finden Sie in der Leistungsbeschreibung.</t>
  </si>
  <si>
    <t>1.1.1.1.1</t>
  </si>
  <si>
    <t>Leistung</t>
  </si>
  <si>
    <t>Deinstallation (der schweren Objekte mit geegnetem Hebezeug) und Verpacken (gem. Vorgaben) der Leihgaben aus dem Karakorum Museum in Harhorin</t>
  </si>
  <si>
    <t>Unterstützung bei der Deinstallation insbesondere der Schwerlastobjekte mit geeignetem Hebezeug im Karakorum Museum in Harhorin, Bereitstellung von Transportkisten und Packmaterial</t>
  </si>
  <si>
    <t>psch</t>
  </si>
  <si>
    <t>1.1.1.1.2</t>
  </si>
  <si>
    <t>Transport der Leihgaben aus dem Karakorum Museum in Harhorin zum Chinggis Khaan National Museum (Ulan Bator)</t>
  </si>
  <si>
    <t>Das Chinggis Khaan National Museum ist die Sammelstelle für alle mongolischen Leihgaben</t>
  </si>
  <si>
    <t>1.1.1.1.3</t>
  </si>
  <si>
    <t>Arthandling, Bereitstellung von Transportkisten (ggf. Klimakisten) und Packmaterial gemäß Vorgaben der Leihgeber sowie transportfähiges Verpacken der Leihgaben im Chinggis Khaan National Museum (Ulan Bator)</t>
  </si>
  <si>
    <t>Unterstützung bei der Deinstallation der schweren Objekte im Chinggis Khaan National Museum (Hebezeug), Gestellung von Transportkisten inkl. Verpackung gem. Vorgaben der LB</t>
  </si>
  <si>
    <t>1.1.1.1.4</t>
  </si>
  <si>
    <t>Transport aller Leihgaben vom Chinggis Khaan National Museum (Sammelstelle für alle mongolischen Leihgaben) zum Flughafen in Ulan Bator</t>
  </si>
  <si>
    <t>1.1.1.1.5</t>
  </si>
  <si>
    <t>Koordination des Lufttransports mit MIAT einschließlich Abstimmung der Flugtermine</t>
  </si>
  <si>
    <t>1.1.1.1.6</t>
  </si>
  <si>
    <t>Erledigung sämtlicher Zollformalitäten einschließlich Ausfuhr in der Mongolei und Einfuhr in Deutschland sowie erforderlicher Aus- und Einfuhrgenehmigungen</t>
  </si>
  <si>
    <t>1.1.1.1.7</t>
  </si>
  <si>
    <t>Import Überwachung und Kurierbetreuung am Flughafen in Deutschland (Flughafen Frankfurt/Main)</t>
  </si>
  <si>
    <t>1.1.1.1.8</t>
  </si>
  <si>
    <t>Versandschein-Sicherheit (T-Dokument)</t>
  </si>
  <si>
    <t>1.1.1.1.9</t>
  </si>
  <si>
    <t>Übernahme der mongolischen Leihgaben am Flughafen Frankfurt/Main und Direkttransport zur James-Simon-Galerie auf dem kürzesten Weg ohne Zwischenstopps
Organisation einer bewaffneten Sicherheitsbegleitung (gemäß Anforderung des Leihgebers)</t>
  </si>
  <si>
    <t>1.1.1.1.10</t>
  </si>
  <si>
    <t>Auspacken aller mongolischen Leihgaben in der James-Somon Galerie, Verbringen der Leihgaben in die Ausstellungsräume, Bereitstellung von Packtischen, Hebezeug und 2 Kunstpackerteams, Unterstützung bei der Installation, Verräumung der Transportkisten</t>
  </si>
  <si>
    <t>1.1.1.1.11</t>
  </si>
  <si>
    <t>Zwischenlagerung der Leerkisten während der Ausstellungsdauer in einem klimatisierten Lager der Kunsttransportfirma als Konvolut (Rückführung in die James-Simon-Galerie innerhalb von 24 Stunden)</t>
  </si>
  <si>
    <t>Verpackungsmaterial (Tyvek, Verbalkungen, Transporteinlagen, Spezialanfertigungen für den Transport etc.) müssen in der entsprechenden Transportkiste aufbewahrt werden</t>
  </si>
  <si>
    <t>1.1.1.2</t>
  </si>
  <si>
    <t>Rücktransport Berlin (James Simon Galerie) - Mongolei</t>
  </si>
  <si>
    <t>1.1.1.2.1</t>
  </si>
  <si>
    <t>Packarbeiten</t>
  </si>
  <si>
    <t>Anlieferung der Transportkisten, Bereitstellung von Packtischen, Hebezeug und 2 Kunstpackerteams, Unterstützung bei der Deinstallation, Verpacken der Leihgaben nach den Vorgaben der Leihgeber</t>
  </si>
  <si>
    <t>1.1.1.2.2</t>
  </si>
  <si>
    <t>Erledigung sämtlicher Zollformalitäten einschließlich Ausfuhr in Deutschland und Einfuhr in die Mongolei sowie erforderlicher Aus- und Einfuhrgenehmigungen</t>
  </si>
  <si>
    <t>1.1.1.2.3</t>
  </si>
  <si>
    <t>Direkttransport von der James-Simon-Galerie zum Flughafen Frankfurt/Main auf dem kürzesten Weg ohne Zwischenstopps
Organisation einer bewaffneten Sicherheitsbegleitung (gemäß Anforderung des Leihgebers)</t>
  </si>
  <si>
    <t>1.1.1.2.4</t>
  </si>
  <si>
    <t>1.1.1.2.5</t>
  </si>
  <si>
    <t>Versandschein-Sicherheit</t>
  </si>
  <si>
    <t>1.1.1.2.6</t>
  </si>
  <si>
    <t>Export Überwachung und Kurierbetreuung am Flughafen</t>
  </si>
  <si>
    <t>1.1.1.2.7</t>
  </si>
  <si>
    <t xml:space="preserve">Transport vom Flughafen Ulan Bator zum Chinggis Khaan National Museum </t>
  </si>
  <si>
    <t>Die Leihgaben aus der Mongolei müssen spätestens am 1. Mai 2027 zurück in den jeweiligen Leihgeberinstituten sein. 
Bis 7. Mai 2027 müssten alle Leihgaben in den Ausstellungen der 
Leihgeberinstitute re-installiert sein.</t>
  </si>
  <si>
    <t>1.1.1.2.8</t>
  </si>
  <si>
    <t>Weitertransport der Leihgaben aus dem Karakorum Museum in Harhorin vom Chinggis Khan National Museum in Ulan Bator zum Karakorum Museum in Harhorin</t>
  </si>
  <si>
    <t>1.1.1.2.9</t>
  </si>
  <si>
    <t>Auspacken und Unterstützung bei der Installation insbesondere der Schwerlastobjekte (Hebezeug) im Karakorum Museum in Harhorin</t>
  </si>
  <si>
    <t>1.1.1.2.10</t>
  </si>
  <si>
    <t>Auspacken der Leihgaben des Chinggis Khaan National Museums und Unterstützung bei der Reinstallation im Chinggis Khaan National Museum</t>
  </si>
  <si>
    <t>1.1.1.3</t>
  </si>
  <si>
    <t>Organisation und Betreuung der Kuriere aus der Mongolei</t>
  </si>
  <si>
    <t xml:space="preserve">Vollständige Kurierbetreuung einschließlich aller Reiseformalitäten (Buchung der Flüge und Übernachtungen in Hotels), Kurierempfang am Flughafen und Transfer zum/vom Ausstellungsort, Auszahlung der Tagesgelder nach Vorgabe der Leihgeber bzw. nach dem Bundesreisekostengesetz
Transport Mongolei: Zwei mongolische Kuriere begleiten die mongolischen Leihgaben auf dem Lufttransport durch Mongolian Airlines MIAT von Ulan Bator nach Frankfurt. Zu kalkulieren sind der Hinflug von zwei mongolischen Kurieren (economy class) von Ulan Bator nach Berlin, 6 Übernachtungen in einem Hotel (3 Sterne) in der Nähe des Ausstellungsortes und jeweils ein Tagegeld von 50 EUR, der Transfer der beiden mongolischen Kuriere mit den mongolischen Leihgaben von Berlin zum Flughafen nach Frankfurt/Main über Land. 
</t>
  </si>
  <si>
    <t>1.1.1.3.1</t>
  </si>
  <si>
    <t>Organisation der Kurierbetreuung  und Koordinierung der Anwesenheitszeiten der Kuriere während der Installation in Berlin für alle Leihgaben</t>
  </si>
  <si>
    <t>Aufbauzeitraum der Ausstellung 28. September–19. Oktober 2026</t>
  </si>
  <si>
    <t>1.1.1.3.2</t>
  </si>
  <si>
    <t>Kurier Flugtickets Ulan Bator - Frankfurt/Main und Frankfurt/Main - Ulan Bator</t>
  </si>
  <si>
    <t>1.1.1.3.3</t>
  </si>
  <si>
    <t>Kurier Transfer mit den Leihgaben über Land von Berlin nach Frankfurt/Main
Kurier SMB: Transfer mit den Leihgaben über Land von Frankfurt/Main nach Berlin (Mitfahrplätze)</t>
  </si>
  <si>
    <t>1.1.1.3.4</t>
  </si>
  <si>
    <t>Kurier Hotelübernachtung in Berlin gem. Vorgaben</t>
  </si>
  <si>
    <t>1.1.1.3.5</t>
  </si>
  <si>
    <t>Auszahlung Kurier Tagegeld gem. Vorgaben</t>
  </si>
  <si>
    <t>1.1.2</t>
  </si>
  <si>
    <t>Transport Rumänien</t>
  </si>
  <si>
    <t>1.1.2.1</t>
  </si>
  <si>
    <t>Hintransport Rumänien - Berlin (James Simon Galerie)</t>
  </si>
  <si>
    <t>Beiladung möglich</t>
  </si>
  <si>
    <t>1.1.2.1.1</t>
  </si>
  <si>
    <t>Arthandling und Verpacken der rumänischen Leihgaben nach Vorgabe der Leihgeber</t>
  </si>
  <si>
    <t>Bereitstellung von Transportkisten und Packmaterial nach Vorgabe der Leihgeber</t>
  </si>
  <si>
    <t>1.1.2.1.2</t>
  </si>
  <si>
    <t>Transport über Land nach Berlin
Organisation einer bewaffneten Sicherheitsbegleitung (gemäß Anforderung des Leihgebers)</t>
  </si>
  <si>
    <t>1.1.2.1.3</t>
  </si>
  <si>
    <t xml:space="preserve"> Aus- und Einfuhrgenehmigungen aus Rumänien nach Deutschland</t>
  </si>
  <si>
    <t>1.1.2.1.4</t>
  </si>
  <si>
    <t>Auspacken am Ausstellungsort, Verbringen der Leihgaben in die Ausstellungsräume, Bereitstellung von Packtischen, Hebezeug und 2 Kunstpackerteams, Unterstützung bei der Installation, Verräumung der Transportkisten</t>
  </si>
  <si>
    <t>1.1.2.1.5</t>
  </si>
  <si>
    <t>1.1.2.2</t>
  </si>
  <si>
    <t>Rücktransport Berlin (James-Simon-Galerie) - Rumänien</t>
  </si>
  <si>
    <t>1.1.2.2.1</t>
  </si>
  <si>
    <t>1.1.2.2.2</t>
  </si>
  <si>
    <t>Aus- und Einfuhrgenehmigungen aus Deutschland nach Rumänien</t>
  </si>
  <si>
    <t>1.1.2.2.3</t>
  </si>
  <si>
    <t>Transport über Land zu den Leihgebern nach Timişoara, Rumänien
Organisation einer bewaffneten Sicherheitsbegleitung (gemäß Anforderung des Leihgebers)</t>
  </si>
  <si>
    <t>1.1.2.3</t>
  </si>
  <si>
    <t>Organisation und Betreuung der Kuriere aus Rumänien</t>
  </si>
  <si>
    <t>Vollständige Kurierbetreuung einschließlich aller Reiseformalitäten (Buchung der Flüge und Übernachtungen in Hotels), Kurierempfang am Flughafen und Transfer zum/vom Ausstellungsort, Auszahlung der Tagesgelder nach Vorgabe der Leihgeber bzw. nach dem Bundesreisekostengesetz
Transport Rumänien: Für den Antransport der rumänischen Leihgaben sind die Begleitung von 2 Kurieren auf dem gesamten Antransport, mind. 2 Nächte in einem 3-/4-Sterne-Hotel in der Nähe des Ausstellungsortes in Berlin während des Aufbaus und ein Direkt-Rückflug von Berlin nach Timişoara zu kalkulieren. Gleiches gilt für den Rücktransport nach Timişoara.</t>
  </si>
  <si>
    <t>1.1.2.3.1</t>
  </si>
  <si>
    <t>1.1.2.3.2</t>
  </si>
  <si>
    <t>Kurier Flugtickets Timişoara - Berlin und Berlin - Timişoara gem.Vorgabe des Leihgebers (Direktflug Berlin-Timisoara)</t>
  </si>
  <si>
    <t>1.1.2.3.3</t>
  </si>
  <si>
    <t>1.1.2.3.4</t>
  </si>
  <si>
    <t>1.1.3</t>
  </si>
  <si>
    <t>Transport Polen</t>
  </si>
  <si>
    <t>1.1.3.1</t>
  </si>
  <si>
    <t>Hintransport Polen - Berlin (James Simon Galerie)</t>
  </si>
  <si>
    <t>1.1.3.1.1</t>
  </si>
  <si>
    <t>Arthandling und Verpacken der polnischen Leihgaben von den Leihgebern</t>
  </si>
  <si>
    <t>Bereitstellung von Transportkisten und Packmaterial</t>
  </si>
  <si>
    <t>1.1.3.1.2</t>
  </si>
  <si>
    <t>Transport über Land auf dem kürzesten Weg nach Berlin</t>
  </si>
  <si>
    <t>1.1.3.1.3</t>
  </si>
  <si>
    <t>Aus- und Einfuhrgenehmigungen aus Polen nach Deutschland</t>
  </si>
  <si>
    <t>1.1.3.1.4</t>
  </si>
  <si>
    <t xml:space="preserve"> Auspacken am Ausstellungsort, Verbringen der Leihgaben in die Ausstellungsräume, Bereitstellung von Packtischen, 2 Kunstpackerteams, Unterstützung bei der Installation, Verräumung der Transportkisten</t>
  </si>
  <si>
    <t>1.1.3.1.5</t>
  </si>
  <si>
    <t>1.1.3.2</t>
  </si>
  <si>
    <t>Rücktransport Berlin (James-Simon-Galerie) - Polen</t>
  </si>
  <si>
    <t>1.1.3.2.1</t>
  </si>
  <si>
    <t>Anlieferung der Transportkisten, Bereitstellung von Packtischen, 2 Kunstpackerteams, Unterstützung bei der Deinstallation, Verpacken der Leihgaben nach den Vorgaben der Leihgeber</t>
  </si>
  <si>
    <t>1.1.3.2.2</t>
  </si>
  <si>
    <t>Aus- und Einfuhrgenehmigungen aus Deutschland nach Polen</t>
  </si>
  <si>
    <t>1.1.3.2.3</t>
  </si>
  <si>
    <t xml:space="preserve">Transport über Land nach Polen zu den Leihgebern </t>
  </si>
  <si>
    <t>1.1.4</t>
  </si>
  <si>
    <t>Transporte Deutschland</t>
  </si>
  <si>
    <t>1.1.4.1</t>
  </si>
  <si>
    <t>Hintransport Stralsund - Berlin (James Simon Galerie)</t>
  </si>
  <si>
    <t>1.1.4.1.1</t>
  </si>
  <si>
    <t>Übernahme der vom Leihgeber verpackten Leihgabe aus Stralsund und Zubehör s. 4.1.3</t>
  </si>
  <si>
    <t>Bereitstellung von Transportkisten (Klimakisten) und Packmaterial nach Vorgabe des Leihgebers</t>
  </si>
  <si>
    <t>1.1.4.1.2</t>
  </si>
  <si>
    <t>Direkttransport über Land ohne Zwischenhalt nach Berlin zur James-Simon-Galerie</t>
  </si>
  <si>
    <t>Während des gesamten Transportes muss das Klima in der Transportkiste aufgezeichnet werden (Datenlogger)</t>
  </si>
  <si>
    <t>1.1.4.1.3</t>
  </si>
  <si>
    <t>Übernahme der verpackten Leihgabe und Verpacken in der Klimakiste nach Absprache mit dem Leihgeber in Stralsund, Auspacken der Klimakiste am Ausstellungsort, Verbringen der Leihgabe in den Ausstellungsraum,</t>
  </si>
  <si>
    <t>1.1.4.1.4</t>
  </si>
  <si>
    <t>Installation in der Vitrine durch die Kurierin, Verräumung der Transportkiste</t>
  </si>
  <si>
    <t>1.1.4.2</t>
  </si>
  <si>
    <t>Rücktransport Berlin (James-Simon-Galerie) - Stralsund</t>
  </si>
  <si>
    <t>1.1.4.2.1</t>
  </si>
  <si>
    <t>Anlieferung der Transportkiste, Unterstützung bei der Deinstallation, Verpacken der Leihgabe nach den Vorgaben des Leihgebers und der Kurierin</t>
  </si>
  <si>
    <t>1.1.4.2.2</t>
  </si>
  <si>
    <t>Direkttransport über Land ohne Zwischenhalt nach Stralsund</t>
  </si>
  <si>
    <t>1.1.4.3</t>
  </si>
  <si>
    <t xml:space="preserve">Organisation und Betreuung des Kuriers aus Stralsund </t>
  </si>
  <si>
    <t xml:space="preserve">Vollständige Kurierbetreuung einschließlich aller Reiseformalitäten (Fahrten und Übernachtungen in Hotels), Transfer zum/vom Ausstellungsort, Auszahlung der Tagesgelder nach Vorgabe der Leihgeber bzw. nach dem Bundesreisekostengesetz
</t>
  </si>
  <si>
    <t>1.1.4.3.1</t>
  </si>
  <si>
    <t>Organisation der Kurierbetreuung  und Koordinierung der Anwesenheitszeiten der Kurierin während der Installation in Berlin</t>
  </si>
  <si>
    <t>Aufbauzeitraum der Ausstellung 28. September–19. Oktober 2026
Die Kurierin kommt mit dem eigenen PKW zum Auf- und Abbau der Ausstellung nach Berlin und sorgt selbst für eine Unterkunft nach Bedarf. Die Kosten stellt sie nach erbrachter Leistung dem AN in Rechnung.</t>
  </si>
  <si>
    <t>1.1.4.4</t>
  </si>
  <si>
    <t>Hintransport Deutschland (verschiedene Standorte) - Berlin (James-Simon-Galerie)</t>
  </si>
  <si>
    <t>Leihgeber:
Deutsches Historisches Museum
Depot Spandau
Askanierring 102
13587 Berlin
Staatsbibliothek zu Berlin
Orientabteilung
Potsdamer Straße 33
10785 Berlin
Staatliche Museen zu Berlin
Depot Museum für Asiatische Kunst
Takustr 40
14195 Berlin
Staatliche Museen zu Berlin
Depot Ethnologisches Museum
Arnimallee 27
14195 Berlin
Staatliche Museen zu Berlin
Museum für Islamische Kunst
Geschwister-Scholl-Straße 6
10117 Berlin</t>
  </si>
  <si>
    <t>1.1.4.4.1</t>
  </si>
  <si>
    <t>Bereitstellung von Transportkisten (ggf. Klimakisten) und Packmaterial nach Vorgabe des Leihgebers bzw. der leihgebenden Sammlungen</t>
  </si>
  <si>
    <t>1.1.4.4.2</t>
  </si>
  <si>
    <t>Transport der Leihgaben vom Leihgeber bzw. den leihgebenden Sammlungen zum Ausstellungsort James-Simon-Galerie, ggf. in Kurierbegleitung nach Abstimmung mit den Leihgebern</t>
  </si>
  <si>
    <t>1.1.4.4.3</t>
  </si>
  <si>
    <t>Verpacken der Leihgaben, Auspacken, Verbringen der Leihgaben in die Ausstellungsräume, Bereitstellung von Packtischen, Hebezeug und 2 Kunstpackerteams (siehe 4.), Unterstützung bei der Installation Verräumung der Transportkisten</t>
  </si>
  <si>
    <t>1.1.4.4.4</t>
  </si>
  <si>
    <t>1.1.4.5</t>
  </si>
  <si>
    <t>Rücktransport Berlin (James-Simon-Galerie) - Deutschland (verschiedene Standorte)</t>
  </si>
  <si>
    <t>1.1.4.5.1</t>
  </si>
  <si>
    <t>Anlieferung der Transportkisten, Unterstützung bei der Deinstallation, Verpacken der Leihgaben nach den Vorgaben der Leihgeber</t>
  </si>
  <si>
    <t>1.1.4.5.2</t>
  </si>
  <si>
    <t>Transport der Leihgaben vom Ausstellungsort James-Simon-Galerie zurück zum Leihgeber bzw. den leihgebenden Sammlungen, ggf. in Kurierbegleitung nach Abstimmung mit den Leihgebern</t>
  </si>
  <si>
    <t>1.1.5</t>
  </si>
  <si>
    <t>Personal Auf- und Abbau der Ausstellung</t>
  </si>
  <si>
    <t>1.1.5.1</t>
  </si>
  <si>
    <t>Kunstpacker (Kalkulieren Sie je Kunstpacker 100h)</t>
  </si>
  <si>
    <t>Für die Installation und Deinstallation der Leihgaben in den Ausstellungsräumen und zur Unterstützung des Arthandling stellt der Auftragnehmer in den Vorbereitungsräumen Manpower und technisches Equipment bereit: 2 Teams aus jeweils 2 ausgewiesenen Kunstpackern) mit 100 Arbeitsstunden pro Mann  für die Aufbauzeit der Ausstellung vom 28. September–19. Oktober 2026 und die Abbauzeit vom 19.–30. April 2027</t>
  </si>
  <si>
    <t>St</t>
  </si>
  <si>
    <t>1.1.6</t>
  </si>
  <si>
    <t>Organisation, Kommunikation und Verwaltung</t>
  </si>
  <si>
    <t>1.1.6.1</t>
  </si>
  <si>
    <t>Organisation und Koordination</t>
  </si>
  <si>
    <t>1.1.6.2</t>
  </si>
  <si>
    <t>Kommunikation</t>
  </si>
  <si>
    <t>1.1.6.3</t>
  </si>
  <si>
    <t>Erstellung eines termingenauen Ablaufplanes für alle Verpackungs- und Transportleistungen in Abstimmung mit den Kuratoren der Ausstellung und allen Leihgebern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</si>
</sst>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7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75" fillId="4" borderId="6" xfId="0" applyNumberFormat="1" applyFont="true" applyFill="1" applyBorder="1" applyAlignment="1">
      <alignment horizontal="left" vertical="top" wrapText="true"/>
    </xf>
    <xf numFmtId="49" fontId="17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112"/>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83" t="s">
        <v>35</v>
      </c>
      <c r="B5" s="84" t="s">
        <v>33</v>
      </c>
      <c r="C5" s="83" t="s">
        <v>36</v>
      </c>
      <c r="D5" s="83" t="s">
        <v>20</v>
      </c>
      <c r="E5" s="31" t="s">
        <v>20</v>
      </c>
      <c r="F5" s="31" t="s">
        <v>20</v>
      </c>
      <c r="G5" s="32"/>
      <c r="H5" s="33"/>
      <c r="I5" s="85" t="s">
        <v>20</v>
      </c>
      <c r="J5" s="86" t="s">
        <v>20</v>
      </c>
      <c r="K5"/>
      <c r="L5"/>
      <c r="M5" s="37"/>
    </row>
    <row r="6">
      <c r="A6" s="83" t="s">
        <v>37</v>
      </c>
      <c r="B6" s="84" t="s">
        <v>33</v>
      </c>
      <c r="C6" s="83" t="s">
        <v>38</v>
      </c>
      <c r="D6" s="83" t="s">
        <v>39</v>
      </c>
      <c r="E6" s="31" t="s">
        <v>20</v>
      </c>
      <c r="F6" s="31" t="s">
        <v>20</v>
      </c>
      <c r="G6" s="32"/>
      <c r="H6" s="33"/>
      <c r="I6" s="85" t="s">
        <v>20</v>
      </c>
      <c r="J6" s="86" t="s">
        <v>20</v>
      </c>
      <c r="K6" s="0"/>
      <c r="L6" s="0"/>
      <c r="M6" s="37"/>
    </row>
    <row r="7">
      <c r="A7" s="28" t="s">
        <v>40</v>
      </c>
      <c r="B7" s="29" t="s">
        <v>41</v>
      </c>
      <c r="C7" s="30" t="s">
        <v>42</v>
      </c>
      <c r="D7" s="30" t="s">
        <v>43</v>
      </c>
      <c r="E7" s="31" t="s">
        <v>20</v>
      </c>
      <c r="F7" s="31" t="s">
        <v>20</v>
      </c>
      <c r="G7" s="87" t="n">
        <v>1.0</v>
      </c>
      <c r="H7" s="33" t="s">
        <v>44</v>
      </c>
      <c r="I7" s="34"/>
      <c r="J7" s="35" t="n">
        <f>G7*I7</f>
        <v>0.0</v>
      </c>
      <c r="K7" s="0"/>
      <c r="L7" s="0"/>
      <c r="M7" s="37"/>
    </row>
    <row r="8">
      <c r="A8" s="28" t="s">
        <v>45</v>
      </c>
      <c r="B8" s="29" t="s">
        <v>41</v>
      </c>
      <c r="C8" s="30" t="s">
        <v>46</v>
      </c>
      <c r="D8" s="30" t="s">
        <v>47</v>
      </c>
      <c r="E8" s="31" t="s">
        <v>20</v>
      </c>
      <c r="F8" s="31" t="s">
        <v>20</v>
      </c>
      <c r="G8" s="87" t="n">
        <v>1.0</v>
      </c>
      <c r="H8" s="33" t="s">
        <v>44</v>
      </c>
      <c r="I8" s="34"/>
      <c r="J8" s="35" t="n">
        <f>G8*I8</f>
        <v>0.0</v>
      </c>
      <c r="K8" s="0"/>
      <c r="L8" s="0"/>
      <c r="M8" s="37"/>
    </row>
    <row r="9">
      <c r="A9" s="28" t="s">
        <v>48</v>
      </c>
      <c r="B9" s="29" t="s">
        <v>41</v>
      </c>
      <c r="C9" s="30" t="s">
        <v>49</v>
      </c>
      <c r="D9" s="30" t="s">
        <v>50</v>
      </c>
      <c r="E9" s="31" t="s">
        <v>20</v>
      </c>
      <c r="F9" s="31" t="s">
        <v>20</v>
      </c>
      <c r="G9" s="87" t="n">
        <v>1.0</v>
      </c>
      <c r="H9" s="33" t="s">
        <v>44</v>
      </c>
      <c r="I9" s="34"/>
      <c r="J9" s="35" t="n">
        <f>G9*I9</f>
        <v>0.0</v>
      </c>
      <c r="K9" s="0"/>
      <c r="L9" s="0"/>
      <c r="M9" s="37"/>
    </row>
    <row r="10">
      <c r="A10" s="28" t="s">
        <v>51</v>
      </c>
      <c r="B10" s="29" t="s">
        <v>41</v>
      </c>
      <c r="C10" s="30" t="s">
        <v>52</v>
      </c>
      <c r="D10" s="30" t="s">
        <v>20</v>
      </c>
      <c r="E10" s="31" t="s">
        <v>20</v>
      </c>
      <c r="F10" s="31" t="s">
        <v>20</v>
      </c>
      <c r="G10" s="87" t="n">
        <v>1.0</v>
      </c>
      <c r="H10" s="33" t="s">
        <v>44</v>
      </c>
      <c r="I10" s="34"/>
      <c r="J10" s="35" t="n">
        <f>G10*I10</f>
        <v>0.0</v>
      </c>
      <c r="K10" s="0"/>
      <c r="L10" s="0"/>
      <c r="M10" s="37"/>
    </row>
    <row r="11">
      <c r="A11" s="28" t="s">
        <v>53</v>
      </c>
      <c r="B11" s="29" t="s">
        <v>41</v>
      </c>
      <c r="C11" s="30" t="s">
        <v>54</v>
      </c>
      <c r="D11" s="30" t="s">
        <v>20</v>
      </c>
      <c r="E11" s="31" t="s">
        <v>20</v>
      </c>
      <c r="F11" s="31" t="s">
        <v>20</v>
      </c>
      <c r="G11" s="87" t="n">
        <v>1.0</v>
      </c>
      <c r="H11" s="33" t="s">
        <v>44</v>
      </c>
      <c r="I11" s="34"/>
      <c r="J11" s="35" t="n">
        <f>G11*I11</f>
        <v>0.0</v>
      </c>
      <c r="K11" s="0"/>
      <c r="L11" s="0"/>
      <c r="M11" s="37"/>
    </row>
    <row r="12">
      <c r="A12" s="28" t="s">
        <v>55</v>
      </c>
      <c r="B12" s="29" t="s">
        <v>41</v>
      </c>
      <c r="C12" s="30" t="s">
        <v>56</v>
      </c>
      <c r="D12" s="30" t="s">
        <v>20</v>
      </c>
      <c r="E12" s="31" t="s">
        <v>20</v>
      </c>
      <c r="F12" s="31" t="s">
        <v>20</v>
      </c>
      <c r="G12" s="87" t="n">
        <v>1.0</v>
      </c>
      <c r="H12" s="33" t="s">
        <v>44</v>
      </c>
      <c r="I12" s="34"/>
      <c r="J12" s="35" t="n">
        <f>G12*I12</f>
        <v>0.0</v>
      </c>
      <c r="K12" s="0"/>
      <c r="L12" s="0"/>
      <c r="M12" s="37"/>
    </row>
    <row r="13">
      <c r="A13" s="28" t="s">
        <v>57</v>
      </c>
      <c r="B13" s="29" t="s">
        <v>41</v>
      </c>
      <c r="C13" s="30" t="s">
        <v>58</v>
      </c>
      <c r="D13" s="30" t="s">
        <v>20</v>
      </c>
      <c r="E13" s="31" t="s">
        <v>20</v>
      </c>
      <c r="F13" s="31" t="s">
        <v>20</v>
      </c>
      <c r="G13" s="87" t="n">
        <v>1.0</v>
      </c>
      <c r="H13" s="33" t="s">
        <v>44</v>
      </c>
      <c r="I13" s="34"/>
      <c r="J13" s="35" t="n">
        <f>G13*I13</f>
        <v>0.0</v>
      </c>
      <c r="K13" s="0"/>
      <c r="L13" s="0"/>
      <c r="M13" s="37"/>
    </row>
    <row r="14">
      <c r="A14" s="28" t="s">
        <v>59</v>
      </c>
      <c r="B14" s="29" t="s">
        <v>41</v>
      </c>
      <c r="C14" s="30" t="s">
        <v>60</v>
      </c>
      <c r="D14" s="30" t="s">
        <v>20</v>
      </c>
      <c r="E14" s="31" t="s">
        <v>20</v>
      </c>
      <c r="F14" s="31" t="s">
        <v>20</v>
      </c>
      <c r="G14" s="87" t="n">
        <v>1.0</v>
      </c>
      <c r="H14" s="33" t="s">
        <v>44</v>
      </c>
      <c r="I14" s="34"/>
      <c r="J14" s="35" t="n">
        <f>G14*I14</f>
        <v>0.0</v>
      </c>
      <c r="K14" s="0"/>
      <c r="L14" s="0"/>
      <c r="M14" s="37"/>
    </row>
    <row r="15">
      <c r="A15" s="28" t="s">
        <v>61</v>
      </c>
      <c r="B15" s="29" t="s">
        <v>41</v>
      </c>
      <c r="C15" s="30" t="s">
        <v>62</v>
      </c>
      <c r="D15" s="30" t="s">
        <v>20</v>
      </c>
      <c r="E15" s="31" t="s">
        <v>20</v>
      </c>
      <c r="F15" s="31" t="s">
        <v>20</v>
      </c>
      <c r="G15" s="87" t="n">
        <v>1.0</v>
      </c>
      <c r="H15" s="33" t="s">
        <v>44</v>
      </c>
      <c r="I15" s="34"/>
      <c r="J15" s="35" t="n">
        <f>G15*I15</f>
        <v>0.0</v>
      </c>
      <c r="K15" s="0"/>
      <c r="L15" s="0"/>
      <c r="M15" s="37"/>
    </row>
    <row r="16">
      <c r="A16" s="28" t="s">
        <v>63</v>
      </c>
      <c r="B16" s="29" t="s">
        <v>41</v>
      </c>
      <c r="C16" s="30" t="s">
        <v>64</v>
      </c>
      <c r="D16" s="30" t="s">
        <v>20</v>
      </c>
      <c r="E16" s="31" t="s">
        <v>20</v>
      </c>
      <c r="F16" s="31" t="s">
        <v>20</v>
      </c>
      <c r="G16" s="87" t="n">
        <v>1.0</v>
      </c>
      <c r="H16" s="33" t="s">
        <v>44</v>
      </c>
      <c r="I16" s="34"/>
      <c r="J16" s="35" t="n">
        <f>G16*I16</f>
        <v>0.0</v>
      </c>
      <c r="K16" s="0"/>
      <c r="L16" s="0"/>
      <c r="M16" s="37"/>
    </row>
    <row r="17">
      <c r="A17" s="28" t="s">
        <v>65</v>
      </c>
      <c r="B17" s="29" t="s">
        <v>41</v>
      </c>
      <c r="C17" s="30" t="s">
        <v>66</v>
      </c>
      <c r="D17" s="30" t="s">
        <v>67</v>
      </c>
      <c r="E17" s="31" t="s">
        <v>20</v>
      </c>
      <c r="F17" s="31" t="s">
        <v>20</v>
      </c>
      <c r="G17" s="87" t="n">
        <v>1.0</v>
      </c>
      <c r="H17" s="33" t="s">
        <v>44</v>
      </c>
      <c r="I17" s="34"/>
      <c r="J17" s="35" t="n">
        <f>G17*I17</f>
        <v>0.0</v>
      </c>
      <c r="K17" s="0"/>
      <c r="L17" s="0"/>
      <c r="M17" s="37"/>
    </row>
    <row r="18">
      <c r="A18" s="83" t="s">
        <v>68</v>
      </c>
      <c r="B18" s="84" t="s">
        <v>33</v>
      </c>
      <c r="C18" s="83" t="s">
        <v>69</v>
      </c>
      <c r="D18" s="83" t="s">
        <v>20</v>
      </c>
      <c r="E18" s="31" t="s">
        <v>20</v>
      </c>
      <c r="F18" s="31" t="s">
        <v>20</v>
      </c>
      <c r="G18" s="32"/>
      <c r="H18" s="33"/>
      <c r="I18" s="85" t="s">
        <v>20</v>
      </c>
      <c r="J18" s="86" t="s">
        <v>20</v>
      </c>
      <c r="K18" s="0"/>
      <c r="L18" s="0"/>
      <c r="M18" s="37"/>
    </row>
    <row r="19">
      <c r="A19" s="28" t="s">
        <v>70</v>
      </c>
      <c r="B19" s="29" t="s">
        <v>41</v>
      </c>
      <c r="C19" s="30" t="s">
        <v>71</v>
      </c>
      <c r="D19" s="30" t="s">
        <v>72</v>
      </c>
      <c r="E19" s="31" t="s">
        <v>20</v>
      </c>
      <c r="F19" s="31" t="s">
        <v>20</v>
      </c>
      <c r="G19" s="87" t="n">
        <v>1.0</v>
      </c>
      <c r="H19" s="33" t="s">
        <v>44</v>
      </c>
      <c r="I19" s="34"/>
      <c r="J19" s="35" t="n">
        <f>G19*I19</f>
        <v>0.0</v>
      </c>
      <c r="K19" s="0"/>
      <c r="L19" s="0"/>
      <c r="M19" s="37"/>
    </row>
    <row r="20">
      <c r="A20" s="28" t="s">
        <v>73</v>
      </c>
      <c r="B20" s="29" t="s">
        <v>41</v>
      </c>
      <c r="C20" s="30" t="s">
        <v>74</v>
      </c>
      <c r="D20" s="30" t="s">
        <v>20</v>
      </c>
      <c r="E20" s="31" t="s">
        <v>20</v>
      </c>
      <c r="F20" s="31" t="s">
        <v>20</v>
      </c>
      <c r="G20" s="87" t="n">
        <v>1.0</v>
      </c>
      <c r="H20" s="33" t="s">
        <v>44</v>
      </c>
      <c r="I20" s="34"/>
      <c r="J20" s="35" t="n">
        <f>G20*I20</f>
        <v>0.0</v>
      </c>
      <c r="K20" s="0"/>
      <c r="L20" s="0"/>
      <c r="M20" s="37"/>
    </row>
    <row r="21">
      <c r="A21" s="28" t="s">
        <v>75</v>
      </c>
      <c r="B21" s="29" t="s">
        <v>41</v>
      </c>
      <c r="C21" s="30" t="s">
        <v>76</v>
      </c>
      <c r="D21" s="30" t="s">
        <v>20</v>
      </c>
      <c r="E21" s="31" t="s">
        <v>20</v>
      </c>
      <c r="F21" s="31" t="s">
        <v>20</v>
      </c>
      <c r="G21" s="87" t="n">
        <v>1.0</v>
      </c>
      <c r="H21" s="33" t="s">
        <v>44</v>
      </c>
      <c r="I21" s="34"/>
      <c r="J21" s="35" t="n">
        <f>G21*I21</f>
        <v>0.0</v>
      </c>
      <c r="K21" s="0"/>
      <c r="L21" s="0"/>
      <c r="M21" s="37"/>
    </row>
    <row r="22">
      <c r="A22" s="28" t="s">
        <v>77</v>
      </c>
      <c r="B22" s="29" t="s">
        <v>41</v>
      </c>
      <c r="C22" s="30" t="s">
        <v>54</v>
      </c>
      <c r="D22" s="30" t="s">
        <v>20</v>
      </c>
      <c r="E22" s="31" t="s">
        <v>20</v>
      </c>
      <c r="F22" s="31" t="s">
        <v>20</v>
      </c>
      <c r="G22" s="87" t="n">
        <v>1.0</v>
      </c>
      <c r="H22" s="33" t="s">
        <v>44</v>
      </c>
      <c r="I22" s="34"/>
      <c r="J22" s="35" t="n">
        <f>G22*I22</f>
        <v>0.0</v>
      </c>
      <c r="K22" s="0"/>
      <c r="L22" s="0"/>
      <c r="M22" s="37"/>
    </row>
    <row r="23">
      <c r="A23" s="28" t="s">
        <v>78</v>
      </c>
      <c r="B23" s="29" t="s">
        <v>41</v>
      </c>
      <c r="C23" s="30" t="s">
        <v>79</v>
      </c>
      <c r="D23" s="30" t="s">
        <v>20</v>
      </c>
      <c r="E23" s="31" t="s">
        <v>20</v>
      </c>
      <c r="F23" s="31" t="s">
        <v>20</v>
      </c>
      <c r="G23" s="87" t="n">
        <v>1.0</v>
      </c>
      <c r="H23" s="33" t="s">
        <v>44</v>
      </c>
      <c r="I23" s="34"/>
      <c r="J23" s="35" t="n">
        <f>G23*I23</f>
        <v>0.0</v>
      </c>
      <c r="K23" s="0"/>
      <c r="L23" s="0"/>
      <c r="M23" s="37"/>
    </row>
    <row r="24">
      <c r="A24" s="28" t="s">
        <v>80</v>
      </c>
      <c r="B24" s="29" t="s">
        <v>41</v>
      </c>
      <c r="C24" s="30" t="s">
        <v>81</v>
      </c>
      <c r="D24" s="30" t="s">
        <v>20</v>
      </c>
      <c r="E24" s="31" t="s">
        <v>20</v>
      </c>
      <c r="F24" s="31" t="s">
        <v>20</v>
      </c>
      <c r="G24" s="87" t="n">
        <v>1.0</v>
      </c>
      <c r="H24" s="33" t="s">
        <v>44</v>
      </c>
      <c r="I24" s="34"/>
      <c r="J24" s="35" t="n">
        <f>G24*I24</f>
        <v>0.0</v>
      </c>
      <c r="K24" s="0"/>
      <c r="L24" s="0"/>
      <c r="M24" s="37"/>
    </row>
    <row r="25">
      <c r="A25" s="28" t="s">
        <v>82</v>
      </c>
      <c r="B25" s="29" t="s">
        <v>41</v>
      </c>
      <c r="C25" s="30" t="s">
        <v>83</v>
      </c>
      <c r="D25" s="30" t="s">
        <v>84</v>
      </c>
      <c r="E25" s="31" t="s">
        <v>20</v>
      </c>
      <c r="F25" s="31" t="s">
        <v>20</v>
      </c>
      <c r="G25" s="87" t="n">
        <v>1.0</v>
      </c>
      <c r="H25" s="33" t="s">
        <v>44</v>
      </c>
      <c r="I25" s="34"/>
      <c r="J25" s="35" t="n">
        <f>G25*I25</f>
        <v>0.0</v>
      </c>
      <c r="K25" s="0"/>
      <c r="L25" s="0"/>
      <c r="M25" s="37"/>
    </row>
    <row r="26">
      <c r="A26" s="28" t="s">
        <v>85</v>
      </c>
      <c r="B26" s="29" t="s">
        <v>41</v>
      </c>
      <c r="C26" s="30" t="s">
        <v>86</v>
      </c>
      <c r="D26" s="30" t="s">
        <v>20</v>
      </c>
      <c r="E26" s="31" t="s">
        <v>20</v>
      </c>
      <c r="F26" s="31" t="s">
        <v>20</v>
      </c>
      <c r="G26" s="87" t="n">
        <v>1.0</v>
      </c>
      <c r="H26" s="33" t="s">
        <v>44</v>
      </c>
      <c r="I26" s="34"/>
      <c r="J26" s="35" t="n">
        <f>G26*I26</f>
        <v>0.0</v>
      </c>
      <c r="K26" s="0"/>
      <c r="L26" s="0"/>
      <c r="M26" s="37"/>
    </row>
    <row r="27">
      <c r="A27" s="28" t="s">
        <v>87</v>
      </c>
      <c r="B27" s="29" t="s">
        <v>41</v>
      </c>
      <c r="C27" s="30" t="s">
        <v>88</v>
      </c>
      <c r="D27" s="30" t="s">
        <v>20</v>
      </c>
      <c r="E27" s="31" t="s">
        <v>20</v>
      </c>
      <c r="F27" s="31" t="s">
        <v>20</v>
      </c>
      <c r="G27" s="87" t="n">
        <v>1.0</v>
      </c>
      <c r="H27" s="33" t="s">
        <v>44</v>
      </c>
      <c r="I27" s="34"/>
      <c r="J27" s="35" t="n">
        <f>G27*I27</f>
        <v>0.0</v>
      </c>
      <c r="K27" s="0"/>
      <c r="L27" s="0"/>
      <c r="M27" s="37"/>
    </row>
    <row r="28">
      <c r="A28" s="28" t="s">
        <v>89</v>
      </c>
      <c r="B28" s="29" t="s">
        <v>41</v>
      </c>
      <c r="C28" s="30" t="s">
        <v>90</v>
      </c>
      <c r="D28" s="30" t="s">
        <v>20</v>
      </c>
      <c r="E28" s="31" t="s">
        <v>20</v>
      </c>
      <c r="F28" s="31" t="s">
        <v>20</v>
      </c>
      <c r="G28" s="87" t="n">
        <v>1.0</v>
      </c>
      <c r="H28" s="33" t="s">
        <v>44</v>
      </c>
      <c r="I28" s="34"/>
      <c r="J28" s="35" t="n">
        <f>G28*I28</f>
        <v>0.0</v>
      </c>
      <c r="K28" s="0"/>
      <c r="L28" s="0"/>
      <c r="M28" s="37"/>
    </row>
    <row r="29">
      <c r="A29" s="83" t="s">
        <v>91</v>
      </c>
      <c r="B29" s="84" t="s">
        <v>33</v>
      </c>
      <c r="C29" s="83" t="s">
        <v>92</v>
      </c>
      <c r="D29" s="83" t="s">
        <v>93</v>
      </c>
      <c r="E29" s="31" t="s">
        <v>20</v>
      </c>
      <c r="F29" s="31" t="s">
        <v>20</v>
      </c>
      <c r="G29" s="32"/>
      <c r="H29" s="33"/>
      <c r="I29" s="85" t="s">
        <v>20</v>
      </c>
      <c r="J29" s="86" t="s">
        <v>20</v>
      </c>
      <c r="K29" s="0"/>
      <c r="L29" s="0"/>
      <c r="M29" s="37"/>
    </row>
    <row r="30">
      <c r="A30" s="28" t="s">
        <v>94</v>
      </c>
      <c r="B30" s="29" t="s">
        <v>41</v>
      </c>
      <c r="C30" s="30" t="s">
        <v>95</v>
      </c>
      <c r="D30" s="30" t="s">
        <v>96</v>
      </c>
      <c r="E30" s="31" t="s">
        <v>20</v>
      </c>
      <c r="F30" s="31" t="s">
        <v>20</v>
      </c>
      <c r="G30" s="87" t="n">
        <v>1.0</v>
      </c>
      <c r="H30" s="33" t="s">
        <v>44</v>
      </c>
      <c r="I30" s="34"/>
      <c r="J30" s="35" t="n">
        <f>G30*I30</f>
        <v>0.0</v>
      </c>
      <c r="K30" s="0"/>
      <c r="L30" s="0"/>
      <c r="M30" s="37"/>
    </row>
    <row r="31">
      <c r="A31" s="28" t="s">
        <v>97</v>
      </c>
      <c r="B31" s="29" t="s">
        <v>41</v>
      </c>
      <c r="C31" s="30" t="s">
        <v>98</v>
      </c>
      <c r="D31" s="30" t="s">
        <v>20</v>
      </c>
      <c r="E31" s="31" t="s">
        <v>20</v>
      </c>
      <c r="F31" s="31" t="s">
        <v>20</v>
      </c>
      <c r="G31" s="87" t="n">
        <v>1.0</v>
      </c>
      <c r="H31" s="33" t="s">
        <v>44</v>
      </c>
      <c r="I31" s="34"/>
      <c r="J31" s="35" t="n">
        <f>G31*I31</f>
        <v>0.0</v>
      </c>
      <c r="K31" s="0"/>
      <c r="L31" s="0"/>
      <c r="M31" s="37"/>
    </row>
    <row r="32">
      <c r="A32" s="28" t="s">
        <v>99</v>
      </c>
      <c r="B32" s="29" t="s">
        <v>41</v>
      </c>
      <c r="C32" s="30" t="s">
        <v>100</v>
      </c>
      <c r="D32" s="30" t="s">
        <v>20</v>
      </c>
      <c r="E32" s="31" t="s">
        <v>20</v>
      </c>
      <c r="F32" s="31" t="s">
        <v>20</v>
      </c>
      <c r="G32" s="87" t="n">
        <v>1.0</v>
      </c>
      <c r="H32" s="33" t="s">
        <v>44</v>
      </c>
      <c r="I32" s="34"/>
      <c r="J32" s="35" t="n">
        <f>G32*I32</f>
        <v>0.0</v>
      </c>
      <c r="K32" s="0"/>
      <c r="L32" s="0"/>
      <c r="M32" s="37"/>
    </row>
    <row r="33">
      <c r="A33" s="28" t="s">
        <v>101</v>
      </c>
      <c r="B33" s="29" t="s">
        <v>41</v>
      </c>
      <c r="C33" s="30" t="s">
        <v>102</v>
      </c>
      <c r="D33" s="30" t="s">
        <v>20</v>
      </c>
      <c r="E33" s="31" t="s">
        <v>20</v>
      </c>
      <c r="F33" s="31" t="s">
        <v>20</v>
      </c>
      <c r="G33" s="87" t="n">
        <v>1.0</v>
      </c>
      <c r="H33" s="33" t="s">
        <v>44</v>
      </c>
      <c r="I33" s="34"/>
      <c r="J33" s="35" t="n">
        <f>G33*I33</f>
        <v>0.0</v>
      </c>
      <c r="K33" s="0"/>
      <c r="L33" s="0"/>
      <c r="M33" s="37"/>
    </row>
    <row r="34">
      <c r="A34" s="28" t="s">
        <v>103</v>
      </c>
      <c r="B34" s="29" t="s">
        <v>41</v>
      </c>
      <c r="C34" s="30" t="s">
        <v>104</v>
      </c>
      <c r="D34" s="30" t="s">
        <v>20</v>
      </c>
      <c r="E34" s="31" t="s">
        <v>20</v>
      </c>
      <c r="F34" s="31" t="s">
        <v>20</v>
      </c>
      <c r="G34" s="87" t="n">
        <v>1.0</v>
      </c>
      <c r="H34" s="33" t="s">
        <v>44</v>
      </c>
      <c r="I34" s="34"/>
      <c r="J34" s="35" t="n">
        <f>G34*I34</f>
        <v>0.0</v>
      </c>
      <c r="K34" s="0"/>
      <c r="L34" s="0"/>
      <c r="M34" s="37"/>
    </row>
    <row r="35">
      <c r="A35" s="83" t="s">
        <v>105</v>
      </c>
      <c r="B35" s="84" t="s">
        <v>33</v>
      </c>
      <c r="C35" s="83" t="s">
        <v>106</v>
      </c>
      <c r="D35" s="83" t="s">
        <v>20</v>
      </c>
      <c r="E35" s="31" t="s">
        <v>20</v>
      </c>
      <c r="F35" s="31" t="s">
        <v>20</v>
      </c>
      <c r="G35" s="32"/>
      <c r="H35" s="33"/>
      <c r="I35" s="85" t="s">
        <v>20</v>
      </c>
      <c r="J35" s="86" t="s">
        <v>20</v>
      </c>
      <c r="K35" s="0"/>
      <c r="L35" s="0"/>
      <c r="M35" s="37"/>
    </row>
    <row r="36">
      <c r="A36" s="83" t="s">
        <v>107</v>
      </c>
      <c r="B36" s="84" t="s">
        <v>33</v>
      </c>
      <c r="C36" s="83" t="s">
        <v>108</v>
      </c>
      <c r="D36" s="83" t="s">
        <v>109</v>
      </c>
      <c r="E36" s="31" t="s">
        <v>20</v>
      </c>
      <c r="F36" s="31" t="s">
        <v>20</v>
      </c>
      <c r="G36" s="32"/>
      <c r="H36" s="33"/>
      <c r="I36" s="85" t="s">
        <v>20</v>
      </c>
      <c r="J36" s="86" t="s">
        <v>20</v>
      </c>
      <c r="K36" s="0"/>
      <c r="L36" s="0"/>
      <c r="M36" s="37"/>
    </row>
    <row r="37">
      <c r="A37" s="28" t="s">
        <v>110</v>
      </c>
      <c r="B37" s="29" t="s">
        <v>41</v>
      </c>
      <c r="C37" s="30" t="s">
        <v>111</v>
      </c>
      <c r="D37" s="30" t="s">
        <v>112</v>
      </c>
      <c r="E37" s="31" t="s">
        <v>20</v>
      </c>
      <c r="F37" s="31" t="s">
        <v>20</v>
      </c>
      <c r="G37" s="87" t="n">
        <v>1.0</v>
      </c>
      <c r="H37" s="33" t="s">
        <v>44</v>
      </c>
      <c r="I37" s="34"/>
      <c r="J37" s="35" t="n">
        <f>G37*I37</f>
        <v>0.0</v>
      </c>
      <c r="K37" s="0"/>
      <c r="L37" s="0"/>
      <c r="M37" s="37"/>
    </row>
    <row r="38">
      <c r="A38" s="28" t="s">
        <v>113</v>
      </c>
      <c r="B38" s="29" t="s">
        <v>41</v>
      </c>
      <c r="C38" s="30" t="s">
        <v>114</v>
      </c>
      <c r="D38" s="30" t="s">
        <v>20</v>
      </c>
      <c r="E38" s="31" t="s">
        <v>20</v>
      </c>
      <c r="F38" s="31" t="s">
        <v>20</v>
      </c>
      <c r="G38" s="87" t="n">
        <v>1.0</v>
      </c>
      <c r="H38" s="33" t="s">
        <v>44</v>
      </c>
      <c r="I38" s="34"/>
      <c r="J38" s="35" t="n">
        <f>G38*I38</f>
        <v>0.0</v>
      </c>
      <c r="K38" s="0"/>
      <c r="L38" s="0"/>
      <c r="M38" s="37"/>
    </row>
    <row r="39">
      <c r="A39" s="28" t="s">
        <v>115</v>
      </c>
      <c r="B39" s="29" t="s">
        <v>41</v>
      </c>
      <c r="C39" s="30" t="s">
        <v>116</v>
      </c>
      <c r="D39" s="30" t="s">
        <v>20</v>
      </c>
      <c r="E39" s="31" t="s">
        <v>20</v>
      </c>
      <c r="F39" s="31" t="s">
        <v>20</v>
      </c>
      <c r="G39" s="87" t="n">
        <v>1.0</v>
      </c>
      <c r="H39" s="33" t="s">
        <v>44</v>
      </c>
      <c r="I39" s="34"/>
      <c r="J39" s="35" t="n">
        <f>G39*I39</f>
        <v>0.0</v>
      </c>
      <c r="K39" s="0"/>
      <c r="L39" s="0"/>
      <c r="M39" s="37"/>
    </row>
    <row r="40">
      <c r="A40" s="28" t="s">
        <v>117</v>
      </c>
      <c r="B40" s="29" t="s">
        <v>41</v>
      </c>
      <c r="C40" s="30" t="s">
        <v>71</v>
      </c>
      <c r="D40" s="30" t="s">
        <v>118</v>
      </c>
      <c r="E40" s="31" t="s">
        <v>20</v>
      </c>
      <c r="F40" s="31" t="s">
        <v>20</v>
      </c>
      <c r="G40" s="87" t="n">
        <v>1.0</v>
      </c>
      <c r="H40" s="33" t="s">
        <v>44</v>
      </c>
      <c r="I40" s="34"/>
      <c r="J40" s="35" t="n">
        <f>G40*I40</f>
        <v>0.0</v>
      </c>
      <c r="K40" s="0"/>
      <c r="L40" s="0"/>
      <c r="M40" s="37"/>
    </row>
    <row r="41">
      <c r="A41" s="28" t="s">
        <v>119</v>
      </c>
      <c r="B41" s="29" t="s">
        <v>41</v>
      </c>
      <c r="C41" s="30" t="s">
        <v>66</v>
      </c>
      <c r="D41" s="30" t="s">
        <v>67</v>
      </c>
      <c r="E41" s="31" t="s">
        <v>20</v>
      </c>
      <c r="F41" s="31" t="s">
        <v>20</v>
      </c>
      <c r="G41" s="87" t="n">
        <v>1.0</v>
      </c>
      <c r="H41" s="33" t="s">
        <v>44</v>
      </c>
      <c r="I41" s="34"/>
      <c r="J41" s="35" t="n">
        <f>G41*I41</f>
        <v>0.0</v>
      </c>
      <c r="K41" s="0"/>
      <c r="L41" s="0"/>
      <c r="M41" s="37"/>
    </row>
    <row r="42">
      <c r="A42" s="83" t="s">
        <v>120</v>
      </c>
      <c r="B42" s="84" t="s">
        <v>33</v>
      </c>
      <c r="C42" s="83" t="s">
        <v>121</v>
      </c>
      <c r="D42" s="83" t="s">
        <v>20</v>
      </c>
      <c r="E42" s="31" t="s">
        <v>20</v>
      </c>
      <c r="F42" s="31" t="s">
        <v>20</v>
      </c>
      <c r="G42" s="32"/>
      <c r="H42" s="33"/>
      <c r="I42" s="85" t="s">
        <v>20</v>
      </c>
      <c r="J42" s="86" t="s">
        <v>20</v>
      </c>
      <c r="K42" s="0"/>
      <c r="L42" s="0"/>
      <c r="M42" s="37"/>
    </row>
    <row r="43">
      <c r="A43" s="28" t="s">
        <v>122</v>
      </c>
      <c r="B43" s="29" t="s">
        <v>41</v>
      </c>
      <c r="C43" s="30" t="s">
        <v>71</v>
      </c>
      <c r="D43" s="30" t="s">
        <v>72</v>
      </c>
      <c r="E43" s="31" t="s">
        <v>20</v>
      </c>
      <c r="F43" s="31" t="s">
        <v>20</v>
      </c>
      <c r="G43" s="87" t="n">
        <v>1.0</v>
      </c>
      <c r="H43" s="33" t="s">
        <v>44</v>
      </c>
      <c r="I43" s="34"/>
      <c r="J43" s="35" t="n">
        <f>G43*I43</f>
        <v>0.0</v>
      </c>
      <c r="K43" s="0"/>
      <c r="L43" s="0"/>
      <c r="M43" s="37"/>
    </row>
    <row r="44">
      <c r="A44" s="28" t="s">
        <v>123</v>
      </c>
      <c r="B44" s="29" t="s">
        <v>41</v>
      </c>
      <c r="C44" s="30" t="s">
        <v>124</v>
      </c>
      <c r="D44" s="30" t="s">
        <v>20</v>
      </c>
      <c r="E44" s="31" t="s">
        <v>20</v>
      </c>
      <c r="F44" s="31" t="s">
        <v>20</v>
      </c>
      <c r="G44" s="87" t="n">
        <v>1.0</v>
      </c>
      <c r="H44" s="33" t="s">
        <v>44</v>
      </c>
      <c r="I44" s="34"/>
      <c r="J44" s="35" t="n">
        <f>G44*I44</f>
        <v>0.0</v>
      </c>
      <c r="K44" s="0"/>
      <c r="L44" s="0"/>
      <c r="M44" s="37"/>
    </row>
    <row r="45">
      <c r="A45" s="28" t="s">
        <v>125</v>
      </c>
      <c r="B45" s="29" t="s">
        <v>41</v>
      </c>
      <c r="C45" s="30" t="s">
        <v>126</v>
      </c>
      <c r="D45" s="30" t="s">
        <v>20</v>
      </c>
      <c r="E45" s="31" t="s">
        <v>20</v>
      </c>
      <c r="F45" s="31" t="s">
        <v>20</v>
      </c>
      <c r="G45" s="87" t="n">
        <v>1.0</v>
      </c>
      <c r="H45" s="33" t="s">
        <v>44</v>
      </c>
      <c r="I45" s="34"/>
      <c r="J45" s="35" t="n">
        <f>G45*I45</f>
        <v>0.0</v>
      </c>
      <c r="K45" s="0"/>
      <c r="L45" s="0"/>
      <c r="M45" s="37"/>
    </row>
    <row r="46">
      <c r="A46" s="83" t="s">
        <v>127</v>
      </c>
      <c r="B46" s="84" t="s">
        <v>33</v>
      </c>
      <c r="C46" s="83" t="s">
        <v>128</v>
      </c>
      <c r="D46" s="83" t="s">
        <v>129</v>
      </c>
      <c r="E46" s="31" t="s">
        <v>20</v>
      </c>
      <c r="F46" s="31" t="s">
        <v>20</v>
      </c>
      <c r="G46" s="32"/>
      <c r="H46" s="33"/>
      <c r="I46" s="85" t="s">
        <v>20</v>
      </c>
      <c r="J46" s="86" t="s">
        <v>20</v>
      </c>
      <c r="K46" s="0"/>
      <c r="L46" s="0"/>
      <c r="M46" s="37"/>
    </row>
    <row r="47">
      <c r="A47" s="28" t="s">
        <v>130</v>
      </c>
      <c r="B47" s="29" t="s">
        <v>41</v>
      </c>
      <c r="C47" s="30" t="s">
        <v>95</v>
      </c>
      <c r="D47" s="30" t="s">
        <v>96</v>
      </c>
      <c r="E47" s="31" t="s">
        <v>20</v>
      </c>
      <c r="F47" s="31" t="s">
        <v>20</v>
      </c>
      <c r="G47" s="87" t="n">
        <v>1.0</v>
      </c>
      <c r="H47" s="33" t="s">
        <v>44</v>
      </c>
      <c r="I47" s="34"/>
      <c r="J47" s="35" t="n">
        <f>G47*I47</f>
        <v>0.0</v>
      </c>
      <c r="K47" s="0"/>
      <c r="L47" s="0"/>
      <c r="M47" s="37"/>
    </row>
    <row r="48">
      <c r="A48" s="28" t="s">
        <v>131</v>
      </c>
      <c r="B48" s="29" t="s">
        <v>41</v>
      </c>
      <c r="C48" s="30" t="s">
        <v>132</v>
      </c>
      <c r="D48" s="30" t="s">
        <v>20</v>
      </c>
      <c r="E48" s="31" t="s">
        <v>20</v>
      </c>
      <c r="F48" s="31" t="s">
        <v>20</v>
      </c>
      <c r="G48" s="87" t="n">
        <v>1.0</v>
      </c>
      <c r="H48" s="33" t="s">
        <v>44</v>
      </c>
      <c r="I48" s="34"/>
      <c r="J48" s="35" t="n">
        <f>G48*I48</f>
        <v>0.0</v>
      </c>
      <c r="K48" s="0"/>
      <c r="L48" s="0"/>
      <c r="M48" s="37"/>
    </row>
    <row r="49">
      <c r="A49" s="28" t="s">
        <v>133</v>
      </c>
      <c r="B49" s="29" t="s">
        <v>41</v>
      </c>
      <c r="C49" s="30" t="s">
        <v>102</v>
      </c>
      <c r="D49" s="30" t="s">
        <v>20</v>
      </c>
      <c r="E49" s="31" t="s">
        <v>20</v>
      </c>
      <c r="F49" s="31" t="s">
        <v>20</v>
      </c>
      <c r="G49" s="87" t="n">
        <v>1.0</v>
      </c>
      <c r="H49" s="33" t="s">
        <v>44</v>
      </c>
      <c r="I49" s="34"/>
      <c r="J49" s="35" t="n">
        <f>G49*I49</f>
        <v>0.0</v>
      </c>
      <c r="K49" s="0"/>
      <c r="L49" s="0"/>
      <c r="M49" s="37"/>
    </row>
    <row r="50">
      <c r="A50" s="28" t="s">
        <v>134</v>
      </c>
      <c r="B50" s="29" t="s">
        <v>41</v>
      </c>
      <c r="C50" s="30" t="s">
        <v>104</v>
      </c>
      <c r="D50" s="30" t="s">
        <v>20</v>
      </c>
      <c r="E50" s="31" t="s">
        <v>20</v>
      </c>
      <c r="F50" s="31" t="s">
        <v>20</v>
      </c>
      <c r="G50" s="87" t="n">
        <v>1.0</v>
      </c>
      <c r="H50" s="33" t="s">
        <v>44</v>
      </c>
      <c r="I50" s="34"/>
      <c r="J50" s="35" t="n">
        <f>G50*I50</f>
        <v>0.0</v>
      </c>
      <c r="K50" s="0"/>
      <c r="L50" s="0"/>
      <c r="M50" s="37"/>
    </row>
    <row r="51">
      <c r="A51" s="83" t="s">
        <v>135</v>
      </c>
      <c r="B51" s="84" t="s">
        <v>33</v>
      </c>
      <c r="C51" s="83" t="s">
        <v>136</v>
      </c>
      <c r="D51" s="83" t="s">
        <v>20</v>
      </c>
      <c r="E51" s="31" t="s">
        <v>20</v>
      </c>
      <c r="F51" s="31" t="s">
        <v>20</v>
      </c>
      <c r="G51" s="32"/>
      <c r="H51" s="33"/>
      <c r="I51" s="85" t="s">
        <v>20</v>
      </c>
      <c r="J51" s="86" t="s">
        <v>20</v>
      </c>
      <c r="K51" s="0"/>
      <c r="L51" s="0"/>
      <c r="M51" s="37"/>
    </row>
    <row r="52">
      <c r="A52" s="83" t="s">
        <v>137</v>
      </c>
      <c r="B52" s="84" t="s">
        <v>33</v>
      </c>
      <c r="C52" s="83" t="s">
        <v>138</v>
      </c>
      <c r="D52" s="83" t="s">
        <v>109</v>
      </c>
      <c r="E52" s="31" t="s">
        <v>20</v>
      </c>
      <c r="F52" s="31" t="s">
        <v>20</v>
      </c>
      <c r="G52" s="32"/>
      <c r="H52" s="33"/>
      <c r="I52" s="85" t="s">
        <v>20</v>
      </c>
      <c r="J52" s="86" t="s">
        <v>20</v>
      </c>
      <c r="K52" s="0"/>
      <c r="L52" s="0"/>
      <c r="M52" s="37"/>
    </row>
    <row r="53">
      <c r="A53" s="28" t="s">
        <v>139</v>
      </c>
      <c r="B53" s="29" t="s">
        <v>41</v>
      </c>
      <c r="C53" s="30" t="s">
        <v>140</v>
      </c>
      <c r="D53" s="30" t="s">
        <v>141</v>
      </c>
      <c r="E53" s="31" t="s">
        <v>20</v>
      </c>
      <c r="F53" s="31" t="s">
        <v>20</v>
      </c>
      <c r="G53" s="87" t="n">
        <v>1.0</v>
      </c>
      <c r="H53" s="33" t="s">
        <v>44</v>
      </c>
      <c r="I53" s="34"/>
      <c r="J53" s="35" t="n">
        <f>G53*I53</f>
        <v>0.0</v>
      </c>
      <c r="K53" s="0"/>
      <c r="L53" s="0"/>
      <c r="M53" s="37"/>
    </row>
    <row r="54">
      <c r="A54" s="28" t="s">
        <v>142</v>
      </c>
      <c r="B54" s="29" t="s">
        <v>41</v>
      </c>
      <c r="C54" s="30" t="s">
        <v>143</v>
      </c>
      <c r="D54" s="30" t="s">
        <v>20</v>
      </c>
      <c r="E54" s="31" t="s">
        <v>20</v>
      </c>
      <c r="F54" s="31" t="s">
        <v>20</v>
      </c>
      <c r="G54" s="87" t="n">
        <v>1.0</v>
      </c>
      <c r="H54" s="33" t="s">
        <v>44</v>
      </c>
      <c r="I54" s="34"/>
      <c r="J54" s="35" t="n">
        <f>G54*I54</f>
        <v>0.0</v>
      </c>
      <c r="K54" s="0"/>
      <c r="L54" s="0"/>
      <c r="M54" s="37"/>
    </row>
    <row r="55">
      <c r="A55" s="28" t="s">
        <v>144</v>
      </c>
      <c r="B55" s="29" t="s">
        <v>41</v>
      </c>
      <c r="C55" s="30" t="s">
        <v>145</v>
      </c>
      <c r="D55" s="30" t="s">
        <v>20</v>
      </c>
      <c r="E55" s="31" t="s">
        <v>20</v>
      </c>
      <c r="F55" s="31" t="s">
        <v>20</v>
      </c>
      <c r="G55" s="87" t="n">
        <v>1.0</v>
      </c>
      <c r="H55" s="33" t="s">
        <v>44</v>
      </c>
      <c r="I55" s="34"/>
      <c r="J55" s="35" t="n">
        <f>G55*I55</f>
        <v>0.0</v>
      </c>
      <c r="K55" s="0"/>
      <c r="L55" s="0"/>
      <c r="M55" s="37"/>
    </row>
    <row r="56">
      <c r="A56" s="28" t="s">
        <v>146</v>
      </c>
      <c r="B56" s="29" t="s">
        <v>41</v>
      </c>
      <c r="C56" s="30" t="s">
        <v>71</v>
      </c>
      <c r="D56" s="30" t="s">
        <v>147</v>
      </c>
      <c r="E56" s="31" t="s">
        <v>20</v>
      </c>
      <c r="F56" s="31" t="s">
        <v>20</v>
      </c>
      <c r="G56" s="87" t="n">
        <v>1.0</v>
      </c>
      <c r="H56" s="33" t="s">
        <v>44</v>
      </c>
      <c r="I56" s="34"/>
      <c r="J56" s="35" t="n">
        <f>G56*I56</f>
        <v>0.0</v>
      </c>
      <c r="K56" s="0"/>
      <c r="L56" s="0"/>
      <c r="M56" s="37"/>
    </row>
    <row r="57">
      <c r="A57" s="28" t="s">
        <v>148</v>
      </c>
      <c r="B57" s="29" t="s">
        <v>41</v>
      </c>
      <c r="C57" s="30" t="s">
        <v>66</v>
      </c>
      <c r="D57" s="30" t="s">
        <v>67</v>
      </c>
      <c r="E57" s="31" t="s">
        <v>20</v>
      </c>
      <c r="F57" s="31" t="s">
        <v>20</v>
      </c>
      <c r="G57" s="87" t="n">
        <v>1.0</v>
      </c>
      <c r="H57" s="33" t="s">
        <v>44</v>
      </c>
      <c r="I57" s="34"/>
      <c r="J57" s="35" t="n">
        <f>G57*I57</f>
        <v>0.0</v>
      </c>
      <c r="K57" s="0"/>
      <c r="L57" s="0"/>
      <c r="M57" s="37"/>
    </row>
    <row r="58">
      <c r="A58" s="83" t="s">
        <v>149</v>
      </c>
      <c r="B58" s="84" t="s">
        <v>33</v>
      </c>
      <c r="C58" s="83" t="s">
        <v>150</v>
      </c>
      <c r="D58" s="83" t="s">
        <v>20</v>
      </c>
      <c r="E58" s="31" t="s">
        <v>20</v>
      </c>
      <c r="F58" s="31" t="s">
        <v>20</v>
      </c>
      <c r="G58" s="32"/>
      <c r="H58" s="33"/>
      <c r="I58" s="85" t="s">
        <v>20</v>
      </c>
      <c r="J58" s="86" t="s">
        <v>20</v>
      </c>
      <c r="K58" s="0"/>
      <c r="L58" s="0"/>
      <c r="M58" s="37"/>
    </row>
    <row r="59">
      <c r="A59" s="28" t="s">
        <v>151</v>
      </c>
      <c r="B59" s="29" t="s">
        <v>41</v>
      </c>
      <c r="C59" s="30" t="s">
        <v>71</v>
      </c>
      <c r="D59" s="30" t="s">
        <v>152</v>
      </c>
      <c r="E59" s="31" t="s">
        <v>20</v>
      </c>
      <c r="F59" s="31" t="s">
        <v>20</v>
      </c>
      <c r="G59" s="87" t="n">
        <v>1.0</v>
      </c>
      <c r="H59" s="33" t="s">
        <v>44</v>
      </c>
      <c r="I59" s="34"/>
      <c r="J59" s="35" t="n">
        <f>G59*I59</f>
        <v>0.0</v>
      </c>
      <c r="K59" s="0"/>
      <c r="L59" s="0"/>
      <c r="M59" s="37"/>
    </row>
    <row r="60">
      <c r="A60" s="28" t="s">
        <v>153</v>
      </c>
      <c r="B60" s="29" t="s">
        <v>41</v>
      </c>
      <c r="C60" s="30" t="s">
        <v>154</v>
      </c>
      <c r="D60" s="30" t="s">
        <v>20</v>
      </c>
      <c r="E60" s="31" t="s">
        <v>20</v>
      </c>
      <c r="F60" s="31" t="s">
        <v>20</v>
      </c>
      <c r="G60" s="87" t="n">
        <v>1.0</v>
      </c>
      <c r="H60" s="33" t="s">
        <v>44</v>
      </c>
      <c r="I60" s="34"/>
      <c r="J60" s="35" t="n">
        <f>G60*I60</f>
        <v>0.0</v>
      </c>
      <c r="K60" s="0"/>
      <c r="L60" s="0"/>
      <c r="M60" s="37"/>
    </row>
    <row r="61">
      <c r="A61" s="28" t="s">
        <v>155</v>
      </c>
      <c r="B61" s="29" t="s">
        <v>41</v>
      </c>
      <c r="C61" s="30" t="s">
        <v>156</v>
      </c>
      <c r="D61" s="30" t="s">
        <v>20</v>
      </c>
      <c r="E61" s="31" t="s">
        <v>20</v>
      </c>
      <c r="F61" s="31" t="s">
        <v>20</v>
      </c>
      <c r="G61" s="87" t="n">
        <v>1.0</v>
      </c>
      <c r="H61" s="33" t="s">
        <v>44</v>
      </c>
      <c r="I61" s="34"/>
      <c r="J61" s="35" t="n">
        <f>G61*I61</f>
        <v>0.0</v>
      </c>
      <c r="K61" s="0"/>
      <c r="L61" s="0"/>
      <c r="M61" s="37"/>
    </row>
    <row r="62">
      <c r="A62" s="83" t="s">
        <v>157</v>
      </c>
      <c r="B62" s="84" t="s">
        <v>33</v>
      </c>
      <c r="C62" s="83" t="s">
        <v>158</v>
      </c>
      <c r="D62" s="83" t="s">
        <v>20</v>
      </c>
      <c r="E62" s="31" t="s">
        <v>20</v>
      </c>
      <c r="F62" s="31" t="s">
        <v>20</v>
      </c>
      <c r="G62" s="32"/>
      <c r="H62" s="33"/>
      <c r="I62" s="85" t="s">
        <v>20</v>
      </c>
      <c r="J62" s="86" t="s">
        <v>20</v>
      </c>
      <c r="K62" s="0"/>
      <c r="L62" s="0"/>
      <c r="M62" s="37"/>
    </row>
    <row r="63">
      <c r="A63" s="83" t="s">
        <v>159</v>
      </c>
      <c r="B63" s="84" t="s">
        <v>33</v>
      </c>
      <c r="C63" s="83" t="s">
        <v>160</v>
      </c>
      <c r="D63" s="83" t="s">
        <v>20</v>
      </c>
      <c r="E63" s="31" t="s">
        <v>20</v>
      </c>
      <c r="F63" s="31" t="s">
        <v>20</v>
      </c>
      <c r="G63" s="32"/>
      <c r="H63" s="33"/>
      <c r="I63" s="85" t="s">
        <v>20</v>
      </c>
      <c r="J63" s="86" t="s">
        <v>20</v>
      </c>
      <c r="K63" s="0"/>
      <c r="L63" s="0"/>
      <c r="M63" s="37"/>
    </row>
    <row r="64">
      <c r="A64" s="28" t="s">
        <v>161</v>
      </c>
      <c r="B64" s="29" t="s">
        <v>41</v>
      </c>
      <c r="C64" s="30" t="s">
        <v>162</v>
      </c>
      <c r="D64" s="30" t="s">
        <v>163</v>
      </c>
      <c r="E64" s="31" t="s">
        <v>20</v>
      </c>
      <c r="F64" s="31" t="s">
        <v>20</v>
      </c>
      <c r="G64" s="87" t="n">
        <v>1.0</v>
      </c>
      <c r="H64" s="33" t="s">
        <v>44</v>
      </c>
      <c r="I64" s="34"/>
      <c r="J64" s="35" t="n">
        <f>G64*I64</f>
        <v>0.0</v>
      </c>
      <c r="K64" s="0"/>
      <c r="L64" s="0"/>
      <c r="M64" s="37"/>
    </row>
    <row r="65">
      <c r="A65" s="28" t="s">
        <v>164</v>
      </c>
      <c r="B65" s="29" t="s">
        <v>41</v>
      </c>
      <c r="C65" s="30" t="s">
        <v>165</v>
      </c>
      <c r="D65" s="30" t="s">
        <v>166</v>
      </c>
      <c r="E65" s="31" t="s">
        <v>20</v>
      </c>
      <c r="F65" s="31" t="s">
        <v>20</v>
      </c>
      <c r="G65" s="87" t="n">
        <v>1.0</v>
      </c>
      <c r="H65" s="33" t="s">
        <v>44</v>
      </c>
      <c r="I65" s="34"/>
      <c r="J65" s="35" t="n">
        <f>G65*I65</f>
        <v>0.0</v>
      </c>
      <c r="K65" s="0"/>
      <c r="L65" s="0"/>
      <c r="M65" s="37"/>
    </row>
    <row r="66">
      <c r="A66" s="28" t="s">
        <v>167</v>
      </c>
      <c r="B66" s="29" t="s">
        <v>41</v>
      </c>
      <c r="C66" s="30" t="s">
        <v>71</v>
      </c>
      <c r="D66" s="30" t="s">
        <v>168</v>
      </c>
      <c r="E66" s="31" t="s">
        <v>20</v>
      </c>
      <c r="F66" s="31" t="s">
        <v>20</v>
      </c>
      <c r="G66" s="87" t="n">
        <v>1.0</v>
      </c>
      <c r="H66" s="33" t="s">
        <v>44</v>
      </c>
      <c r="I66" s="34"/>
      <c r="J66" s="35" t="n">
        <f>G66*I66</f>
        <v>0.0</v>
      </c>
      <c r="K66" s="0"/>
      <c r="L66" s="0"/>
      <c r="M66" s="37"/>
    </row>
    <row r="67">
      <c r="A67" s="28" t="s">
        <v>169</v>
      </c>
      <c r="B67" s="29" t="s">
        <v>41</v>
      </c>
      <c r="C67" s="30" t="s">
        <v>66</v>
      </c>
      <c r="D67" s="30" t="s">
        <v>170</v>
      </c>
      <c r="E67" s="31" t="s">
        <v>20</v>
      </c>
      <c r="F67" s="31" t="s">
        <v>20</v>
      </c>
      <c r="G67" s="87" t="n">
        <v>1.0</v>
      </c>
      <c r="H67" s="33" t="s">
        <v>44</v>
      </c>
      <c r="I67" s="34"/>
      <c r="J67" s="35" t="n">
        <f>G67*I67</f>
        <v>0.0</v>
      </c>
      <c r="K67" s="0"/>
      <c r="L67" s="0"/>
      <c r="M67" s="37"/>
    </row>
    <row r="68">
      <c r="A68" s="83" t="s">
        <v>171</v>
      </c>
      <c r="B68" s="84" t="s">
        <v>33</v>
      </c>
      <c r="C68" s="83" t="s">
        <v>172</v>
      </c>
      <c r="D68" s="83" t="s">
        <v>20</v>
      </c>
      <c r="E68" s="31" t="s">
        <v>20</v>
      </c>
      <c r="F68" s="31" t="s">
        <v>20</v>
      </c>
      <c r="G68" s="32"/>
      <c r="H68" s="33"/>
      <c r="I68" s="85" t="s">
        <v>20</v>
      </c>
      <c r="J68" s="86" t="s">
        <v>20</v>
      </c>
      <c r="K68" s="0"/>
      <c r="L68" s="0"/>
      <c r="M68" s="37"/>
    </row>
    <row r="69">
      <c r="A69" s="28" t="s">
        <v>173</v>
      </c>
      <c r="B69" s="29" t="s">
        <v>41</v>
      </c>
      <c r="C69" s="30" t="s">
        <v>71</v>
      </c>
      <c r="D69" s="30" t="s">
        <v>174</v>
      </c>
      <c r="E69" s="31" t="s">
        <v>20</v>
      </c>
      <c r="F69" s="31" t="s">
        <v>20</v>
      </c>
      <c r="G69" s="87" t="n">
        <v>1.0</v>
      </c>
      <c r="H69" s="33" t="s">
        <v>44</v>
      </c>
      <c r="I69" s="34"/>
      <c r="J69" s="35" t="n">
        <f>G69*I69</f>
        <v>0.0</v>
      </c>
      <c r="K69" s="0"/>
      <c r="L69" s="0"/>
      <c r="M69" s="37"/>
    </row>
    <row r="70">
      <c r="A70" s="28" t="s">
        <v>175</v>
      </c>
      <c r="B70" s="29" t="s">
        <v>41</v>
      </c>
      <c r="C70" s="30" t="s">
        <v>176</v>
      </c>
      <c r="D70" s="30" t="s">
        <v>20</v>
      </c>
      <c r="E70" s="31" t="s">
        <v>20</v>
      </c>
      <c r="F70" s="31" t="s">
        <v>20</v>
      </c>
      <c r="G70" s="87" t="n">
        <v>1.0</v>
      </c>
      <c r="H70" s="33" t="s">
        <v>44</v>
      </c>
      <c r="I70" s="34"/>
      <c r="J70" s="35" t="n">
        <f>G70*I70</f>
        <v>0.0</v>
      </c>
      <c r="K70" s="0"/>
      <c r="L70" s="0"/>
      <c r="M70" s="37"/>
    </row>
    <row r="71">
      <c r="A71" s="83" t="s">
        <v>177</v>
      </c>
      <c r="B71" s="84" t="s">
        <v>33</v>
      </c>
      <c r="C71" s="83" t="s">
        <v>178</v>
      </c>
      <c r="D71" s="83" t="s">
        <v>179</v>
      </c>
      <c r="E71" s="31" t="s">
        <v>20</v>
      </c>
      <c r="F71" s="31" t="s">
        <v>20</v>
      </c>
      <c r="G71" s="32"/>
      <c r="H71" s="33"/>
      <c r="I71" s="85" t="s">
        <v>20</v>
      </c>
      <c r="J71" s="86" t="s">
        <v>20</v>
      </c>
      <c r="K71" s="0"/>
      <c r="L71" s="0"/>
      <c r="M71" s="37"/>
    </row>
    <row r="72">
      <c r="A72" s="28" t="s">
        <v>180</v>
      </c>
      <c r="B72" s="29" t="s">
        <v>41</v>
      </c>
      <c r="C72" s="30" t="s">
        <v>181</v>
      </c>
      <c r="D72" s="30" t="s">
        <v>182</v>
      </c>
      <c r="E72" s="31" t="s">
        <v>20</v>
      </c>
      <c r="F72" s="31" t="s">
        <v>20</v>
      </c>
      <c r="G72" s="87" t="n">
        <v>1.0</v>
      </c>
      <c r="H72" s="33" t="s">
        <v>44</v>
      </c>
      <c r="I72" s="34"/>
      <c r="J72" s="35" t="n">
        <f>G72*I72</f>
        <v>0.0</v>
      </c>
      <c r="K72" s="0"/>
      <c r="L72" s="0"/>
      <c r="M72" s="37"/>
    </row>
    <row r="73">
      <c r="A73" s="83" t="s">
        <v>183</v>
      </c>
      <c r="B73" s="84" t="s">
        <v>33</v>
      </c>
      <c r="C73" s="83" t="s">
        <v>184</v>
      </c>
      <c r="D73" s="83" t="s">
        <v>185</v>
      </c>
      <c r="E73" s="31" t="s">
        <v>20</v>
      </c>
      <c r="F73" s="31" t="s">
        <v>20</v>
      </c>
      <c r="G73" s="32"/>
      <c r="H73" s="33"/>
      <c r="I73" s="85" t="s">
        <v>20</v>
      </c>
      <c r="J73" s="86" t="s">
        <v>20</v>
      </c>
      <c r="K73" s="0"/>
      <c r="L73" s="0"/>
      <c r="M73" s="37"/>
    </row>
    <row r="74">
      <c r="A74" s="28" t="s">
        <v>186</v>
      </c>
      <c r="B74" s="29" t="s">
        <v>41</v>
      </c>
      <c r="C74" s="30" t="s">
        <v>187</v>
      </c>
      <c r="D74" s="30" t="s">
        <v>20</v>
      </c>
      <c r="E74" s="31" t="s">
        <v>20</v>
      </c>
      <c r="F74" s="31" t="s">
        <v>20</v>
      </c>
      <c r="G74" s="87" t="n">
        <v>1.0</v>
      </c>
      <c r="H74" s="33" t="s">
        <v>44</v>
      </c>
      <c r="I74" s="34"/>
      <c r="J74" s="35" t="n">
        <f>G74*I74</f>
        <v>0.0</v>
      </c>
      <c r="K74" s="0"/>
      <c r="L74" s="0"/>
      <c r="M74" s="37"/>
    </row>
    <row r="75">
      <c r="A75" s="28" t="s">
        <v>188</v>
      </c>
      <c r="B75" s="29" t="s">
        <v>41</v>
      </c>
      <c r="C75" s="30" t="s">
        <v>189</v>
      </c>
      <c r="D75" s="30" t="s">
        <v>20</v>
      </c>
      <c r="E75" s="31" t="s">
        <v>20</v>
      </c>
      <c r="F75" s="31" t="s">
        <v>20</v>
      </c>
      <c r="G75" s="87" t="n">
        <v>1.0</v>
      </c>
      <c r="H75" s="33" t="s">
        <v>44</v>
      </c>
      <c r="I75" s="34"/>
      <c r="J75" s="35" t="n">
        <f>G75*I75</f>
        <v>0.0</v>
      </c>
      <c r="K75" s="0"/>
      <c r="L75" s="0"/>
      <c r="M75" s="37"/>
    </row>
    <row r="76">
      <c r="A76" s="28" t="s">
        <v>190</v>
      </c>
      <c r="B76" s="29" t="s">
        <v>41</v>
      </c>
      <c r="C76" s="30" t="s">
        <v>71</v>
      </c>
      <c r="D76" s="30" t="s">
        <v>191</v>
      </c>
      <c r="E76" s="31" t="s">
        <v>20</v>
      </c>
      <c r="F76" s="31" t="s">
        <v>20</v>
      </c>
      <c r="G76" s="87" t="n">
        <v>1.0</v>
      </c>
      <c r="H76" s="33" t="s">
        <v>44</v>
      </c>
      <c r="I76" s="34"/>
      <c r="J76" s="35" t="n">
        <f>G76*I76</f>
        <v>0.0</v>
      </c>
      <c r="K76" s="0"/>
      <c r="L76" s="0"/>
      <c r="M76" s="37"/>
    </row>
    <row r="77">
      <c r="A77" s="28" t="s">
        <v>192</v>
      </c>
      <c r="B77" s="29" t="s">
        <v>41</v>
      </c>
      <c r="C77" s="30" t="s">
        <v>66</v>
      </c>
      <c r="D77" s="30" t="s">
        <v>67</v>
      </c>
      <c r="E77" s="31" t="s">
        <v>20</v>
      </c>
      <c r="F77" s="31" t="s">
        <v>20</v>
      </c>
      <c r="G77" s="87" t="n">
        <v>1.0</v>
      </c>
      <c r="H77" s="33" t="s">
        <v>44</v>
      </c>
      <c r="I77" s="34"/>
      <c r="J77" s="35" t="n">
        <f>G77*I77</f>
        <v>0.0</v>
      </c>
      <c r="K77" s="0"/>
      <c r="L77" s="0"/>
      <c r="M77" s="37"/>
    </row>
    <row r="78">
      <c r="A78" s="83" t="s">
        <v>193</v>
      </c>
      <c r="B78" s="84" t="s">
        <v>33</v>
      </c>
      <c r="C78" s="83" t="s">
        <v>194</v>
      </c>
      <c r="D78" s="83" t="s">
        <v>185</v>
      </c>
      <c r="E78" s="31" t="s">
        <v>20</v>
      </c>
      <c r="F78" s="31" t="s">
        <v>20</v>
      </c>
      <c r="G78" s="32"/>
      <c r="H78" s="33"/>
      <c r="I78" s="85" t="s">
        <v>20</v>
      </c>
      <c r="J78" s="86" t="s">
        <v>20</v>
      </c>
      <c r="K78" s="0"/>
      <c r="L78" s="0"/>
      <c r="M78" s="37"/>
    </row>
    <row r="79">
      <c r="A79" s="28" t="s">
        <v>195</v>
      </c>
      <c r="B79" s="29" t="s">
        <v>41</v>
      </c>
      <c r="C79" s="30" t="s">
        <v>71</v>
      </c>
      <c r="D79" s="30" t="s">
        <v>196</v>
      </c>
      <c r="E79" s="31" t="s">
        <v>20</v>
      </c>
      <c r="F79" s="31" t="s">
        <v>20</v>
      </c>
      <c r="G79" s="87" t="n">
        <v>1.0</v>
      </c>
      <c r="H79" s="33" t="s">
        <v>44</v>
      </c>
      <c r="I79" s="34"/>
      <c r="J79" s="35" t="n">
        <f>G79*I79</f>
        <v>0.0</v>
      </c>
      <c r="K79" s="0"/>
      <c r="L79" s="0"/>
      <c r="M79" s="37"/>
    </row>
    <row r="80">
      <c r="A80" s="28" t="s">
        <v>197</v>
      </c>
      <c r="B80" s="29" t="s">
        <v>41</v>
      </c>
      <c r="C80" s="30" t="s">
        <v>198</v>
      </c>
      <c r="D80" s="30" t="s">
        <v>20</v>
      </c>
      <c r="E80" s="31" t="s">
        <v>20</v>
      </c>
      <c r="F80" s="31" t="s">
        <v>20</v>
      </c>
      <c r="G80" s="87" t="n">
        <v>1.0</v>
      </c>
      <c r="H80" s="33" t="s">
        <v>44</v>
      </c>
      <c r="I80" s="34"/>
      <c r="J80" s="35" t="n">
        <f>G80*I80</f>
        <v>0.0</v>
      </c>
      <c r="K80" s="0"/>
      <c r="L80" s="0"/>
      <c r="M80" s="37"/>
    </row>
    <row r="81">
      <c r="A81" s="83" t="s">
        <v>199</v>
      </c>
      <c r="B81" s="84" t="s">
        <v>33</v>
      </c>
      <c r="C81" s="83" t="s">
        <v>200</v>
      </c>
      <c r="D81" s="83" t="s">
        <v>20</v>
      </c>
      <c r="E81" s="31" t="s">
        <v>20</v>
      </c>
      <c r="F81" s="31" t="s">
        <v>20</v>
      </c>
      <c r="G81" s="32"/>
      <c r="H81" s="33"/>
      <c r="I81" s="85" t="s">
        <v>20</v>
      </c>
      <c r="J81" s="86" t="s">
        <v>20</v>
      </c>
      <c r="K81" s="0"/>
      <c r="L81" s="0"/>
      <c r="M81" s="37"/>
    </row>
    <row r="82">
      <c r="A82" s="28" t="s">
        <v>201</v>
      </c>
      <c r="B82" s="29" t="s">
        <v>41</v>
      </c>
      <c r="C82" s="30" t="s">
        <v>202</v>
      </c>
      <c r="D82" s="30" t="s">
        <v>203</v>
      </c>
      <c r="E82" s="31" t="s">
        <v>20</v>
      </c>
      <c r="F82" s="31" t="s">
        <v>20</v>
      </c>
      <c r="G82" s="87" t="n">
        <v>4.0</v>
      </c>
      <c r="H82" s="33" t="s">
        <v>204</v>
      </c>
      <c r="I82" s="34"/>
      <c r="J82" s="35" t="n">
        <f>G82*I82</f>
        <v>0.0</v>
      </c>
      <c r="K82" s="0"/>
      <c r="L82" s="0"/>
      <c r="M82" s="37"/>
    </row>
    <row r="83">
      <c r="A83" s="83" t="s">
        <v>205</v>
      </c>
      <c r="B83" s="84" t="s">
        <v>33</v>
      </c>
      <c r="C83" s="83" t="s">
        <v>206</v>
      </c>
      <c r="D83" s="83" t="s">
        <v>20</v>
      </c>
      <c r="E83" s="31" t="s">
        <v>20</v>
      </c>
      <c r="F83" s="31" t="s">
        <v>20</v>
      </c>
      <c r="G83" s="32"/>
      <c r="H83" s="33"/>
      <c r="I83" s="85" t="s">
        <v>20</v>
      </c>
      <c r="J83" s="86" t="s">
        <v>20</v>
      </c>
      <c r="K83" s="0"/>
      <c r="L83" s="0"/>
      <c r="M83" s="37"/>
    </row>
    <row r="84">
      <c r="A84" s="28" t="s">
        <v>207</v>
      </c>
      <c r="B84" s="29" t="s">
        <v>41</v>
      </c>
      <c r="C84" s="30" t="s">
        <v>208</v>
      </c>
      <c r="D84" s="30" t="s">
        <v>20</v>
      </c>
      <c r="E84" s="31" t="s">
        <v>20</v>
      </c>
      <c r="F84" s="31" t="s">
        <v>20</v>
      </c>
      <c r="G84" s="87" t="n">
        <v>1.0</v>
      </c>
      <c r="H84" s="33" t="s">
        <v>44</v>
      </c>
      <c r="I84" s="34"/>
      <c r="J84" s="35" t="n">
        <f>G84*I84</f>
        <v>0.0</v>
      </c>
      <c r="K84" s="0"/>
      <c r="L84" s="0"/>
      <c r="M84" s="37"/>
    </row>
    <row r="85">
      <c r="A85" s="28" t="s">
        <v>209</v>
      </c>
      <c r="B85" s="29" t="s">
        <v>41</v>
      </c>
      <c r="C85" s="30" t="s">
        <v>210</v>
      </c>
      <c r="D85" s="30" t="s">
        <v>20</v>
      </c>
      <c r="E85" s="31" t="s">
        <v>20</v>
      </c>
      <c r="F85" s="31" t="s">
        <v>20</v>
      </c>
      <c r="G85" s="87" t="n">
        <v>1.0</v>
      </c>
      <c r="H85" s="33" t="s">
        <v>44</v>
      </c>
      <c r="I85" s="34"/>
      <c r="J85" s="35" t="n">
        <f>G85*I85</f>
        <v>0.0</v>
      </c>
      <c r="K85" s="0"/>
      <c r="L85" s="0"/>
      <c r="M85" s="37"/>
    </row>
    <row r="86">
      <c r="A86" s="28" t="s">
        <v>211</v>
      </c>
      <c r="B86" s="29" t="s">
        <v>41</v>
      </c>
      <c r="C86" s="30" t="s">
        <v>212</v>
      </c>
      <c r="D86" s="30" t="s">
        <v>20</v>
      </c>
      <c r="E86" s="31" t="s">
        <v>20</v>
      </c>
      <c r="F86" s="31" t="s">
        <v>20</v>
      </c>
      <c r="G86" s="87" t="n">
        <v>1.0</v>
      </c>
      <c r="H86" s="33" t="s">
        <v>44</v>
      </c>
      <c r="I86" s="34"/>
      <c r="J86" s="35" t="n">
        <f>G86*I86</f>
        <v>0.0</v>
      </c>
      <c r="K86" s="0"/>
      <c r="L86" s="0"/>
      <c r="M86" s="37"/>
    </row>
    <row r="87" spans="1:13" s="36" customFormat="1" ht="15.75" thickTop="1" x14ac:dyDescent="0.2">
      <c r="A87" s="38"/>
      <c r="B87" s="39"/>
      <c r="C87" s="40"/>
      <c r="D87" s="41"/>
      <c r="E87" s="42"/>
      <c r="F87" s="42"/>
      <c r="G87" s="43"/>
      <c r="H87" s="44"/>
      <c r="I87" s="45"/>
      <c r="J87" s="46"/>
      <c r="M87" s="37"/>
    </row>
    <row r="88" spans="1:13" s="36" customFormat="1" x14ac:dyDescent="0.25">
      <c r="A88" s="47"/>
      <c r="B88" s="48"/>
      <c r="C88" s="49"/>
      <c r="D88" s="50"/>
      <c r="E88" s="51"/>
      <c r="F88" s="51"/>
      <c r="G88" s="52"/>
      <c r="H88" s="53"/>
      <c r="I88" s="54"/>
      <c r="J88" s="55"/>
    </row>
    <row r="89" spans="1:13" ht="15.75" thickBot="1" x14ac:dyDescent="0.3">
      <c r="A89" s="56"/>
      <c r="B89" s="56"/>
      <c r="C89" s="57"/>
      <c r="D89" s="58"/>
      <c r="E89" s="59"/>
      <c r="F89" s="60" t="s">
        <v>21</v>
      </c>
      <c r="G89" s="60"/>
      <c r="H89" s="60"/>
      <c r="I89" s="61"/>
      <c r="J89" s="62">
        <f>SUM(J$4:J87)</f>
        <v>0</v>
      </c>
    </row>
    <row r="90" spans="1:13" ht="16.5" thickTop="1" thickBot="1" x14ac:dyDescent="0.3">
      <c r="A90" s="56"/>
      <c r="B90" s="56"/>
      <c r="C90" s="57"/>
      <c r="D90" s="58"/>
      <c r="E90" s="59"/>
      <c r="F90" s="63" t="s">
        <v>22</v>
      </c>
      <c r="G90" s="64">
        <v>0.19</v>
      </c>
      <c r="H90" s="65" t="s">
        <v>23</v>
      </c>
      <c r="I90" s="66"/>
      <c r="J90" s="68">
        <f>J89*G90</f>
        <v>0</v>
      </c>
    </row>
    <row r="91" spans="1:13" ht="15.75" thickTop="1" x14ac:dyDescent="0.25">
      <c r="A91" s="56"/>
      <c r="B91" s="56"/>
      <c r="C91" s="57"/>
      <c r="D91" s="58"/>
      <c r="E91" s="59"/>
      <c r="F91" s="60" t="s">
        <v>24</v>
      </c>
      <c r="G91" s="60"/>
      <c r="H91" s="60"/>
      <c r="I91" s="61"/>
      <c r="J91" s="67">
        <f>SUM(J89,J90)</f>
        <v>0</v>
      </c>
    </row>
    <row r="92" spans="1:13" x14ac:dyDescent="0.25">
      <c r="A92" s="56"/>
      <c r="B92" s="56"/>
      <c r="C92" s="57"/>
      <c r="D92" s="58"/>
      <c r="E92" s="59"/>
      <c r="F92" s="58"/>
      <c r="G92" s="58"/>
      <c r="H92" s="58"/>
      <c r="I92" s="58"/>
      <c r="J92" s="58"/>
    </row>
    <row r="93" spans="1:13" x14ac:dyDescent="0.25">
      <c r="A93" s="71"/>
      <c r="B93" s="71"/>
      <c r="C93" s="71"/>
      <c r="E93" s="71"/>
      <c r="F93" s="71"/>
      <c r="G93" s="71"/>
      <c r="H93" s="71"/>
      <c r="I93" s="71"/>
      <c r="J93" s="71"/>
    </row>
    <row r="94" spans="1:13" x14ac:dyDescent="0.25">
      <c r="A94" s="71"/>
      <c r="B94" s="71"/>
      <c r="C94" s="71"/>
      <c r="E94" s="71"/>
      <c r="F94" s="71"/>
      <c r="G94" s="71"/>
      <c r="H94" s="71"/>
      <c r="I94" s="71"/>
      <c r="J94" s="71"/>
    </row>
    <row r="97" spans="1:13" x14ac:dyDescent="0.25">
      <c r="L97" s="74"/>
    </row>
    <row r="98" spans="1:13" x14ac:dyDescent="0.25">
      <c r="L98" s="74"/>
    </row>
    <row r="99" spans="4:12" x14ac:dyDescent="0.25">
      <c r="L99" s="74"/>
    </row>
    <row r="100" spans="4:12" x14ac:dyDescent="0.25">
      <c r="L100" s="74"/>
    </row>
    <row r="101" spans="4:12" x14ac:dyDescent="0.25">
      <c r="L101" s="74"/>
    </row>
    <row r="102" spans="4:12" x14ac:dyDescent="0.25">
      <c r="L102" s="74"/>
    </row>
    <row r="112" spans="4:12" x14ac:dyDescent="0.25">
      <c r="D112" s="76"/>
      <c r="I112"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