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2D5B9B35-2444-4B32-A7E0-EC47B891D22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K-2026-00153" sheetId="10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4" i="10" l="1"/>
  <c r="G5" i="10"/>
  <c r="G6" i="10"/>
  <c r="G7" i="10"/>
  <c r="G8" i="10"/>
  <c r="G9" i="10"/>
  <c r="G3" i="10"/>
  <c r="G10" i="10" l="1"/>
  <c r="G11" i="10" s="1"/>
  <c r="G12" i="10" s="1"/>
  <c r="G15" i="10" l="1"/>
  <c r="G16" i="10" s="1"/>
</calcChain>
</file>

<file path=xl/sharedStrings.xml><?xml version="1.0" encoding="utf-8"?>
<sst xmlns="http://schemas.openxmlformats.org/spreadsheetml/2006/main" count="70" uniqueCount="53">
  <si>
    <t>Pos.</t>
  </si>
  <si>
    <t>Leistungen</t>
  </si>
  <si>
    <t>Zahlungsziel:</t>
  </si>
  <si>
    <t>30 Tage ohne Abzug</t>
  </si>
  <si>
    <t>Skontobetrag</t>
  </si>
  <si>
    <t>zzgl. der gesetzlichen Umsatzsteuer (derzeit 19 %)</t>
  </si>
  <si>
    <t>Die Zahlungsfrist beginnt grundsätzlich nach Eingang der prüfbaren Rechnung bei der Rechnungsanschrift, jedoch frühestens nach Erhalt der Ware oder Erbringung der Leistung.</t>
  </si>
  <si>
    <t>Skontosatz (%)</t>
  </si>
  <si>
    <t>[Hinweis: Ein angebotenes Skonto wird in der Wertung nur berücksichtigt, wenn als Zahlungsziel mindestens 14 Tage angegeben werden!]</t>
  </si>
  <si>
    <t>Skontofrist (Tage)</t>
  </si>
  <si>
    <t>1.1</t>
  </si>
  <si>
    <t>1.2</t>
  </si>
  <si>
    <t>1.3</t>
  </si>
  <si>
    <t>1.4</t>
  </si>
  <si>
    <t>1.5</t>
  </si>
  <si>
    <t>1.6</t>
  </si>
  <si>
    <t>1.7</t>
  </si>
  <si>
    <t>Menge</t>
  </si>
  <si>
    <t>Einheit</t>
  </si>
  <si>
    <t>Stück</t>
  </si>
  <si>
    <t>Verkauf von Hardware Aufsichtsscanner
(vgl. Nummer 4.1 des EVB-IT Systemlieferungsvertrag)</t>
  </si>
  <si>
    <t>Lizenz</t>
  </si>
  <si>
    <t>Tag</t>
  </si>
  <si>
    <t>Herbeiführung der Betriebsbereitschaft 
(vgl. Nummer 4.4 des EVB-IT Systemlieferungsvertrag)</t>
  </si>
  <si>
    <t>Dauerhafte Überlassung von Standardsoftware gegen Einmalvergütung (Verkauf)
(vgl. Nummer 4.2 des EVB-IT Systemlieferungsvertrag)</t>
  </si>
  <si>
    <t>1 Tag Schulungsleistung „Nutzer“ 
(vgl. Nummer 5 des EVB-IT Systemlieferungsvertrag, siehe dort insbesondere Ziffer 5.1, lfd. Nr. 1)</t>
  </si>
  <si>
    <t>1 Tag Schulungsleistung „Administrator“ 
(vgl. Nummer 5 des EVB-IT Systemlieferungsvertrag, siehe dort insbesondere Ziffer 5.1, lfd. Nr. 2)</t>
  </si>
  <si>
    <t>Dokumentation 
(vgl. Nummer 6.1 des EVB-IT Systemlieferungsvertrag)</t>
  </si>
  <si>
    <t>Entsorgung der Verpackungen und nach Ende der Nutzung Entsorgung der gelieferten Hardware 
(vgl. EVB-IT Systemlieferungsvertrag AGB 2.1)</t>
  </si>
  <si>
    <t>Gesamtpreis</t>
  </si>
  <si>
    <t>Gesamt-Angebotspreis (brutto)</t>
  </si>
  <si>
    <t>Wertungspreis</t>
  </si>
  <si>
    <t xml:space="preserve">Bieterangaben zu Nr. 4.1 „Verkauf von Hardware“ des EVB-IT Systemlieferungsvertrag </t>
  </si>
  <si>
    <t>Produktbezeichnung</t>
  </si>
  <si>
    <t>Produkt-Nr.</t>
  </si>
  <si>
    <t>Hardware Aufsichtsscanner</t>
  </si>
  <si>
    <t>Einzelpreis</t>
  </si>
  <si>
    <t>Typ</t>
  </si>
  <si>
    <t>Software Auf-sichtsscanner</t>
  </si>
  <si>
    <t>Angabe der Ansprechperson(en) beim Auftragnehmer gem. Nr. 11 des EVB-IT Systemlieferungsvertrag</t>
  </si>
  <si>
    <t>Ansprechperson beim Auftragnehmer</t>
  </si>
  <si>
    <t>Name</t>
  </si>
  <si>
    <t>Position</t>
  </si>
  <si>
    <t>Organisationseinheit</t>
  </si>
  <si>
    <t>Telefonnummer</t>
  </si>
  <si>
    <t>E-Mail</t>
  </si>
  <si>
    <t>Anschrift</t>
  </si>
  <si>
    <t>ggf. Vertretung</t>
  </si>
  <si>
    <t>Angabe der Adresse für Mängelhaftung beim Auftragnehmer gem. Nr. 15.3 des EVB-IT Systemlieferungsvertrag</t>
  </si>
  <si>
    <t>Name / Firma</t>
  </si>
  <si>
    <t>Organisationseinheit / Abteilung</t>
  </si>
  <si>
    <t>Telefonnummer:</t>
  </si>
  <si>
    <t>Web-Adresse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</si>
</sst>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color indexed="8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  <font>
      <sz val="10"/>
      <name val="Verdana"/>
      <family val="2"/>
    </font>
    <font>
      <b/>
      <sz val="11"/>
      <color theme="0"/>
      <name val="Calibri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0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6" fillId="0" borderId="0"/>
    <xf numFmtId="44" fontId="1" fillId="0" borderId="0" applyFont="0" applyFill="0" applyBorder="0" applyAlignment="0" applyProtection="0"/>
  </cellStyleXfs>
  <cellXfs count="47">
    <xf numFmtId="0" fontId="0" fillId="0" borderId="0" xfId="0"/>
    <xf numFmtId="0" fontId="0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Fill="1" applyAlignment="1">
      <alignment vertical="center"/>
    </xf>
    <xf numFmtId="0" fontId="0" fillId="0" borderId="1" xfId="0" applyFont="1" applyBorder="1"/>
    <xf numFmtId="0" fontId="0" fillId="0" borderId="0" xfId="0" applyFont="1" applyAlignment="1">
      <alignment wrapText="1"/>
    </xf>
    <xf numFmtId="0" fontId="8" fillId="0" borderId="0" xfId="0" applyFont="1"/>
    <xf numFmtId="0" fontId="0" fillId="0" borderId="0" xfId="0" applyFont="1" applyBorder="1" applyAlignment="1">
      <alignment horizontal="left" wrapText="1"/>
    </xf>
    <xf numFmtId="0" fontId="7" fillId="3" borderId="5" xfId="0" applyFont="1" applyFill="1" applyBorder="1" applyAlignment="1">
      <alignment vertical="center" wrapText="1"/>
    </xf>
    <xf numFmtId="44" fontId="4" fillId="0" borderId="9" xfId="0" applyNumberFormat="1" applyFont="1" applyFill="1" applyBorder="1" applyAlignment="1">
      <alignment vertical="center" wrapText="1"/>
    </xf>
    <xf numFmtId="44" fontId="4" fillId="0" borderId="9" xfId="1" applyNumberFormat="1" applyFont="1" applyFill="1" applyBorder="1" applyAlignment="1">
      <alignment vertical="center" wrapText="1"/>
    </xf>
    <xf numFmtId="44" fontId="2" fillId="2" borderId="9" xfId="0" applyNumberFormat="1" applyFont="1" applyFill="1" applyBorder="1" applyAlignment="1">
      <alignment vertical="center" wrapText="1"/>
    </xf>
    <xf numFmtId="44" fontId="2" fillId="2" borderId="11" xfId="3" applyFont="1" applyFill="1" applyBorder="1" applyAlignment="1">
      <alignment vertical="center" wrapText="1"/>
    </xf>
    <xf numFmtId="0" fontId="4" fillId="0" borderId="1" xfId="2" applyFont="1" applyBorder="1" applyAlignment="1" applyProtection="1">
      <alignment horizontal="center" vertical="center" wrapText="1"/>
      <protection hidden="1"/>
    </xf>
    <xf numFmtId="0" fontId="7" fillId="3" borderId="6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left" wrapText="1"/>
    </xf>
    <xf numFmtId="49" fontId="4" fillId="0" borderId="12" xfId="0" applyNumberFormat="1" applyFont="1" applyFill="1" applyBorder="1" applyAlignment="1">
      <alignment vertical="top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wrapText="1"/>
    </xf>
    <xf numFmtId="0" fontId="0" fillId="0" borderId="0" xfId="0" applyFont="1" applyAlignment="1">
      <alignment horizontal="center"/>
    </xf>
    <xf numFmtId="0" fontId="7" fillId="3" borderId="8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vertical="center" wrapText="1"/>
    </xf>
    <xf numFmtId="44" fontId="4" fillId="4" borderId="1" xfId="3" applyFont="1" applyFill="1" applyBorder="1" applyAlignment="1" applyProtection="1">
      <alignment vertical="center" wrapText="1"/>
      <protection locked="0"/>
    </xf>
    <xf numFmtId="9" fontId="2" fillId="5" borderId="9" xfId="1" applyFont="1" applyFill="1" applyBorder="1" applyAlignment="1" applyProtection="1">
      <alignment vertical="center" wrapText="1"/>
      <protection locked="0"/>
    </xf>
    <xf numFmtId="1" fontId="2" fillId="5" borderId="9" xfId="1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 applyFont="1" applyAlignment="1">
      <alignment horizontal="left"/>
    </xf>
    <xf numFmtId="0" fontId="0" fillId="0" borderId="1" xfId="0" applyFont="1" applyBorder="1" applyAlignment="1">
      <alignment horizontal="left"/>
    </xf>
    <xf numFmtId="0" fontId="0" fillId="5" borderId="1" xfId="0" applyFont="1" applyFill="1" applyBorder="1" applyAlignment="1" applyProtection="1">
      <alignment horizontal="left"/>
      <protection locked="0"/>
    </xf>
    <xf numFmtId="0" fontId="4" fillId="0" borderId="2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3" fillId="2" borderId="12" xfId="0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5" fillId="0" borderId="15" xfId="0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right" vertical="center" wrapText="1"/>
    </xf>
    <xf numFmtId="0" fontId="8" fillId="0" borderId="0" xfId="0" applyFont="1" applyAlignment="1">
      <alignment horizontal="left" wrapText="1"/>
    </xf>
    <xf numFmtId="0" fontId="8" fillId="0" borderId="2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5" fillId="0" borderId="12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3" fillId="2" borderId="13" xfId="0" applyFont="1" applyFill="1" applyBorder="1" applyAlignment="1">
      <alignment horizontal="right" vertical="center" wrapText="1"/>
    </xf>
    <xf numFmtId="0" fontId="3" fillId="2" borderId="16" xfId="0" applyFont="1" applyFill="1" applyBorder="1" applyAlignment="1">
      <alignment horizontal="right" vertical="center" wrapText="1"/>
    </xf>
    <xf numFmtId="0" fontId="3" fillId="2" borderId="10" xfId="0" applyFont="1" applyFill="1" applyBorder="1" applyAlignment="1">
      <alignment horizontal="right" vertical="center" wrapText="1"/>
    </xf>
    <xf numFmtId="0" fontId="0" fillId="0" borderId="0" xfId="0" applyFont="1" applyBorder="1" applyAlignment="1">
      <alignment horizontal="left" wrapText="1"/>
    </xf>
  </cellXfs>
  <cellStyles count="4">
    <cellStyle name="Prozent" xfId="1" builtinId="5"/>
    <cellStyle name="Standard" xfId="0" builtinId="0"/>
    <cellStyle name="Standard 2" xfId="2" xr:uid="{70240140-253F-4E24-ADB7-A9F0A247885D}"/>
    <cellStyle name="Währung" xfId="3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D7C7C-BC9E-4026-8A6B-AEDC58D6F87F}">
  <sheetPr>
    <tabColor rgb="FFFFC000"/>
  </sheetPr>
  <dimension ref="A1:K60"/>
  <sheetViews>
    <sheetView tabSelected="1" zoomScaleNormal="100" workbookViewId="0">
      <selection activeCell="G13" sqref="G13:G14"/>
    </sheetView>
  </sheetViews>
  <sheetFormatPr baseColWidth="10" defaultRowHeight="15" x14ac:dyDescent="0.25"/>
  <cols>
    <col min="1" max="1" width="7.5703125" style="1" customWidth="1"/>
    <col min="2" max="2" width="32.5703125" style="1" customWidth="1"/>
    <col min="3" max="3" width="67" style="1" customWidth="1"/>
    <col min="4" max="5" width="10.28515625" style="21" customWidth="1"/>
    <col min="6" max="6" width="20.7109375" style="1" customWidth="1"/>
    <col min="7" max="7" width="25.7109375" style="1" customWidth="1"/>
    <col min="8" max="16384" width="11.42578125" style="1"/>
  </cols>
  <sheetData>
    <row r="1" spans="1:7" ht="15.75" thickBot="1" x14ac:dyDescent="0.3">
      <c r="A1" s="3"/>
      <c r="B1" s="3"/>
      <c r="C1" s="3"/>
      <c r="D1" s="17"/>
      <c r="E1" s="18"/>
      <c r="F1" s="2"/>
    </row>
    <row r="2" spans="1:7" x14ac:dyDescent="0.25">
      <c r="A2" s="8" t="s">
        <v>0</v>
      </c>
      <c r="B2" s="23"/>
      <c r="C2" s="14" t="s">
        <v>1</v>
      </c>
      <c r="D2" s="19" t="s">
        <v>17</v>
      </c>
      <c r="E2" s="19" t="s">
        <v>18</v>
      </c>
      <c r="F2" s="19" t="s">
        <v>36</v>
      </c>
      <c r="G2" s="22" t="s">
        <v>29</v>
      </c>
    </row>
    <row r="3" spans="1:7" ht="37.5" customHeight="1" x14ac:dyDescent="0.25">
      <c r="A3" s="16" t="s">
        <v>10</v>
      </c>
      <c r="B3" s="30" t="s">
        <v>20</v>
      </c>
      <c r="C3" s="31"/>
      <c r="D3" s="13">
        <v>1</v>
      </c>
      <c r="E3" s="13" t="s">
        <v>19</v>
      </c>
      <c r="F3" s="24"/>
      <c r="G3" s="9">
        <f>SUM(D3*F3)</f>
        <v>0</v>
      </c>
    </row>
    <row r="4" spans="1:7" ht="37.5" customHeight="1" x14ac:dyDescent="0.25">
      <c r="A4" s="16" t="s">
        <v>11</v>
      </c>
      <c r="B4" s="30" t="s">
        <v>24</v>
      </c>
      <c r="C4" s="31"/>
      <c r="D4" s="13">
        <v>1</v>
      </c>
      <c r="E4" s="13" t="s">
        <v>21</v>
      </c>
      <c r="F4" s="24"/>
      <c r="G4" s="9">
        <f t="shared" ref="G4:G9" si="0">SUM(D4*F4)</f>
        <v>0</v>
      </c>
    </row>
    <row r="5" spans="1:7" ht="37.5" customHeight="1" x14ac:dyDescent="0.25">
      <c r="A5" s="16" t="s">
        <v>12</v>
      </c>
      <c r="B5" s="30" t="s">
        <v>23</v>
      </c>
      <c r="C5" s="31"/>
      <c r="D5" s="13">
        <v>1</v>
      </c>
      <c r="E5" s="13" t="s">
        <v>19</v>
      </c>
      <c r="F5" s="24"/>
      <c r="G5" s="9">
        <f t="shared" si="0"/>
        <v>0</v>
      </c>
    </row>
    <row r="6" spans="1:7" ht="37.5" customHeight="1" x14ac:dyDescent="0.25">
      <c r="A6" s="16" t="s">
        <v>13</v>
      </c>
      <c r="B6" s="30" t="s">
        <v>25</v>
      </c>
      <c r="C6" s="31"/>
      <c r="D6" s="13">
        <v>1</v>
      </c>
      <c r="E6" s="13" t="s">
        <v>22</v>
      </c>
      <c r="F6" s="24"/>
      <c r="G6" s="9">
        <f t="shared" si="0"/>
        <v>0</v>
      </c>
    </row>
    <row r="7" spans="1:7" ht="37.5" customHeight="1" x14ac:dyDescent="0.25">
      <c r="A7" s="16" t="s">
        <v>14</v>
      </c>
      <c r="B7" s="30" t="s">
        <v>26</v>
      </c>
      <c r="C7" s="31"/>
      <c r="D7" s="13">
        <v>1</v>
      </c>
      <c r="E7" s="13" t="s">
        <v>22</v>
      </c>
      <c r="F7" s="24"/>
      <c r="G7" s="9">
        <f t="shared" si="0"/>
        <v>0</v>
      </c>
    </row>
    <row r="8" spans="1:7" ht="37.5" customHeight="1" x14ac:dyDescent="0.25">
      <c r="A8" s="16" t="s">
        <v>15</v>
      </c>
      <c r="B8" s="30" t="s">
        <v>27</v>
      </c>
      <c r="C8" s="31"/>
      <c r="D8" s="13">
        <v>1</v>
      </c>
      <c r="E8" s="13" t="s">
        <v>19</v>
      </c>
      <c r="F8" s="24"/>
      <c r="G8" s="9">
        <f t="shared" si="0"/>
        <v>0</v>
      </c>
    </row>
    <row r="9" spans="1:7" ht="37.5" customHeight="1" x14ac:dyDescent="0.25">
      <c r="A9" s="16" t="s">
        <v>16</v>
      </c>
      <c r="B9" s="30" t="s">
        <v>28</v>
      </c>
      <c r="C9" s="31"/>
      <c r="D9" s="13">
        <v>1</v>
      </c>
      <c r="E9" s="13" t="s">
        <v>19</v>
      </c>
      <c r="F9" s="24"/>
      <c r="G9" s="9">
        <f t="shared" si="0"/>
        <v>0</v>
      </c>
    </row>
    <row r="10" spans="1:7" ht="15" customHeight="1" x14ac:dyDescent="0.25">
      <c r="A10" s="32" t="s">
        <v>29</v>
      </c>
      <c r="B10" s="33"/>
      <c r="C10" s="34"/>
      <c r="D10" s="34"/>
      <c r="E10" s="34"/>
      <c r="F10" s="34"/>
      <c r="G10" s="11">
        <f>SUM(G3:G9)</f>
        <v>0</v>
      </c>
    </row>
    <row r="11" spans="1:7" ht="15" customHeight="1" x14ac:dyDescent="0.25">
      <c r="A11" s="32" t="s">
        <v>5</v>
      </c>
      <c r="B11" s="33"/>
      <c r="C11" s="34"/>
      <c r="D11" s="34"/>
      <c r="E11" s="34"/>
      <c r="F11" s="34"/>
      <c r="G11" s="11">
        <f>SUM(G10/100*19)</f>
        <v>0</v>
      </c>
    </row>
    <row r="12" spans="1:7" ht="15" customHeight="1" x14ac:dyDescent="0.25">
      <c r="A12" s="32" t="s">
        <v>30</v>
      </c>
      <c r="B12" s="33"/>
      <c r="C12" s="34"/>
      <c r="D12" s="34"/>
      <c r="E12" s="34"/>
      <c r="F12" s="34"/>
      <c r="G12" s="11">
        <f>SUM(G10:G11)</f>
        <v>0</v>
      </c>
    </row>
    <row r="13" spans="1:7" x14ac:dyDescent="0.25">
      <c r="A13" s="35" t="s">
        <v>7</v>
      </c>
      <c r="B13" s="36"/>
      <c r="C13" s="36"/>
      <c r="D13" s="36"/>
      <c r="E13" s="36"/>
      <c r="F13" s="37"/>
      <c r="G13" s="25"/>
    </row>
    <row r="14" spans="1:7" ht="15" customHeight="1" x14ac:dyDescent="0.25">
      <c r="A14" s="41" t="s">
        <v>9</v>
      </c>
      <c r="B14" s="37"/>
      <c r="C14" s="42"/>
      <c r="D14" s="42"/>
      <c r="E14" s="42"/>
      <c r="F14" s="42"/>
      <c r="G14" s="26"/>
    </row>
    <row r="15" spans="1:7" ht="15" customHeight="1" x14ac:dyDescent="0.25">
      <c r="A15" s="41" t="s">
        <v>4</v>
      </c>
      <c r="B15" s="37"/>
      <c r="C15" s="42"/>
      <c r="D15" s="42"/>
      <c r="E15" s="42"/>
      <c r="F15" s="42"/>
      <c r="G15" s="10">
        <f>SUM(G12*G13)</f>
        <v>0</v>
      </c>
    </row>
    <row r="16" spans="1:7" ht="15" customHeight="1" thickBot="1" x14ac:dyDescent="0.3">
      <c r="A16" s="43" t="s">
        <v>31</v>
      </c>
      <c r="B16" s="44"/>
      <c r="C16" s="45"/>
      <c r="D16" s="45"/>
      <c r="E16" s="45"/>
      <c r="F16" s="45"/>
      <c r="G16" s="12">
        <f>IF(G14&gt;=14,G12-G15,G12)</f>
        <v>0</v>
      </c>
    </row>
    <row r="17" spans="1:11" ht="15" customHeight="1" x14ac:dyDescent="0.25">
      <c r="A17" s="46" t="s">
        <v>8</v>
      </c>
      <c r="B17" s="46"/>
      <c r="C17" s="46"/>
      <c r="D17" s="46"/>
      <c r="E17" s="46"/>
      <c r="F17" s="46"/>
      <c r="G17" s="46"/>
    </row>
    <row r="18" spans="1:11" x14ac:dyDescent="0.25">
      <c r="A18" s="7"/>
      <c r="B18" s="15"/>
      <c r="C18" s="7"/>
      <c r="D18" s="20"/>
    </row>
    <row r="19" spans="1:11" x14ac:dyDescent="0.25">
      <c r="A19" s="6" t="s">
        <v>2</v>
      </c>
      <c r="B19" s="6"/>
    </row>
    <row r="20" spans="1:11" x14ac:dyDescent="0.25">
      <c r="A20" s="1" t="s">
        <v>3</v>
      </c>
      <c r="I20" s="5"/>
      <c r="J20" s="5"/>
      <c r="K20" s="5"/>
    </row>
    <row r="21" spans="1:11" x14ac:dyDescent="0.25">
      <c r="A21" s="1" t="s">
        <v>6</v>
      </c>
      <c r="I21" s="5"/>
      <c r="J21" s="5"/>
      <c r="K21" s="5"/>
    </row>
    <row r="22" spans="1:11" x14ac:dyDescent="0.25">
      <c r="H22" s="5"/>
      <c r="I22" s="5"/>
      <c r="J22" s="5"/>
      <c r="K22" s="5"/>
    </row>
    <row r="23" spans="1:11" x14ac:dyDescent="0.25">
      <c r="A23" s="38" t="s">
        <v>32</v>
      </c>
      <c r="B23" s="38"/>
      <c r="C23" s="38"/>
      <c r="D23" s="38"/>
      <c r="E23" s="38"/>
      <c r="F23" s="38"/>
      <c r="G23" s="38"/>
      <c r="H23" s="5"/>
      <c r="I23" s="5"/>
      <c r="J23" s="5"/>
      <c r="K23" s="5"/>
    </row>
    <row r="24" spans="1:11" ht="4.5" customHeight="1" x14ac:dyDescent="0.25">
      <c r="H24" s="5"/>
      <c r="I24" s="5"/>
      <c r="J24" s="5"/>
      <c r="K24" s="5"/>
    </row>
    <row r="25" spans="1:11" x14ac:dyDescent="0.25">
      <c r="B25" s="4" t="s">
        <v>37</v>
      </c>
      <c r="C25" s="4" t="s">
        <v>35</v>
      </c>
      <c r="H25" s="5"/>
      <c r="I25" s="5"/>
      <c r="J25" s="5"/>
      <c r="K25" s="5"/>
    </row>
    <row r="26" spans="1:11" x14ac:dyDescent="0.25">
      <c r="A26" s="27"/>
      <c r="B26" s="28" t="s">
        <v>33</v>
      </c>
      <c r="C26" s="29"/>
      <c r="D26" s="27"/>
      <c r="E26" s="27"/>
      <c r="F26" s="27"/>
      <c r="G26" s="27"/>
      <c r="H26" s="5"/>
      <c r="I26" s="5"/>
      <c r="J26" s="5"/>
      <c r="K26" s="5"/>
    </row>
    <row r="27" spans="1:11" x14ac:dyDescent="0.25">
      <c r="A27" s="27"/>
      <c r="B27" s="28" t="s">
        <v>34</v>
      </c>
      <c r="C27" s="29"/>
      <c r="D27" s="27"/>
      <c r="E27" s="27"/>
      <c r="F27" s="27"/>
      <c r="G27" s="27"/>
      <c r="H27" s="5"/>
      <c r="I27" s="5"/>
      <c r="J27" s="5"/>
      <c r="K27" s="5"/>
    </row>
    <row r="28" spans="1:11" x14ac:dyDescent="0.25">
      <c r="A28" s="27"/>
      <c r="B28" s="27"/>
      <c r="C28" s="27"/>
      <c r="D28" s="27"/>
      <c r="E28" s="27"/>
      <c r="F28" s="27"/>
      <c r="G28" s="27"/>
      <c r="H28" s="5"/>
      <c r="I28" s="5"/>
      <c r="J28" s="5"/>
      <c r="K28" s="5"/>
    </row>
    <row r="29" spans="1:11" x14ac:dyDescent="0.25">
      <c r="A29" s="38" t="s">
        <v>32</v>
      </c>
      <c r="B29" s="38"/>
      <c r="C29" s="38"/>
      <c r="D29" s="38"/>
      <c r="E29" s="38"/>
      <c r="F29" s="38"/>
      <c r="G29" s="38"/>
    </row>
    <row r="30" spans="1:11" ht="4.5" customHeight="1" x14ac:dyDescent="0.25">
      <c r="A30" s="27"/>
      <c r="B30" s="27"/>
      <c r="C30" s="27"/>
      <c r="D30" s="27"/>
      <c r="E30" s="27"/>
      <c r="F30" s="27"/>
      <c r="G30" s="27"/>
    </row>
    <row r="31" spans="1:11" x14ac:dyDescent="0.25">
      <c r="A31" s="27"/>
      <c r="B31" s="28" t="s">
        <v>37</v>
      </c>
      <c r="C31" s="28" t="s">
        <v>38</v>
      </c>
      <c r="D31" s="27"/>
      <c r="E31" s="27"/>
      <c r="F31" s="27"/>
      <c r="G31" s="27"/>
    </row>
    <row r="32" spans="1:11" x14ac:dyDescent="0.25">
      <c r="A32" s="27"/>
      <c r="B32" s="28" t="s">
        <v>33</v>
      </c>
      <c r="C32" s="29"/>
      <c r="D32" s="27"/>
      <c r="E32" s="27"/>
      <c r="F32" s="27"/>
      <c r="G32" s="27"/>
    </row>
    <row r="33" spans="1:7" x14ac:dyDescent="0.25">
      <c r="A33" s="27"/>
      <c r="B33" s="28" t="s">
        <v>34</v>
      </c>
      <c r="C33" s="29"/>
      <c r="D33" s="27"/>
      <c r="E33" s="27"/>
      <c r="F33" s="27"/>
      <c r="G33" s="27"/>
    </row>
    <row r="34" spans="1:7" x14ac:dyDescent="0.25">
      <c r="A34" s="27"/>
      <c r="B34" s="27"/>
      <c r="C34" s="27"/>
      <c r="D34" s="27"/>
      <c r="E34" s="27"/>
      <c r="F34" s="27"/>
      <c r="G34" s="27"/>
    </row>
    <row r="35" spans="1:7" x14ac:dyDescent="0.25">
      <c r="A35" s="38" t="s">
        <v>39</v>
      </c>
      <c r="B35" s="38"/>
      <c r="C35" s="38"/>
      <c r="D35" s="38"/>
      <c r="E35" s="38"/>
      <c r="F35" s="38"/>
      <c r="G35" s="38"/>
    </row>
    <row r="36" spans="1:7" ht="4.5" customHeight="1" x14ac:dyDescent="0.25">
      <c r="A36" s="27"/>
      <c r="B36" s="27"/>
      <c r="C36" s="27"/>
      <c r="D36" s="27"/>
      <c r="E36" s="27"/>
      <c r="F36" s="27"/>
      <c r="G36" s="27"/>
    </row>
    <row r="37" spans="1:7" x14ac:dyDescent="0.25">
      <c r="A37" s="27"/>
      <c r="B37" s="39" t="s">
        <v>40</v>
      </c>
      <c r="C37" s="40"/>
      <c r="D37" s="27"/>
      <c r="E37" s="27"/>
      <c r="F37" s="27"/>
      <c r="G37" s="27"/>
    </row>
    <row r="38" spans="1:7" x14ac:dyDescent="0.25">
      <c r="A38" s="27"/>
      <c r="B38" s="28" t="s">
        <v>41</v>
      </c>
      <c r="C38" s="29"/>
      <c r="D38" s="27"/>
      <c r="E38" s="27"/>
      <c r="F38" s="27"/>
      <c r="G38" s="27"/>
    </row>
    <row r="39" spans="1:7" x14ac:dyDescent="0.25">
      <c r="A39" s="27"/>
      <c r="B39" s="28" t="s">
        <v>42</v>
      </c>
      <c r="C39" s="29"/>
      <c r="D39" s="27"/>
      <c r="E39" s="27"/>
      <c r="F39" s="27"/>
      <c r="G39" s="27"/>
    </row>
    <row r="40" spans="1:7" x14ac:dyDescent="0.25">
      <c r="A40" s="27"/>
      <c r="B40" s="28" t="s">
        <v>43</v>
      </c>
      <c r="C40" s="29"/>
      <c r="D40" s="27"/>
      <c r="E40" s="27"/>
      <c r="F40" s="27"/>
      <c r="G40" s="27"/>
    </row>
    <row r="41" spans="1:7" x14ac:dyDescent="0.25">
      <c r="A41" s="27"/>
      <c r="B41" s="28" t="s">
        <v>44</v>
      </c>
      <c r="C41" s="29"/>
      <c r="D41" s="27"/>
      <c r="E41" s="27"/>
      <c r="F41" s="27"/>
      <c r="G41" s="27"/>
    </row>
    <row r="42" spans="1:7" x14ac:dyDescent="0.25">
      <c r="A42" s="27"/>
      <c r="B42" s="28" t="s">
        <v>45</v>
      </c>
      <c r="C42" s="29"/>
      <c r="D42" s="27"/>
      <c r="E42" s="27"/>
      <c r="F42" s="27"/>
      <c r="G42" s="27"/>
    </row>
    <row r="43" spans="1:7" x14ac:dyDescent="0.25">
      <c r="A43" s="27"/>
      <c r="B43" s="28" t="s">
        <v>46</v>
      </c>
      <c r="C43" s="29"/>
      <c r="D43" s="27"/>
      <c r="E43" s="27"/>
      <c r="F43" s="27"/>
      <c r="G43" s="27"/>
    </row>
    <row r="44" spans="1:7" x14ac:dyDescent="0.25">
      <c r="A44" s="27"/>
      <c r="B44" s="39" t="s">
        <v>47</v>
      </c>
      <c r="C44" s="40"/>
      <c r="D44" s="27"/>
      <c r="E44" s="27"/>
      <c r="F44" s="27"/>
      <c r="G44" s="27"/>
    </row>
    <row r="45" spans="1:7" x14ac:dyDescent="0.25">
      <c r="A45" s="27"/>
      <c r="B45" s="28" t="s">
        <v>41</v>
      </c>
      <c r="C45" s="29"/>
      <c r="D45" s="27"/>
      <c r="E45" s="27"/>
      <c r="F45" s="27"/>
      <c r="G45" s="27"/>
    </row>
    <row r="46" spans="1:7" x14ac:dyDescent="0.25">
      <c r="A46" s="27"/>
      <c r="B46" s="28" t="s">
        <v>42</v>
      </c>
      <c r="C46" s="29"/>
      <c r="D46" s="27"/>
      <c r="E46" s="27"/>
      <c r="F46" s="27"/>
      <c r="G46" s="27"/>
    </row>
    <row r="47" spans="1:7" x14ac:dyDescent="0.25">
      <c r="A47" s="27"/>
      <c r="B47" s="28" t="s">
        <v>43</v>
      </c>
      <c r="C47" s="29"/>
      <c r="D47" s="27"/>
      <c r="E47" s="27"/>
      <c r="F47" s="27"/>
      <c r="G47" s="27"/>
    </row>
    <row r="48" spans="1:7" x14ac:dyDescent="0.25">
      <c r="A48" s="27"/>
      <c r="B48" s="28" t="s">
        <v>44</v>
      </c>
      <c r="C48" s="29"/>
      <c r="D48" s="27"/>
      <c r="E48" s="27"/>
      <c r="F48" s="27"/>
      <c r="G48" s="27"/>
    </row>
    <row r="49" spans="1:7" x14ac:dyDescent="0.25">
      <c r="A49" s="27"/>
      <c r="B49" s="28" t="s">
        <v>45</v>
      </c>
      <c r="C49" s="29"/>
      <c r="D49" s="27"/>
      <c r="E49" s="27"/>
      <c r="F49" s="27"/>
      <c r="G49" s="27"/>
    </row>
    <row r="50" spans="1:7" x14ac:dyDescent="0.25">
      <c r="A50" s="27"/>
      <c r="B50" s="28" t="s">
        <v>46</v>
      </c>
      <c r="C50" s="29"/>
      <c r="D50" s="27"/>
      <c r="E50" s="27"/>
      <c r="F50" s="27"/>
      <c r="G50" s="27"/>
    </row>
    <row r="51" spans="1:7" x14ac:dyDescent="0.25">
      <c r="A51" s="27"/>
      <c r="B51" s="27"/>
      <c r="C51" s="27"/>
      <c r="D51" s="27"/>
      <c r="E51" s="27"/>
      <c r="F51" s="27"/>
      <c r="G51" s="27"/>
    </row>
    <row r="52" spans="1:7" x14ac:dyDescent="0.25">
      <c r="A52" s="38" t="s">
        <v>48</v>
      </c>
      <c r="B52" s="38"/>
      <c r="C52" s="38"/>
      <c r="D52" s="38"/>
      <c r="E52" s="38"/>
      <c r="F52" s="38"/>
      <c r="G52" s="38"/>
    </row>
    <row r="53" spans="1:7" ht="4.5" customHeight="1" x14ac:dyDescent="0.25">
      <c r="A53" s="27"/>
      <c r="B53" s="27"/>
      <c r="C53" s="27"/>
      <c r="D53" s="27"/>
      <c r="E53" s="27"/>
      <c r="F53" s="27"/>
      <c r="G53" s="27"/>
    </row>
    <row r="54" spans="1:7" x14ac:dyDescent="0.25">
      <c r="A54" s="27"/>
      <c r="B54" s="39" t="s">
        <v>40</v>
      </c>
      <c r="C54" s="40"/>
      <c r="D54" s="27"/>
      <c r="E54" s="27"/>
      <c r="F54" s="27"/>
      <c r="G54" s="27"/>
    </row>
    <row r="55" spans="1:7" x14ac:dyDescent="0.25">
      <c r="A55" s="27"/>
      <c r="B55" s="28" t="s">
        <v>49</v>
      </c>
      <c r="C55" s="29"/>
      <c r="D55" s="27"/>
      <c r="E55" s="27"/>
      <c r="F55" s="27"/>
      <c r="G55" s="27"/>
    </row>
    <row r="56" spans="1:7" x14ac:dyDescent="0.25">
      <c r="A56" s="27"/>
      <c r="B56" s="28" t="s">
        <v>50</v>
      </c>
      <c r="C56" s="29"/>
      <c r="D56" s="27"/>
      <c r="E56" s="27"/>
      <c r="F56" s="27"/>
      <c r="G56" s="27"/>
    </row>
    <row r="57" spans="1:7" x14ac:dyDescent="0.25">
      <c r="A57" s="27"/>
      <c r="B57" s="28" t="s">
        <v>51</v>
      </c>
      <c r="C57" s="29"/>
      <c r="D57" s="27"/>
      <c r="E57" s="27"/>
      <c r="F57" s="27"/>
      <c r="G57" s="27"/>
    </row>
    <row r="58" spans="1:7" x14ac:dyDescent="0.25">
      <c r="A58" s="27"/>
      <c r="B58" s="28" t="s">
        <v>45</v>
      </c>
      <c r="C58" s="29"/>
      <c r="D58" s="27"/>
      <c r="E58" s="27"/>
      <c r="F58" s="27"/>
      <c r="G58" s="27"/>
    </row>
    <row r="59" spans="1:7" x14ac:dyDescent="0.25">
      <c r="A59" s="27"/>
      <c r="B59" s="28" t="s">
        <v>52</v>
      </c>
      <c r="C59" s="29"/>
      <c r="D59" s="27"/>
      <c r="E59" s="27"/>
      <c r="F59" s="27"/>
      <c r="G59" s="27"/>
    </row>
    <row r="60" spans="1:7" x14ac:dyDescent="0.25">
      <c r="A60" s="27"/>
      <c r="B60" s="27"/>
      <c r="C60" s="27"/>
      <c r="D60" s="27"/>
      <c r="E60" s="27"/>
      <c r="F60" s="27"/>
      <c r="G60" s="27"/>
    </row>
  </sheetData>
  <sheetProtection algorithmName="SHA-512" hashValue="O2vV6EV2os50O4COMiN3n4Dv7r8r7FSZ4VeMqN5rfNLLqGYCmgn2TCvzPN8J05bFHPLjhyT01Wb8REXV2aD2Ng==" saltValue="ldMnOR5zFx6JjU8RtZl3TQ==" spinCount="100000" sheet="1" selectLockedCells="1"/>
  <mergeCells count="22">
    <mergeCell ref="A23:G23"/>
    <mergeCell ref="A29:G29"/>
    <mergeCell ref="B4:C4"/>
    <mergeCell ref="B7:C7"/>
    <mergeCell ref="B8:C8"/>
    <mergeCell ref="B9:C9"/>
    <mergeCell ref="A14:F14"/>
    <mergeCell ref="A15:F15"/>
    <mergeCell ref="A16:F16"/>
    <mergeCell ref="A17:G17"/>
    <mergeCell ref="A35:G35"/>
    <mergeCell ref="B37:C37"/>
    <mergeCell ref="B44:C44"/>
    <mergeCell ref="A52:G52"/>
    <mergeCell ref="B54:C54"/>
    <mergeCell ref="B3:C3"/>
    <mergeCell ref="A10:F10"/>
    <mergeCell ref="A11:F11"/>
    <mergeCell ref="A12:F12"/>
    <mergeCell ref="A13:F13"/>
    <mergeCell ref="B5:C5"/>
    <mergeCell ref="B6:C6"/>
  </mergeCells>
  <pageMargins left="0.25" right="0.25" top="0.75" bottom="0.75" header="0.3" footer="0.3"/>
  <pageSetup paperSize="9" scale="57" orientation="landscape" horizontalDpi="200" verticalDpi="200" r:id="rId1"/>
  <rowBreaks count="1" manualBreakCount="1">
    <brk id="1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f:fields xmlns:f="http://schemas.fabasoft.com/folio/2007/fields" catsources="">
  <f:record>
    <f:field ref="BDBCFG_15_1700_FieldBDBSignatures" text="" multiline="true"/>
    <f:field ref="BDBCFG_15_1700_FieldBDBSignaturesContentObject" text="" multiline="true"/>
    <f:field ref="objname" text="Preisblätter Los 1 + Los 2" edit="true"/>
  </f:record>
  <f:display text="Allgemein">
    <f:field ref="BDBCFG_15_1700_FieldBDBSignatures" text="Zeichnungsleiste chronologisch Zeichnungen auf dem Dokument"/>
    <f:field ref="BDBCFG_15_1700_FieldBDBSignaturesContentObject" text="Zeichnungsleiste chronologisch Zeichnungen auf dem Schriftstück"/>
    <f:field ref="objname" text="Name"/>
  </f:display>
</f:fields>
</file>

<file path=customXml/itemProps1.xml><?xml version="1.0" encoding="utf-8"?>
<ds:datastoreItem xmlns:ds="http://schemas.openxmlformats.org/officeDocument/2006/customXml" ds:itemID="{4E8A9591-F074-446B-902F-511FF79C122F}">
  <ds:schemaRefs>
    <ds:schemaRef ds:uri="http://schemas.fabasoft.com/folio/2007/field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SPK-2026-00153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2026-09-08T11:13:37Z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SC#BDBCFG@15.1700:InchargeUser">
    <vt:lpwstr/>
  </property>
  <property fmtid="{D5CDD505-2E9C-101B-9397-08002B2CF9AE}" pid="3" name="FSC#BDBCFG@15.1700:InchargeOrganisation">
    <vt:lpwstr/>
  </property>
  <property fmtid="{D5CDD505-2E9C-101B-9397-08002B2CF9AE}" pid="4" name="FSC#BDBCFG@15.1700:InchargePosition">
    <vt:lpwstr/>
  </property>
  <property fmtid="{D5CDD505-2E9C-101B-9397-08002B2CF9AE}" pid="5" name="FSC#BDBCFG@15.1700:VS-NfD">
    <vt:lpwstr/>
  </property>
  <property fmtid="{D5CDD505-2E9C-101B-9397-08002B2CF9AE}" pid="6" name="FSC#BDBCFG@15.1700:dpaddrdate">
    <vt:lpwstr/>
  </property>
  <property fmtid="{D5CDD505-2E9C-101B-9397-08002B2CF9AE}" pid="7" name="FSC#BDBCFG@15.1700:SignApprobationBy">
    <vt:lpwstr/>
  </property>
  <property fmtid="{D5CDD505-2E9C-101B-9397-08002B2CF9AE}" pid="8" name="FSC#BDBCFG@15.1700:SignApprobationAt">
    <vt:lpwstr/>
  </property>
  <property fmtid="{D5CDD505-2E9C-101B-9397-08002B2CF9AE}" pid="9" name="FSC#BDBCFG@15.1700:SignApprobationByRole">
    <vt:lpwstr/>
  </property>
  <property fmtid="{D5CDD505-2E9C-101B-9397-08002B2CF9AE}" pid="10" name="FSC#BDBCFG@15.1700:SignApprobationByGroup">
    <vt:lpwstr/>
  </property>
  <property fmtid="{D5CDD505-2E9C-101B-9397-08002B2CF9AE}" pid="11" name="FSC#BDBCFG@15.1700:ProcRespOrgShort">
    <vt:lpwstr/>
  </property>
  <property fmtid="{D5CDD505-2E9C-101B-9397-08002B2CF9AE}" pid="12" name="FSC#BDBCFG@15.1700:ProcRespOrgDEMail">
    <vt:lpwstr/>
  </property>
  <property fmtid="{D5CDD505-2E9C-101B-9397-08002B2CF9AE}" pid="13" name="FSC#BDBCFG@15.1700:ProcRespOrgAddrStreet">
    <vt:lpwstr/>
  </property>
  <property fmtid="{D5CDD505-2E9C-101B-9397-08002B2CF9AE}" pid="14" name="FSC#BDBCFG@15.1700:ProcRespOrgAddrStreetnumber">
    <vt:lpwstr/>
  </property>
  <property fmtid="{D5CDD505-2E9C-101B-9397-08002B2CF9AE}" pid="15" name="FSC#BDBCFG@15.1700:ProcRespOrgAddrZipcode">
    <vt:lpwstr/>
  </property>
  <property fmtid="{D5CDD505-2E9C-101B-9397-08002B2CF9AE}" pid="16" name="FSC#BDBCFG@15.1700:ProcRespOrgAddrCity">
    <vt:lpwstr/>
  </property>
  <property fmtid="{D5CDD505-2E9C-101B-9397-08002B2CF9AE}" pid="17" name="FSC#BDBCFG@15.1700:ProcRespOrgAddrPobox">
    <vt:lpwstr/>
  </property>
  <property fmtid="{D5CDD505-2E9C-101B-9397-08002B2CF9AE}" pid="18" name="FSC#BDBCFG@15.1700:AuthorMail2">
    <vt:lpwstr/>
  </property>
  <property fmtid="{D5CDD505-2E9C-101B-9397-08002B2CF9AE}" pid="19" name="FSC#BDBCFG@15.1700:AuthorPhone2">
    <vt:lpwstr/>
  </property>
  <property fmtid="{D5CDD505-2E9C-101B-9397-08002B2CF9AE}" pid="20" name="FSC#BDBCFG@15.1700:OwnerPhone2">
    <vt:lpwstr/>
  </property>
  <property fmtid="{D5CDD505-2E9C-101B-9397-08002B2CF9AE}" pid="21" name="FSC#BDBCFG@15.1700:CurrentUserEmail2">
    <vt:lpwstr/>
  </property>
  <property fmtid="{D5CDD505-2E9C-101B-9397-08002B2CF9AE}" pid="22" name="FSC#BDBCFG@15.1700:OwnerMail1">
    <vt:lpwstr>Julia.Maas@sbb.spk-berlin.de</vt:lpwstr>
  </property>
  <property fmtid="{D5CDD505-2E9C-101B-9397-08002B2CF9AE}" pid="23" name="FSC#BDBCFG@15.1700:OwnerMail2">
    <vt:lpwstr/>
  </property>
  <property fmtid="{D5CDD505-2E9C-101B-9397-08002B2CF9AE}" pid="24" name="FSC#BDBCFG@15.1700:ContentObjectAddress">
    <vt:lpwstr>COO.7158.100.3.1664193</vt:lpwstr>
  </property>
  <property fmtid="{D5CDD505-2E9C-101B-9397-08002B2CF9AE}" pid="25" name="FSC#COOELAK@1.1001:Subject">
    <vt:lpwstr/>
  </property>
  <property fmtid="{D5CDD505-2E9C-101B-9397-08002B2CF9AE}" pid="26" name="FSC#COOELAK@1.1001:FileReference">
    <vt:lpwstr/>
  </property>
  <property fmtid="{D5CDD505-2E9C-101B-9397-08002B2CF9AE}" pid="27" name="FSC#COOELAK@1.1001:FileRefOU">
    <vt:lpwstr/>
  </property>
  <property fmtid="{D5CDD505-2E9C-101B-9397-08002B2CF9AE}" pid="28" name="FSC#COOELAK@1.1001:Owner">
    <vt:lpwstr>Dr. Julia Maas</vt:lpwstr>
  </property>
  <property fmtid="{D5CDD505-2E9C-101B-9397-08002B2CF9AE}" pid="29" name="FSC#COOELAK@1.1001:OwnerExtension">
    <vt:lpwstr/>
  </property>
  <property fmtid="{D5CDD505-2E9C-101B-9397-08002B2CF9AE}" pid="30" name="FSC#COOELAK@1.1001:OwnerFaxExtension">
    <vt:lpwstr/>
  </property>
  <property fmtid="{D5CDD505-2E9C-101B-9397-08002B2CF9AE}" pid="31" name="FSC#COOELAK@1.1001:DispatchedBy">
    <vt:lpwstr/>
  </property>
  <property fmtid="{D5CDD505-2E9C-101B-9397-08002B2CF9AE}" pid="32" name="FSC#COOELAK@1.1001:DispatchedAt">
    <vt:lpwstr/>
  </property>
  <property fmtid="{D5CDD505-2E9C-101B-9397-08002B2CF9AE}" pid="33" name="FSC#COOELAK@1.1001:CreatedAt">
    <vt:lpwstr>14.08.2025</vt:lpwstr>
  </property>
  <property fmtid="{D5CDD505-2E9C-101B-9397-08002B2CF9AE}" pid="34" name="FSC#COOELAK@1.1001:OU">
    <vt:lpwstr>SBB Abteilung II D (Benutzungsabteilung)</vt:lpwstr>
  </property>
  <property fmtid="{D5CDD505-2E9C-101B-9397-08002B2CF9AE}" pid="35" name="FSC#COOELAK@1.1001:ObjBarCode">
    <vt:lpwstr>*COO.7158.100.3.1664193*</vt:lpwstr>
  </property>
  <property fmtid="{D5CDD505-2E9C-101B-9397-08002B2CF9AE}" pid="36" name="FSC#COOELAK@1.1001:RefBarCode">
    <vt:lpwstr/>
  </property>
  <property fmtid="{D5CDD505-2E9C-101B-9397-08002B2CF9AE}" pid="37" name="FSC#COOELAK@1.1001:FileRefBarCode">
    <vt:lpwstr>**</vt:lpwstr>
  </property>
  <property fmtid="{D5CDD505-2E9C-101B-9397-08002B2CF9AE}" pid="38" name="FSC#COOELAK@1.1001:ExternalRef">
    <vt:lpwstr/>
  </property>
  <property fmtid="{D5CDD505-2E9C-101B-9397-08002B2CF9AE}" pid="39" name="FSC#COOELAK@1.1001:CurrentUserRolePos">
    <vt:lpwstr>Mitarbeiter*in</vt:lpwstr>
  </property>
  <property fmtid="{D5CDD505-2E9C-101B-9397-08002B2CF9AE}" pid="40" name="FSC#COOELAK@1.1001:CurrentUserEmail">
    <vt:lpwstr>Lea.Schneider@sbb.spk-berlin.de</vt:lpwstr>
  </property>
  <property fmtid="{D5CDD505-2E9C-101B-9397-08002B2CF9AE}" pid="41" name="FSC#ATSTATECFG@1.1001:Office">
    <vt:lpwstr/>
  </property>
  <property fmtid="{D5CDD505-2E9C-101B-9397-08002B2CF9AE}" pid="42" name="FSC#ATSTATECFG@1.1001:SubfileDate">
    <vt:lpwstr/>
  </property>
  <property fmtid="{D5CDD505-2E9C-101B-9397-08002B2CF9AE}" pid="43" name="FSC#ATSTATECFG@1.1001:SubfileSubject">
    <vt:lpwstr/>
  </property>
  <property fmtid="{D5CDD505-2E9C-101B-9397-08002B2CF9AE}" pid="44" name="FSC#ATSTATECFG@1.1001:SubfileReference">
    <vt:lpwstr/>
  </property>
  <property fmtid="{D5CDD505-2E9C-101B-9397-08002B2CF9AE}" pid="45" name="FSC#COOELAK@1.1001:replyreference">
    <vt:lpwstr/>
  </property>
  <property fmtid="{D5CDD505-2E9C-101B-9397-08002B2CF9AE}" pid="46" name="FSC#COOELAK@1.1001:FileRefOULong">
    <vt:lpwstr/>
  </property>
  <property fmtid="{D5CDD505-2E9C-101B-9397-08002B2CF9AE}" pid="47" name="FSC#FSCGOVDE@1.1001:ProcedureReference">
    <vt:lpwstr/>
  </property>
  <property fmtid="{D5CDD505-2E9C-101B-9397-08002B2CF9AE}" pid="48" name="FSC#FSCGOVDE@1.1001:FileSubject">
    <vt:lpwstr/>
  </property>
  <property fmtid="{D5CDD505-2E9C-101B-9397-08002B2CF9AE}" pid="49" name="FSC#FSCGOVDE@1.1001:ProcedureSubject">
    <vt:lpwstr/>
  </property>
  <property fmtid="{D5CDD505-2E9C-101B-9397-08002B2CF9AE}" pid="50" name="FSC#FSCGOVDE@1.1001:SignFinalVersionBy">
    <vt:lpwstr/>
  </property>
  <property fmtid="{D5CDD505-2E9C-101B-9397-08002B2CF9AE}" pid="51" name="FSC#FSCGOVDE@1.1001:SignFinalVersionAt">
    <vt:lpwstr/>
  </property>
  <property fmtid="{D5CDD505-2E9C-101B-9397-08002B2CF9AE}" pid="52" name="FSC#FSCGOVDE@1.1001:ProcedureRefBarCode">
    <vt:lpwstr/>
  </property>
  <property fmtid="{D5CDD505-2E9C-101B-9397-08002B2CF9AE}" pid="53" name="FSC#FSCGOVDE@1.1001:DocumentSubj">
    <vt:lpwstr/>
  </property>
  <property fmtid="{D5CDD505-2E9C-101B-9397-08002B2CF9AE}" pid="54" name="FSC#DEPRECONFIG@15.1001:DocumentTitle">
    <vt:lpwstr/>
  </property>
  <property fmtid="{D5CDD505-2E9C-101B-9397-08002B2CF9AE}" pid="55" name="FSC#DEPRECONFIG@15.1001:ProcedureTitle">
    <vt:lpwstr/>
  </property>
  <property fmtid="{D5CDD505-2E9C-101B-9397-08002B2CF9AE}" pid="56" name="FSC#DEPRECONFIG@15.1001:AuthorTitle">
    <vt:lpwstr/>
  </property>
  <property fmtid="{D5CDD505-2E9C-101B-9397-08002B2CF9AE}" pid="57" name="FSC#DEPRECONFIG@15.1001:AuthorSalution">
    <vt:lpwstr/>
  </property>
  <property fmtid="{D5CDD505-2E9C-101B-9397-08002B2CF9AE}" pid="58" name="FSC#DEPRECONFIG@15.1001:AuthorName">
    <vt:lpwstr>Lea Schneider</vt:lpwstr>
  </property>
  <property fmtid="{D5CDD505-2E9C-101B-9397-08002B2CF9AE}" pid="59" name="FSC#DEPRECONFIG@15.1001:AuthorMail">
    <vt:lpwstr>Lea.Schneider@sbb.spk-berlin.de</vt:lpwstr>
  </property>
  <property fmtid="{D5CDD505-2E9C-101B-9397-08002B2CF9AE}" pid="60" name="FSC#DEPRECONFIG@15.1001:AuthorTelephone">
    <vt:lpwstr/>
  </property>
  <property fmtid="{D5CDD505-2E9C-101B-9397-08002B2CF9AE}" pid="61" name="FSC#DEPRECONFIG@15.1001:AuthorFax">
    <vt:lpwstr/>
  </property>
  <property fmtid="{D5CDD505-2E9C-101B-9397-08002B2CF9AE}" pid="62" name="FSC#DEPRECONFIG@15.1001:AuthorOE">
    <vt:lpwstr>SBB Abteilung II D (Benutzungsabteilung)</vt:lpwstr>
  </property>
</Properties>
</file>