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_Scanner\"/>
    </mc:Choice>
  </mc:AlternateContent>
  <xr:revisionPtr revIDLastSave="0" documentId="8_{45A1D4C1-8CEA-47DE-ADAE-0784C16D06AE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6296" windowHeight="18696" activeTab="2" xr2:uid="{E13F4405-C16C-400F-B966-E6492A90DCBE}"/>
  </bookViews>
  <sheets>
    <sheet name="Deckblatt" sheetId="1" r:id="rId1"/>
    <sheet name="Los 1" sheetId="3" r:id="rId2"/>
    <sheet name="Los 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4" l="1"/>
  <c r="J10" i="4" s="1"/>
  <c r="J8" i="4"/>
  <c r="J5" i="4"/>
  <c r="J10" i="3"/>
  <c r="J9" i="3"/>
  <c r="J8" i="3"/>
  <c r="J5" i="3"/>
</calcChain>
</file>

<file path=xl/sharedStrings.xml><?xml version="1.0" encoding="utf-8"?>
<sst xmlns="http://schemas.openxmlformats.org/spreadsheetml/2006/main" count="85" uniqueCount="46">
  <si>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</si>
  <si>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</si>
  <si>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</si>
  <si>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</si>
  <si>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</si>
  <si>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</si>
  <si>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</si>
  <si>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</si>
  <si>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</si>
  <si>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</si>
  <si>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</si>
  <si>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</si>
  <si>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</si>
  <si>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</si>
  <si>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</si>
  <si>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</si>
  <si>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</si>
  <si>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</si>
  <si>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</si>
  <si>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</si>
  <si>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</si>
  <si>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</si>
  <si>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</si>
  <si>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</si>
  <si>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Rahmenvereinbarung über die Lieferung von Schulbüchern im Landkreis Dachau für die Schuljahre 2026/2027 und 2027/2028</t>
  </si>
  <si>
    <t>10-804-132206008</t>
  </si>
  <si>
    <t>30.06.2026 10:00 Uhr</t>
  </si>
  <si>
    <t>Offenes Verfahren</t>
  </si>
  <si>
    <t>VGV</t>
  </si>
  <si>
    <t>CXVHY5RYTPJUAK80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</si>
  <si>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</si>
  <si>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</si>
  <si>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</si>
  <si>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</si>
  <si>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</si>
  <si>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</si>
  <si>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Lernmittelfreie Schulbücher für zwei Gymnasien und einer Förderschule</t>
  </si>
  <si>
    <t>2</t>
  </si>
  <si>
    <t>Lernmittelfreie Schulbücher für zwei Realschulen, drei Gymnasien, eine Gymnasium-Außenstelle und eine Berufsschule</t>
  </si>
  <si>
    <t>Los-Nr. 1 - Lernmittelfreie Schulbücher für zwei Gymnasien und einer Förderschule</t>
  </si>
  <si>
    <t>Gruppe</t>
  </si>
  <si>
    <t>Los 1 - Lernmittelfreie Schulbücher für zwei Gymnasien und einer Förderschule</t>
  </si>
  <si>
    <t>Leistung</t>
  </si>
  <si>
    <t>Jhr</t>
  </si>
  <si>
    <t>Los-Nr. 2 - Lernmittelfreie Schulbücher für zwei Realschulen, drei Gymnasien, eine Gymnasium-Außenstelle und eine Berufsschule</t>
  </si>
  <si>
    <t>Los 2 - Lernmittelfreie Schulbücher für zwei Realschulen, drei Gymnasien, eine Gymnasium-Außenstelle und eine Berufsschule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</si>
</sst>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 applyProtection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12" fillId="4" borderId="6" xfId="0" applyNumberFormat="1" applyFont="1" applyFill="1" applyBorder="1" applyAlignment="1">
      <alignment horizontal="left" vertical="top" wrapText="1"/>
    </xf>
    <xf numFmtId="49" fontId="13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 applyProtection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05F2D-70E7-4571-B8AD-82AA469D7EB3}">
  <dimension ref="A1:K27"/>
  <sheetViews>
    <sheetView topLeftCell="A7" workbookViewId="0">
      <selection activeCell="B17" sqref="B17:C17"/>
    </sheetView>
  </sheetViews>
  <sheetFormatPr baseColWidth="10" defaultColWidth="11.44140625" defaultRowHeight="14.4" x14ac:dyDescent="0.3"/>
  <cols>
    <col min="1" max="1" width="4.109375" style="3" customWidth="1"/>
    <col min="2" max="2" width="24.5546875" style="2" customWidth="1"/>
    <col min="3" max="3" width="58" style="3" customWidth="1"/>
    <col min="4" max="11" width="11.44140625" style="3"/>
    <col min="12" max="12" width="9" style="3" customWidth="1"/>
    <col min="13" max="13" width="1.88671875" style="3" customWidth="1"/>
    <col min="14" max="16384" width="11.44140625" style="3"/>
  </cols>
  <sheetData>
    <row r="1" spans="1:11" x14ac:dyDescent="0.3">
      <c r="A1" s="1" t="s">
        <v>0</v>
      </c>
    </row>
    <row r="2" spans="1:11" ht="65.25" customHeight="1" x14ac:dyDescent="0.3">
      <c r="A2" s="4"/>
      <c r="B2" s="87" t="s">
        <v>24</v>
      </c>
      <c r="C2" s="87"/>
      <c r="D2" s="87"/>
      <c r="E2" s="87"/>
      <c r="F2" s="87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8" t="s">
        <v>1</v>
      </c>
      <c r="C4" s="88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2</v>
      </c>
      <c r="C6" s="9" t="s">
        <v>25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3</v>
      </c>
      <c r="C8" s="9" t="s">
        <v>26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6</v>
      </c>
      <c r="C14" s="9" t="s">
        <v>29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9" t="s">
        <v>7</v>
      </c>
      <c r="C16" s="89"/>
      <c r="D16" s="6"/>
      <c r="E16" s="6"/>
      <c r="F16" s="6"/>
    </row>
    <row r="17" spans="1:6" ht="90" customHeight="1" thickBot="1" x14ac:dyDescent="0.35">
      <c r="A17" s="6"/>
      <c r="B17" s="90"/>
      <c r="C17" s="91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9" t="s">
        <v>30</v>
      </c>
      <c r="C19" s="89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1" spans="1:6" ht="31.2" x14ac:dyDescent="0.3">
      <c r="A21" s="6"/>
      <c r="B21" s="12" t="s">
        <v>31</v>
      </c>
      <c r="C21" s="13" t="s">
        <v>32</v>
      </c>
      <c r="D21" s="6"/>
      <c r="E21" s="6"/>
      <c r="F21" s="6"/>
    </row>
    <row r="22" spans="1:6" x14ac:dyDescent="0.3">
      <c r="A22" s="6"/>
      <c r="B22" s="7"/>
      <c r="C22" s="6"/>
      <c r="D22" s="6"/>
      <c r="E22" s="6"/>
      <c r="F22" s="6"/>
    </row>
    <row r="23" spans="1:6" ht="15.6" x14ac:dyDescent="0.3">
      <c r="A23" s="6"/>
      <c r="B23" s="14" t="s">
        <v>33</v>
      </c>
      <c r="C23" s="15" t="s">
        <v>34</v>
      </c>
      <c r="D23" s="6"/>
      <c r="E23" s="6"/>
      <c r="F23" s="6"/>
    </row>
    <row r="24" spans="1:6" ht="15.6" x14ac:dyDescent="0.3">
      <c r="A24" s="6"/>
      <c r="B24" s="16" t="s">
        <v>35</v>
      </c>
      <c r="C24" s="9" t="s">
        <v>36</v>
      </c>
      <c r="D24" s="6"/>
      <c r="E24" s="6"/>
      <c r="F24" s="6"/>
    </row>
    <row r="25" spans="1:6" ht="15.6" x14ac:dyDescent="0.3">
      <c r="A25" s="6"/>
      <c r="B25" s="16" t="s">
        <v>37</v>
      </c>
      <c r="C25" s="9" t="s">
        <v>38</v>
      </c>
      <c r="D25" s="6"/>
      <c r="E25" s="6"/>
      <c r="F25" s="6"/>
    </row>
    <row r="26" spans="1:6" ht="15.6" x14ac:dyDescent="0.3">
      <c r="A26" s="6"/>
      <c r="B26" s="17"/>
      <c r="C26" s="10"/>
      <c r="D26" s="6"/>
      <c r="E26" s="6"/>
      <c r="F26" s="6"/>
    </row>
    <row r="27" spans="1:6" ht="15.6" x14ac:dyDescent="0.3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65B22-C41D-4F93-9F3B-B2D1D454F1A6}">
  <dimension ref="A1:M31"/>
  <sheetViews>
    <sheetView workbookViewId="0">
      <selection activeCell="I17" sqref="I17"/>
    </sheetView>
  </sheetViews>
  <sheetFormatPr baseColWidth="10" defaultColWidth="11.44140625" defaultRowHeight="14.4" x14ac:dyDescent="0.3"/>
  <cols>
    <col min="1" max="1" width="8" style="69" customWidth="1" collapsed="1"/>
    <col min="2" max="2" width="15.109375" style="69" customWidth="1" collapsed="1"/>
    <col min="3" max="3" width="33.88671875" style="70" customWidth="1" collapsed="1"/>
    <col min="4" max="4" width="47.5546875" style="71" customWidth="1" collapsed="1"/>
    <col min="5" max="5" width="15.109375" style="72" customWidth="1" collapsed="1"/>
    <col min="6" max="6" width="14.88671875" style="72" customWidth="1" collapsed="1"/>
    <col min="7" max="7" width="10.44140625" style="73" customWidth="1" collapsed="1"/>
    <col min="8" max="8" width="11.5546875" style="74" customWidth="1" collapsed="1"/>
    <col min="9" max="9" width="25.5546875" style="75" bestFit="1" customWidth="1" collapsed="1"/>
    <col min="10" max="10" width="25.5546875" style="3" customWidth="1" collapsed="1"/>
    <col min="11" max="11" width="28.6640625" style="3" customWidth="1" collapsed="1"/>
    <col min="12" max="12" width="26.88671875" style="3" bestFit="1" customWidth="1" collapsed="1"/>
    <col min="13" max="13" width="15.6640625" style="3" hidden="1" customWidth="1" collapsed="1"/>
    <col min="14" max="16384" width="11.44140625" style="3" collapsed="1"/>
  </cols>
  <sheetData>
    <row r="1" spans="1:13" ht="17.399999999999999" x14ac:dyDescent="0.3">
      <c r="A1" s="92" t="s">
        <v>39</v>
      </c>
      <c r="B1" s="92"/>
      <c r="C1" s="92"/>
      <c r="D1" s="92"/>
      <c r="E1" s="92"/>
      <c r="F1" s="92"/>
      <c r="G1" s="92"/>
      <c r="H1" s="92"/>
      <c r="I1" s="92"/>
      <c r="J1" s="92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8</v>
      </c>
      <c r="B3" s="21" t="s">
        <v>9</v>
      </c>
      <c r="C3" s="22" t="s">
        <v>10</v>
      </c>
      <c r="D3" s="23" t="s">
        <v>11</v>
      </c>
      <c r="E3" s="24" t="s">
        <v>12</v>
      </c>
      <c r="F3" s="24" t="s">
        <v>13</v>
      </c>
      <c r="G3" s="25" t="s">
        <v>14</v>
      </c>
      <c r="H3" s="21" t="s">
        <v>15</v>
      </c>
      <c r="I3" s="26" t="s">
        <v>16</v>
      </c>
      <c r="J3" s="26" t="s">
        <v>17</v>
      </c>
      <c r="M3" s="27" t="s">
        <v>18</v>
      </c>
    </row>
    <row r="4" spans="1:13" s="36" customFormat="1" ht="44.4" thickTop="1" thickBot="1" x14ac:dyDescent="0.3">
      <c r="A4" s="77" t="s">
        <v>19</v>
      </c>
      <c r="B4" s="78" t="s">
        <v>40</v>
      </c>
      <c r="C4" s="77" t="s">
        <v>41</v>
      </c>
      <c r="D4" s="77" t="s">
        <v>19</v>
      </c>
      <c r="E4" s="31" t="s">
        <v>19</v>
      </c>
      <c r="F4" s="31" t="s">
        <v>19</v>
      </c>
      <c r="G4" s="32"/>
      <c r="H4" s="33"/>
      <c r="I4" s="79" t="s">
        <v>19</v>
      </c>
      <c r="J4" s="80" t="s">
        <v>19</v>
      </c>
      <c r="M4" s="37"/>
    </row>
    <row r="5" spans="1:13" ht="39.6" x14ac:dyDescent="0.3">
      <c r="A5" s="28" t="s">
        <v>19</v>
      </c>
      <c r="B5" s="29" t="s">
        <v>42</v>
      </c>
      <c r="C5" s="30" t="s">
        <v>41</v>
      </c>
      <c r="D5" s="30" t="s">
        <v>19</v>
      </c>
      <c r="E5" s="31" t="s">
        <v>19</v>
      </c>
      <c r="F5" s="31" t="s">
        <v>19</v>
      </c>
      <c r="G5" s="81">
        <v>2</v>
      </c>
      <c r="H5" s="33" t="s">
        <v>43</v>
      </c>
      <c r="I5" s="34"/>
      <c r="J5" s="35">
        <f>G5*I5</f>
        <v>0</v>
      </c>
      <c r="K5"/>
      <c r="L5"/>
      <c r="M5" s="37"/>
    </row>
    <row r="6" spans="1:13" s="36" customFormat="1" ht="15" thickTop="1" x14ac:dyDescent="0.25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3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" thickBot="1" x14ac:dyDescent="0.35">
      <c r="A8" s="56"/>
      <c r="B8" s="56"/>
      <c r="C8" s="57"/>
      <c r="D8" s="58"/>
      <c r="E8" s="59"/>
      <c r="F8" s="60" t="s">
        <v>20</v>
      </c>
      <c r="G8" s="60"/>
      <c r="H8" s="60"/>
      <c r="I8" s="61"/>
      <c r="J8" s="62">
        <f>SUM(J$4:J6)</f>
        <v>0</v>
      </c>
    </row>
    <row r="9" spans="1:13" ht="15.6" thickTop="1" thickBot="1" x14ac:dyDescent="0.35">
      <c r="A9" s="56"/>
      <c r="B9" s="56"/>
      <c r="C9" s="57"/>
      <c r="D9" s="58"/>
      <c r="E9" s="59"/>
      <c r="F9" s="63" t="s">
        <v>21</v>
      </c>
      <c r="G9" s="64">
        <v>7.0000000000000007E-2</v>
      </c>
      <c r="H9" s="65" t="s">
        <v>22</v>
      </c>
      <c r="I9" s="66"/>
      <c r="J9" s="68">
        <f>J8*G9</f>
        <v>0</v>
      </c>
    </row>
    <row r="10" spans="1:13" ht="15" thickTop="1" x14ac:dyDescent="0.3">
      <c r="A10" s="56"/>
      <c r="B10" s="56"/>
      <c r="C10" s="57"/>
      <c r="D10" s="58"/>
      <c r="E10" s="59"/>
      <c r="F10" s="60" t="s">
        <v>23</v>
      </c>
      <c r="G10" s="60"/>
      <c r="H10" s="60"/>
      <c r="I10" s="61"/>
      <c r="J10" s="67">
        <f>SUM(J8,J9)</f>
        <v>0</v>
      </c>
    </row>
    <row r="11" spans="1:13" x14ac:dyDescent="0.3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3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3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3">
      <c r="L16" s="74"/>
    </row>
    <row r="17" spans="4:12" x14ac:dyDescent="0.3">
      <c r="L17" s="74"/>
    </row>
    <row r="18" spans="4:12" x14ac:dyDescent="0.3">
      <c r="L18" s="74"/>
    </row>
    <row r="19" spans="4:12" x14ac:dyDescent="0.3">
      <c r="L19" s="74"/>
    </row>
    <row r="20" spans="4:12" x14ac:dyDescent="0.3">
      <c r="L20" s="74"/>
    </row>
    <row r="21" spans="4:12" x14ac:dyDescent="0.3">
      <c r="L21" s="74"/>
    </row>
    <row r="31" spans="4:12" x14ac:dyDescent="0.3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F291-0F8C-464A-94DA-4187771A2990}">
  <dimension ref="A1:M31"/>
  <sheetViews>
    <sheetView tabSelected="1" workbookViewId="0">
      <selection activeCell="H19" sqref="H19"/>
    </sheetView>
  </sheetViews>
  <sheetFormatPr baseColWidth="10" defaultColWidth="11.44140625" defaultRowHeight="14.4" x14ac:dyDescent="0.3"/>
  <cols>
    <col min="1" max="1" width="8" style="69" customWidth="1" collapsed="1"/>
    <col min="2" max="2" width="15.109375" style="69" customWidth="1" collapsed="1"/>
    <col min="3" max="3" width="33.88671875" style="70" customWidth="1" collapsed="1"/>
    <col min="4" max="4" width="47.5546875" style="71" customWidth="1" collapsed="1"/>
    <col min="5" max="5" width="15.109375" style="72" customWidth="1" collapsed="1"/>
    <col min="6" max="6" width="14.88671875" style="72" customWidth="1" collapsed="1"/>
    <col min="7" max="7" width="10.44140625" style="73" customWidth="1" collapsed="1"/>
    <col min="8" max="8" width="11.5546875" style="74" customWidth="1" collapsed="1"/>
    <col min="9" max="9" width="25.5546875" style="75" bestFit="1" customWidth="1" collapsed="1"/>
    <col min="10" max="10" width="25.5546875" style="3" customWidth="1" collapsed="1"/>
    <col min="11" max="11" width="28.6640625" style="3" customWidth="1" collapsed="1"/>
    <col min="12" max="12" width="26.88671875" style="3" bestFit="1" customWidth="1" collapsed="1"/>
    <col min="13" max="13" width="15.6640625" style="3" hidden="1" customWidth="1" collapsed="1"/>
    <col min="14" max="16384" width="11.44140625" style="3" collapsed="1"/>
  </cols>
  <sheetData>
    <row r="1" spans="1:13" ht="17.399999999999999" x14ac:dyDescent="0.3">
      <c r="A1" s="92" t="s">
        <v>44</v>
      </c>
      <c r="B1" s="92"/>
      <c r="C1" s="92"/>
      <c r="D1" s="92"/>
      <c r="E1" s="92"/>
      <c r="F1" s="92"/>
      <c r="G1" s="92"/>
      <c r="H1" s="92"/>
      <c r="I1" s="92"/>
      <c r="J1" s="92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8</v>
      </c>
      <c r="B3" s="21" t="s">
        <v>9</v>
      </c>
      <c r="C3" s="22" t="s">
        <v>10</v>
      </c>
      <c r="D3" s="23" t="s">
        <v>11</v>
      </c>
      <c r="E3" s="24" t="s">
        <v>12</v>
      </c>
      <c r="F3" s="24" t="s">
        <v>13</v>
      </c>
      <c r="G3" s="25" t="s">
        <v>14</v>
      </c>
      <c r="H3" s="21" t="s">
        <v>15</v>
      </c>
      <c r="I3" s="26" t="s">
        <v>16</v>
      </c>
      <c r="J3" s="26" t="s">
        <v>17</v>
      </c>
      <c r="M3" s="27" t="s">
        <v>18</v>
      </c>
    </row>
    <row r="4" spans="1:13" s="36" customFormat="1" ht="58.8" thickTop="1" thickBot="1" x14ac:dyDescent="0.3">
      <c r="A4" s="82" t="s">
        <v>19</v>
      </c>
      <c r="B4" s="83" t="s">
        <v>40</v>
      </c>
      <c r="C4" s="82" t="s">
        <v>45</v>
      </c>
      <c r="D4" s="82" t="s">
        <v>19</v>
      </c>
      <c r="E4" s="31" t="s">
        <v>19</v>
      </c>
      <c r="F4" s="31" t="s">
        <v>19</v>
      </c>
      <c r="G4" s="32"/>
      <c r="H4" s="33"/>
      <c r="I4" s="84" t="s">
        <v>19</v>
      </c>
      <c r="J4" s="85" t="s">
        <v>19</v>
      </c>
      <c r="M4" s="37"/>
    </row>
    <row r="5" spans="1:13" ht="52.8" x14ac:dyDescent="0.3">
      <c r="A5" s="28" t="s">
        <v>19</v>
      </c>
      <c r="B5" s="29" t="s">
        <v>42</v>
      </c>
      <c r="C5" s="30" t="s">
        <v>45</v>
      </c>
      <c r="D5" s="30" t="s">
        <v>19</v>
      </c>
      <c r="E5" s="31" t="s">
        <v>19</v>
      </c>
      <c r="F5" s="31" t="s">
        <v>19</v>
      </c>
      <c r="G5" s="86">
        <v>2</v>
      </c>
      <c r="H5" s="33" t="s">
        <v>43</v>
      </c>
      <c r="I5" s="34"/>
      <c r="J5" s="35">
        <f>G5*I5</f>
        <v>0</v>
      </c>
      <c r="K5"/>
      <c r="L5"/>
      <c r="M5" s="37"/>
    </row>
    <row r="6" spans="1:13" s="36" customFormat="1" ht="15" thickTop="1" x14ac:dyDescent="0.25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3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" thickBot="1" x14ac:dyDescent="0.35">
      <c r="A8" s="56"/>
      <c r="B8" s="56"/>
      <c r="C8" s="57"/>
      <c r="D8" s="58"/>
      <c r="E8" s="59"/>
      <c r="F8" s="60" t="s">
        <v>20</v>
      </c>
      <c r="G8" s="60"/>
      <c r="H8" s="60"/>
      <c r="I8" s="61"/>
      <c r="J8" s="62">
        <f>SUM(J$4:J6)</f>
        <v>0</v>
      </c>
    </row>
    <row r="9" spans="1:13" ht="15.6" thickTop="1" thickBot="1" x14ac:dyDescent="0.35">
      <c r="A9" s="56"/>
      <c r="B9" s="56"/>
      <c r="C9" s="57"/>
      <c r="D9" s="58"/>
      <c r="E9" s="59"/>
      <c r="F9" s="63" t="s">
        <v>21</v>
      </c>
      <c r="G9" s="64">
        <v>7.0000000000000007E-2</v>
      </c>
      <c r="H9" s="65" t="s">
        <v>22</v>
      </c>
      <c r="I9" s="66"/>
      <c r="J9" s="68">
        <f>J8*G9</f>
        <v>0</v>
      </c>
    </row>
    <row r="10" spans="1:13" ht="15" thickTop="1" x14ac:dyDescent="0.3">
      <c r="A10" s="56"/>
      <c r="B10" s="56"/>
      <c r="C10" s="57"/>
      <c r="D10" s="58"/>
      <c r="E10" s="59"/>
      <c r="F10" s="60" t="s">
        <v>23</v>
      </c>
      <c r="G10" s="60"/>
      <c r="H10" s="60"/>
      <c r="I10" s="61"/>
      <c r="J10" s="67">
        <f>SUM(J8,J9)</f>
        <v>0</v>
      </c>
    </row>
    <row r="11" spans="1:13" x14ac:dyDescent="0.3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3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3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3">
      <c r="L16" s="74"/>
    </row>
    <row r="17" spans="4:12" x14ac:dyDescent="0.3">
      <c r="L17" s="74"/>
    </row>
    <row r="18" spans="4:12" x14ac:dyDescent="0.3">
      <c r="L18" s="74"/>
    </row>
    <row r="19" spans="4:12" x14ac:dyDescent="0.3">
      <c r="L19" s="74"/>
    </row>
    <row r="20" spans="4:12" x14ac:dyDescent="0.3">
      <c r="L20" s="74"/>
    </row>
    <row r="21" spans="4:12" x14ac:dyDescent="0.3">
      <c r="L21" s="74"/>
    </row>
    <row r="31" spans="4:12" x14ac:dyDescent="0.3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Los 1</vt:lpstr>
      <vt:lpstr>Los 2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Reichel Alexandra</dc:creator>
  <cp:lastModifiedBy>Reichel Alexandra</cp:lastModifiedBy>
  <dcterms:created xsi:type="dcterms:W3CDTF">2020-07-10T13:03:05Z</dcterms:created>
  <dcterms:modified xsi:type="dcterms:W3CDTF">2026-05-28T05:39:38Z</dcterms:modified>
</cp:coreProperties>
</file>