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3.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defaultThemeVersion="166925"/>
  <mc:AlternateContent>
    <mc:Choice Requires="x15">
      <x15ac:absPath xmlns:x15ac="http://schemas.microsoft.com/office/spreadsheetml/2010/11/ac" url="C:\Entwicklung\projects\project_vms\vms_csx\VMSWeb\WebRoot\filetemplates\forms\xls\"/>
    </mc:Choice>
  </mc:AlternateContent>
  <xr:revisionPtr revIDLastSave="0" documentId="13_ncr:1_{E8ED02A2-FE42-4274-B8E4-79233C32774D}" xr6:coauthVersionLast="47" xr6:coauthVersionMax="47" xr10:uidLastSave="{00000000-0000-0000-0000-000000000000}"/>
  <workbookProtection workbookAlgorithmName="SHA-512" workbookHashValue="3icP3ZxSh9MKST4dUHTDG9aYQ1pdNoh8eAYfYDaYKqBT5NohpS6mExgqAroaCNxHBFoLhZr1zbDlAUwlooipIA==" workbookSaltValue="7vIbvDUiUlsfvdC/W1YZ7g==" workbookSpinCount="100000" lockStructure="1"/>
  <bookViews>
    <workbookView xWindow="375" yWindow="345" windowWidth="22980" windowHeight="13755" xr2:uid="{E13F4405-C16C-400F-B966-E6492A90DCBE}" activeTab="0"/>
  </bookViews>
  <sheets>
    <sheet name="Deckblatt" sheetId="1" r:id="rId1"/>
    <sheet name="Leistungsverzeichnis" r:id="rId7" sheetId="3"/>
  </sheets>
  <calcPr calcId="191029"/>
  <extLst>
    <ext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<sst xmlns="http://schemas.openxmlformats.org/spreadsheetml/2006/main" count="73" uniqueCount="49">
  <si>
    <t>csx_ausfuellbares_preisblatt_2016_12</t>
  </si>
  <si>
    <t>Vergabeverfahren</t>
  </si>
  <si>
    <t>Leistungsverzeichnis</t>
  </si>
  <si>
    <t>Vergabenummer:</t>
  </si>
  <si>
    <t>Angebotsfrist:</t>
  </si>
  <si>
    <t>Vergabeart:</t>
  </si>
  <si>
    <t>Vergabeordnung:</t>
  </si>
  <si>
    <t>Ausschreibungs-ID:</t>
  </si>
  <si>
    <t>Unternehmensname und -adresse</t>
  </si>
  <si>
    <t>OZ</t>
  </si>
  <si>
    <t>Typ</t>
  </si>
  <si>
    <t>Bezeichnung</t>
  </si>
  <si>
    <t>Beschreibung</t>
  </si>
  <si>
    <t>Beginn der Ausführung / Lieferdatum</t>
  </si>
  <si>
    <t>Ende der Ausführung</t>
  </si>
  <si>
    <t>Menge</t>
  </si>
  <si>
    <t>Einheit</t>
  </si>
  <si>
    <t>Einzelpreis in Euro (netto)</t>
  </si>
  <si>
    <t>Gesamtpreis in Euro (netto)</t>
  </si>
  <si>
    <t>Technische Id</t>
  </si>
  <si>
    <t/>
  </si>
  <si>
    <t>Zwischensumme</t>
  </si>
  <si>
    <t>zzg.</t>
  </si>
  <si>
    <t xml:space="preserve"> Ust.</t>
  </si>
  <si>
    <t>Endsumme</t>
  </si>
  <si>
    <t>Lieferung von Druck- und Kopierpapier für den Landkreis Dachau und die kreiseigenen Schulen</t>
  </si>
  <si>
    <t>10-804-101948697</t>
  </si>
  <si>
    <t>10.07.2026 09:00 Uhr</t>
  </si>
  <si>
    <t>Öffentliche Ausschreibung</t>
  </si>
  <si>
    <t>UVGO</t>
  </si>
  <si>
    <t>CXVHY5RYT25X9T9T</t>
  </si>
  <si>
    <t>Die Vergabe ist nicht in Lose aufgeteilt. Bitte füllen Sie das nächste Arbeitsblatt aus.</t>
  </si>
  <si>
    <t>1.1</t>
  </si>
  <si>
    <t>Leistung</t>
  </si>
  <si>
    <t>DIN A4 Recyclingpapier</t>
  </si>
  <si>
    <t>Landratsamt 7.500.000 Seiten, Schulen 16.000.000 Seiten</t>
  </si>
  <si>
    <t>St</t>
  </si>
  <si>
    <t>1.2</t>
  </si>
  <si>
    <t>DIN A4 Frischfaserpapier</t>
  </si>
  <si>
    <t>Landratsamt 600.000 Seiten, Schulen 800.000 Seiten</t>
  </si>
  <si>
    <t>1.3</t>
  </si>
  <si>
    <t>DIN A3 Recyclingpapier</t>
  </si>
  <si>
    <t>Landratsamt 150.000 Seiten, Schulen 950.000 Seiten</t>
  </si>
  <si>
    <t>1.4</t>
  </si>
  <si>
    <t>DIN A3 Frischfaserpapier</t>
  </si>
  <si>
    <t xml:space="preserve">Landratsamt 100.000 Seiten, Schulen 200.000 Seiten </t>
  </si>
  <si>
    <t>1.5</t>
  </si>
  <si>
    <t>Mindermengenzuschlag</t>
  </si>
  <si>
    <t>Die Lieferung der abgerufenen Papiermengen erfolgt grundsätzlich frei Verwendungsstelle (inkl. Abladen, Vertragen in Stockwerke und Verpackungsrücknahme). Sämtliche Liefer- und Nebenkosten müssen in den angebotenen Stückpreisen der jeweiligen Positionen bereits vollständig einkalkuliert sein. Angebote, die Lieferkosten separat oder nach Aufwand berechnen, werden von der Wertung ausgeschlossen.
Ausnahmeregelung (Mindermengenzuschlag): Erfolgen Einzelabrufe durch die berechtigten Dienststellen (z. B. Schulen oder Verwaltungsaußenstellen), die einen Gesamtauftragswert von 150,00 EUR (netto) unterschreiten, ist der Auftragnehmer berechtigt, einen einmaligen Mindermengenzuschlag pro Lieferung zu erheben. Die Höhe dieses Mindermengenzuschlags ist vom Bieter verbindlich als fester Netto-Euro-Betrag anzugeben. 
Ab einem Netto-Bestellwert von 150,00 EUR pro Abruf entfällt dieser Zuschlag ersatzlos.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</si>
</sst>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44" formatCode="_-* #,##0.00\ &quot;€&quot;_-;\-* #,##0.00\ &quot;€&quot;_-;_-* &quot;-&quot;??\ &quot;€&quot;_-;_-@_-"/>
    <numFmt numFmtId="164" formatCode="#,##0.00##\ _€"/>
    <numFmt numFmtId="165" formatCode="#,##0.00\ &quot;€&quot;"/>
    <numFmt numFmtId="166" formatCode="#,##0.00\ _€"/>
  </numFmts>
  <fonts count="21" x14ac:knownFonts="1">
    <font>
      <sz val="11"/>
      <color theme="1"/>
      <name val="Calibri"/>
      <family val="2"/>
      <scheme val="minor"/>
    </font>
    <font>
      <sz val="11"/>
      <color theme="1"/>
      <name val="Calibri"/>
      <family val="2"/>
      <scheme val="minor"/>
    </font>
    <font>
      <sz val="10"/>
      <color theme="0"/>
      <name val="Arial"/>
      <family val="2"/>
    </font>
    <font>
      <b/>
      <sz val="16"/>
      <name val="Arial"/>
      <family val="2"/>
    </font>
    <font>
      <sz val="16"/>
      <name val="Arial"/>
      <family val="2"/>
    </font>
    <font>
      <b/>
      <sz val="12"/>
      <name val="Arial"/>
      <family val="2"/>
    </font>
    <font>
      <sz val="12"/>
      <name val="Arial"/>
      <family val="2"/>
    </font>
    <font>
      <b/>
      <sz val="14"/>
      <name val="Arial"/>
      <family val="2"/>
    </font>
    <font>
      <b/>
      <sz val="11"/>
      <name val="Arial"/>
      <family val="2"/>
    </font>
    <font>
      <sz val="10"/>
      <name val="Arial"/>
      <family val="2"/>
    </font>
    <font>
      <sz val="10"/>
      <name val="Arial"/>
      <family val="2"/>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
      <name val="Calibri"/>
      <sz val="11.0"/>
      <b val="true"/>
    </font>
  </fonts>
  <fills count="5">
    <fill>
      <patternFill patternType="none"/>
    </fill>
    <fill>
      <patternFill patternType="gray125"/>
    </fill>
    <fill>
      <patternFill patternType="solid">
        <fgColor theme="0"/>
        <bgColor indexed="64"/>
      </patternFill>
    </fill>
    <fill>
      <patternFill patternType="solid">
        <fgColor rgb="FFD9DCC6"/>
        <bgColor indexed="64"/>
      </patternFill>
    </fill>
    <fill>
      <patternFill patternType="solid">
        <fgColor rgb="FFF2F2F2"/>
        <bgColor indexed="64"/>
      </patternFill>
    </fill>
  </fills>
  <borders count="17">
    <border>
      <left/>
      <right/>
      <top/>
      <bottom/>
      <diagonal/>
    </border>
    <border>
      <left style="thin">
        <color rgb="FF777777"/>
      </left>
      <right style="thin">
        <color rgb="FF777777"/>
      </right>
      <top style="thin">
        <color rgb="FF777777"/>
      </top>
      <bottom style="thin">
        <color rgb="FF777777"/>
      </bottom>
      <diagonal/>
    </border>
    <border>
      <left style="medium">
        <color rgb="FFFF0000"/>
      </left>
      <right/>
      <top style="medium">
        <color rgb="FFFF0000"/>
      </top>
      <bottom style="medium">
        <color rgb="FFFF0000"/>
      </bottom>
      <diagonal/>
    </border>
    <border>
      <left/>
      <right style="medium">
        <color rgb="FFFF0000"/>
      </right>
      <top style="medium">
        <color rgb="FFFF0000"/>
      </top>
      <bottom style="medium">
        <color rgb="FFFF0000"/>
      </bottom>
      <diagonal/>
    </border>
    <border>
      <left style="thin">
        <color theme="1" tint="4.9989318521683403E-2"/>
      </left>
      <right style="thin">
        <color theme="1" tint="4.9989318521683403E-2"/>
      </right>
      <top style="thin">
        <color theme="1" tint="4.9989318521683403E-2"/>
      </top>
      <bottom style="thin">
        <color theme="1" tint="4.9989318521683403E-2"/>
      </bottom>
      <diagonal/>
    </border>
    <border>
      <left style="thin">
        <color theme="1" tint="4.9989318521683403E-2"/>
      </left>
      <right style="thin">
        <color theme="1" tint="4.9989318521683403E-2"/>
      </right>
      <top style="thin">
        <color theme="1" tint="4.9989318521683403E-2"/>
      </top>
      <bottom style="thick">
        <color rgb="FFFF0000"/>
      </bottom>
      <diagonal/>
    </border>
    <border>
      <left style="thin">
        <color theme="0" tint="-0.24994659260841701"/>
      </left>
      <right style="thin">
        <color rgb="FF777777"/>
      </right>
      <top/>
      <bottom style="thin">
        <color rgb="FF777777"/>
      </bottom>
      <diagonal/>
    </border>
    <border>
      <left style="thin">
        <color rgb="FF777777"/>
      </left>
      <right style="thin">
        <color rgb="FF777777"/>
      </right>
      <top/>
      <bottom style="thin">
        <color rgb="FF777777"/>
      </bottom>
      <diagonal/>
    </border>
    <border>
      <left style="thin">
        <color rgb="FF777777"/>
      </left>
      <right style="thick">
        <color rgb="FFFF0000"/>
      </right>
      <top/>
      <bottom style="thin">
        <color rgb="FF777777"/>
      </bottom>
      <diagonal/>
    </border>
    <border>
      <left/>
      <right style="thin">
        <color rgb="FF969696"/>
      </right>
      <top/>
      <bottom/>
      <diagonal/>
    </border>
    <border>
      <left style="thin">
        <color rgb="FF969696"/>
      </left>
      <right style="thick">
        <color rgb="FFFF0000"/>
      </right>
      <top/>
      <bottom/>
      <diagonal/>
    </border>
    <border>
      <left/>
      <right/>
      <top style="thin">
        <color rgb="FF777777"/>
      </top>
      <bottom/>
      <diagonal/>
    </border>
    <border>
      <left/>
      <right/>
      <top style="thick">
        <color rgb="FFFF0000"/>
      </top>
      <bottom/>
      <diagonal/>
    </border>
    <border>
      <left style="thin">
        <color rgb="FF969696"/>
      </left>
      <right style="thin">
        <color rgb="FF969696"/>
      </right>
      <top style="thin">
        <color rgb="FF969696"/>
      </top>
      <bottom style="thin">
        <color rgb="FF969696"/>
      </bottom>
      <diagonal/>
    </border>
    <border>
      <left style="thick">
        <color rgb="FFFF0000"/>
      </left>
      <right style="thick">
        <color rgb="FFFF0000"/>
      </right>
      <top style="thick">
        <color rgb="FFFF0000"/>
      </top>
      <bottom style="thick">
        <color rgb="FFFF0000"/>
      </bottom>
      <diagonal/>
    </border>
    <border>
      <left style="thin">
        <color rgb="FF969696"/>
      </left>
      <right style="thin">
        <color rgb="FF969696"/>
      </right>
      <top/>
      <bottom style="thin">
        <color rgb="FF969696"/>
      </bottom>
      <diagonal/>
    </border>
    <border>
      <left style="thin">
        <color rgb="FF969696"/>
      </left>
      <right style="thin">
        <color rgb="FF969696"/>
      </right>
      <top style="thin">
        <color rgb="FF969696"/>
      </top>
      <bottom style="double">
        <color indexed="64"/>
      </bottom>
      <diagonal/>
    </border>
  </borders>
  <cellStyleXfs count="3">
    <xf numFmtId="0" fontId="0" fillId="0" borderId="0"/>
    <xf numFmtId="44" fontId="1" fillId="0" borderId="0" applyFont="0" applyFill="0" applyBorder="0" applyAlignment="0" applyProtection="0"/>
    <xf numFmtId="0" fontId="0" fillId="0" borderId="0"/>
  </cellStyleXfs>
  <cellXfs count="86">
    <xf numFmtId="0" fontId="0" fillId="0" borderId="0" xfId="0"/>
    <xf numFmtId="0" fontId="2" fillId="2" borderId="0" xfId="0" applyFont="1" applyFill="1"/>
    <xf numFmtId="0" fontId="0" fillId="2" borderId="0" xfId="0" applyFill="1" applyAlignment="1">
      <alignment horizontal="left"/>
    </xf>
    <xf numFmtId="0" fontId="0" fillId="2" borderId="0" xfId="0" applyFill="1"/>
    <xf numFmtId="0" fontId="0" fillId="3" borderId="0" xfId="0" applyFill="1"/>
    <xf numFmtId="0" fontId="4" fillId="2" borderId="0" xfId="0" applyFont="1" applyFill="1" applyAlignment="1">
      <alignment vertical="top" wrapText="1"/>
    </xf>
    <xf numFmtId="0" fontId="0" fillId="4" borderId="0" xfId="0" applyFill="1"/>
    <xf numFmtId="0" fontId="0" fillId="4" borderId="0" xfId="0" applyFill="1" applyAlignment="1">
      <alignment horizontal="left"/>
    </xf>
    <xf numFmtId="0" fontId="5" fillId="4" borderId="0" xfId="0" applyFont="1" applyFill="1" applyAlignment="1">
      <alignment horizontal="left"/>
    </xf>
    <xf numFmtId="0" fontId="6" fillId="4" borderId="1" xfId="0" applyFont="1" applyFill="1" applyBorder="1"/>
    <xf numFmtId="0" fontId="6" fillId="4" borderId="0" xfId="0" applyFont="1" applyFill="1"/>
    <xf numFmtId="0" fontId="5" fillId="4" borderId="0" xfId="0" applyFont="1" applyFill="1" applyAlignment="1">
      <alignment horizontal="left" wrapText="1"/>
    </xf>
    <xf numFmtId="0" fontId="5" fillId="4" borderId="0" xfId="0" applyFont="1" applyFill="1" applyAlignment="1">
      <alignment horizontal="left" vertical="top" wrapText="1"/>
    </xf>
    <xf numFmtId="0" fontId="6" fillId="4" borderId="1" xfId="0" applyFont="1" applyFill="1" applyBorder="1" applyAlignment="1">
      <alignment horizontal="left" vertical="top" wrapText="1"/>
    </xf>
    <xf numFmtId="0" fontId="5" fillId="4" borderId="1" xfId="0" applyFont="1" applyFill="1" applyBorder="1" applyAlignment="1">
      <alignment horizontal="left"/>
    </xf>
    <xf numFmtId="0" fontId="5" fillId="4" borderId="1" xfId="0" applyFont="1" applyFill="1" applyBorder="1"/>
    <xf numFmtId="0" fontId="6" fillId="4" borderId="1" xfId="0" applyFont="1" applyFill="1" applyBorder="1" applyAlignment="1">
      <alignment horizontal="left"/>
    </xf>
    <xf numFmtId="0" fontId="6" fillId="4" borderId="0" xfId="0" applyFont="1" applyFill="1" applyAlignment="1">
      <alignment horizontal="left"/>
    </xf>
    <xf numFmtId="0" fontId="6" fillId="2" borderId="0" xfId="0" applyFont="1" applyFill="1" applyAlignment="1">
      <alignment horizontal="left"/>
    </xf>
    <xf numFmtId="0" fontId="6" fillId="2" borderId="0" xfId="0" applyFont="1" applyFill="1"/>
    <xf numFmtId="49" fontId="0" fillId="2" borderId="0" xfId="0" applyNumberFormat="1" applyFill="1" applyAlignment="1">
      <alignment horizontal="left" vertical="top"/>
    </xf>
    <xf numFmtId="49" fontId="8" fillId="3" borderId="4" xfId="0" applyNumberFormat="1" applyFont="1" applyFill="1" applyBorder="1" applyAlignment="1">
      <alignment horizontal="center" vertical="center"/>
    </xf>
    <xf numFmtId="49" fontId="8" fillId="3" borderId="4" xfId="0" applyNumberFormat="1" applyFont="1" applyFill="1" applyBorder="1" applyAlignment="1">
      <alignment horizontal="center" vertical="center" wrapText="1"/>
    </xf>
    <xf numFmtId="0" fontId="8" fillId="3" borderId="4" xfId="0" applyFont="1" applyFill="1" applyBorder="1" applyAlignment="1">
      <alignment horizontal="center" vertical="center" wrapText="1"/>
    </xf>
    <xf numFmtId="14" fontId="8" fillId="3" borderId="4" xfId="0" applyNumberFormat="1" applyFont="1" applyFill="1" applyBorder="1" applyAlignment="1">
      <alignment horizontal="center" vertical="center" wrapText="1"/>
    </xf>
    <xf numFmtId="4" fontId="8" fillId="3" borderId="4" xfId="0" applyNumberFormat="1" applyFont="1" applyFill="1" applyBorder="1" applyAlignment="1">
      <alignment horizontal="center" vertical="center"/>
    </xf>
    <xf numFmtId="0" fontId="8" fillId="3" borderId="5" xfId="0" applyFont="1" applyFill="1" applyBorder="1" applyAlignment="1">
      <alignment horizontal="center" vertical="center" wrapText="1"/>
    </xf>
    <xf numFmtId="0" fontId="8" fillId="0" borderId="0" xfId="0" applyFont="1" applyAlignment="1">
      <alignment horizontal="center" vertical="center"/>
    </xf>
    <xf numFmtId="49" fontId="9" fillId="4" borderId="6" xfId="0" applyNumberFormat="1" applyFont="1" applyFill="1" applyBorder="1" applyAlignment="1">
      <alignment horizontal="left" vertical="top"/>
    </xf>
    <xf numFmtId="49" fontId="9" fillId="4" borderId="7" xfId="0" applyNumberFormat="1" applyFont="1" applyFill="1" applyBorder="1" applyAlignment="1">
      <alignment horizontal="center" vertical="top"/>
    </xf>
    <xf numFmtId="49" fontId="9" fillId="4" borderId="7" xfId="0" applyNumberFormat="1" applyFont="1" applyFill="1" applyBorder="1" applyAlignment="1">
      <alignment horizontal="left" vertical="top" wrapText="1"/>
    </xf>
    <xf numFmtId="14" fontId="9" fillId="4" borderId="7" xfId="0" applyNumberFormat="1" applyFont="1" applyFill="1" applyBorder="1" applyAlignment="1">
      <alignment horizontal="left" vertical="top"/>
    </xf>
    <xf numFmtId="3" fontId="9" fillId="4" borderId="7" xfId="0" applyNumberFormat="1" applyFont="1" applyFill="1" applyBorder="1" applyAlignment="1" applyProtection="1">
      <alignment horizontal="right" vertical="top"/>
      <protection hidden="1"/>
    </xf>
    <xf numFmtId="49" fontId="9" fillId="4" borderId="8" xfId="0" applyNumberFormat="1" applyFont="1" applyFill="1" applyBorder="1" applyAlignment="1" applyProtection="1">
      <alignment horizontal="left" vertical="top"/>
      <protection hidden="1"/>
    </xf>
    <xf numFmtId="164" fontId="9" fillId="0" borderId="9" xfId="2" applyNumberFormat="1" applyFont="1" applyBorder="1" applyAlignment="1" applyProtection="1">
      <alignment vertical="top"/>
      <protection locked="0"/>
    </xf>
    <xf numFmtId="164" fontId="9" fillId="0" borderId="10" xfId="1" applyNumberFormat="1" applyFont="1" applyBorder="1" applyAlignment="1" applyProtection="1">
      <alignment vertical="top"/>
      <protection locked="0"/>
    </xf>
    <xf numFmtId="0" fontId="0" fillId="2" borderId="0" xfId="0" applyFill="1" applyAlignment="1">
      <alignment vertical="top"/>
    </xf>
    <xf numFmtId="2" fontId="9" fillId="2" borderId="0" xfId="0" applyNumberFormat="1" applyFont="1" applyFill="1" applyAlignment="1">
      <alignment horizontal="center"/>
    </xf>
    <xf numFmtId="0" fontId="9" fillId="4" borderId="11" xfId="0" applyFont="1" applyFill="1" applyBorder="1" applyAlignment="1">
      <alignment horizontal="center" vertical="top"/>
    </xf>
    <xf numFmtId="49" fontId="9" fillId="4" borderId="11" xfId="0" applyNumberFormat="1" applyFont="1" applyFill="1" applyBorder="1" applyAlignment="1">
      <alignment horizontal="center" vertical="top"/>
    </xf>
    <xf numFmtId="49" fontId="9" fillId="4" borderId="11" xfId="0" applyNumberFormat="1" applyFont="1" applyFill="1" applyBorder="1" applyAlignment="1">
      <alignment vertical="top" wrapText="1"/>
    </xf>
    <xf numFmtId="0" fontId="9" fillId="4" borderId="11" xfId="0" applyFont="1" applyFill="1" applyBorder="1" applyAlignment="1">
      <alignment vertical="top" wrapText="1"/>
    </xf>
    <xf numFmtId="14" fontId="9" fillId="4" borderId="11" xfId="0" applyNumberFormat="1" applyFont="1" applyFill="1" applyBorder="1" applyAlignment="1">
      <alignment vertical="top"/>
    </xf>
    <xf numFmtId="4" fontId="9" fillId="4" borderId="11" xfId="0" applyNumberFormat="1" applyFont="1" applyFill="1" applyBorder="1" applyAlignment="1" applyProtection="1">
      <alignment vertical="top"/>
      <protection hidden="1"/>
    </xf>
    <xf numFmtId="49" fontId="9" fillId="4" borderId="11" xfId="0" applyNumberFormat="1" applyFont="1" applyFill="1" applyBorder="1" applyAlignment="1" applyProtection="1">
      <alignment vertical="top"/>
      <protection hidden="1"/>
    </xf>
    <xf numFmtId="2" fontId="9" fillId="4" borderId="12" xfId="2" applyNumberFormat="1" applyFont="1" applyFill="1" applyBorder="1" applyAlignment="1">
      <alignment vertical="top"/>
    </xf>
    <xf numFmtId="165" fontId="9" fillId="4" borderId="12" xfId="1" applyNumberFormat="1" applyFont="1" applyFill="1" applyBorder="1" applyAlignment="1">
      <alignment vertical="top"/>
    </xf>
    <xf numFmtId="0" fontId="0" fillId="4" borderId="0" xfId="0" applyFill="1" applyAlignment="1">
      <alignment horizontal="center" vertical="top"/>
    </xf>
    <xf numFmtId="49" fontId="0" fillId="4" borderId="0" xfId="0" applyNumberFormat="1" applyFill="1" applyAlignment="1">
      <alignment horizontal="center" vertical="top"/>
    </xf>
    <xf numFmtId="49" fontId="0" fillId="4" borderId="0" xfId="0" applyNumberFormat="1" applyFill="1" applyAlignment="1">
      <alignment vertical="top" wrapText="1"/>
    </xf>
    <xf numFmtId="0" fontId="0" fillId="4" borderId="0" xfId="0" applyFill="1" applyAlignment="1">
      <alignment vertical="top" wrapText="1"/>
    </xf>
    <xf numFmtId="14" fontId="0" fillId="4" borderId="0" xfId="0" applyNumberFormat="1" applyFill="1" applyAlignment="1">
      <alignment vertical="top"/>
    </xf>
    <xf numFmtId="4" fontId="0" fillId="4" borderId="0" xfId="0" applyNumberFormat="1" applyFill="1" applyAlignment="1" applyProtection="1">
      <alignment vertical="top"/>
      <protection hidden="1"/>
    </xf>
    <xf numFmtId="49" fontId="0" fillId="4" borderId="0" xfId="0" applyNumberFormat="1" applyFill="1" applyAlignment="1" applyProtection="1">
      <alignment vertical="top"/>
      <protection hidden="1"/>
    </xf>
    <xf numFmtId="2" fontId="9" fillId="4" borderId="0" xfId="2" applyNumberFormat="1" applyFont="1" applyFill="1" applyAlignment="1">
      <alignment vertical="top"/>
    </xf>
    <xf numFmtId="165" fontId="9" fillId="4" borderId="0" xfId="1" applyNumberFormat="1" applyFont="1" applyFill="1" applyAlignment="1">
      <alignment vertical="top"/>
    </xf>
    <xf numFmtId="49" fontId="0" fillId="4" borderId="0" xfId="0" applyNumberFormat="1" applyFill="1" applyAlignment="1">
      <alignment horizontal="center"/>
    </xf>
    <xf numFmtId="49" fontId="0" fillId="4" borderId="0" xfId="0" applyNumberFormat="1" applyFill="1" applyAlignment="1">
      <alignment wrapText="1"/>
    </xf>
    <xf numFmtId="0" fontId="0" fillId="4" borderId="0" xfId="0" applyFill="1" applyAlignment="1">
      <alignment wrapText="1"/>
    </xf>
    <xf numFmtId="14" fontId="0" fillId="4" borderId="0" xfId="0" applyNumberFormat="1" applyFill="1"/>
    <xf numFmtId="4" fontId="9" fillId="4" borderId="0" xfId="0" applyNumberFormat="1" applyFont="1" applyFill="1" applyAlignment="1" applyProtection="1">
      <alignment horizontal="left" vertical="top"/>
      <protection hidden="1"/>
    </xf>
    <xf numFmtId="2" fontId="9" fillId="4" borderId="0" xfId="2" applyNumberFormat="1" applyFont="1" applyFill="1"/>
    <xf numFmtId="166" fontId="9" fillId="4" borderId="13" xfId="1" applyNumberFormat="1" applyFont="1" applyFill="1" applyBorder="1"/>
    <xf numFmtId="14" fontId="9" fillId="4" borderId="0" xfId="0" applyNumberFormat="1" applyFont="1" applyFill="1"/>
    <xf numFmtId="10" fontId="0" fillId="0" borderId="14" xfId="0" applyNumberFormat="1" applyBorder="1" applyProtection="1">
      <protection locked="0" hidden="1"/>
    </xf>
    <xf numFmtId="49" fontId="9" fillId="4" borderId="0" xfId="0" applyNumberFormat="1" applyFont="1" applyFill="1" applyProtection="1">
      <protection hidden="1"/>
    </xf>
    <xf numFmtId="2" fontId="9" fillId="4" borderId="9" xfId="2" applyNumberFormat="1" applyFont="1" applyFill="1" applyBorder="1" applyAlignment="1">
      <alignment horizontal="right"/>
    </xf>
    <xf numFmtId="166" fontId="9" fillId="4" borderId="15" xfId="1" applyNumberFormat="1" applyFont="1" applyFill="1" applyBorder="1"/>
    <xf numFmtId="166" fontId="9" fillId="4" borderId="16" xfId="1" applyNumberFormat="1" applyFont="1" applyFill="1" applyBorder="1"/>
    <xf numFmtId="49" fontId="0" fillId="2" borderId="0" xfId="0" applyNumberFormat="1" applyFill="1" applyAlignment="1">
      <alignment horizontal="center"/>
    </xf>
    <xf numFmtId="49" fontId="0" fillId="2" borderId="0" xfId="0" applyNumberFormat="1" applyFill="1" applyAlignment="1">
      <alignment wrapText="1"/>
    </xf>
    <xf numFmtId="0" fontId="0" fillId="2" borderId="0" xfId="0" applyFill="1" applyAlignment="1">
      <alignment wrapText="1"/>
    </xf>
    <xf numFmtId="14" fontId="0" fillId="2" borderId="0" xfId="0" applyNumberFormat="1" applyFill="1"/>
    <xf numFmtId="4" fontId="0" fillId="2" borderId="0" xfId="0" applyNumberFormat="1" applyFill="1"/>
    <xf numFmtId="49" fontId="0" fillId="2" borderId="0" xfId="0" applyNumberFormat="1" applyFill="1"/>
    <xf numFmtId="2" fontId="9" fillId="2" borderId="0" xfId="2" applyNumberFormat="1" applyFont="1" applyFill="1"/>
    <xf numFmtId="0" fontId="9" fillId="2" borderId="0" xfId="2" applyNumberFormat="1" applyFont="1" applyFill="1" applyAlignment="1">
      <alignment wrapText="1"/>
    </xf>
    <xf numFmtId="0" fontId="3" fillId="3" borderId="0" xfId="0" applyFont="1" applyFill="1" applyAlignment="1">
      <alignment horizontal="left" vertical="top" wrapText="1"/>
    </xf>
    <xf numFmtId="0" fontId="3" fillId="4" borderId="0" xfId="0" applyFont="1" applyFill="1" applyAlignment="1">
      <alignment horizontal="left" vertical="top"/>
    </xf>
    <xf numFmtId="0" fontId="5" fillId="4" borderId="0" xfId="0" applyFont="1" applyFill="1" applyAlignment="1">
      <alignment horizontal="left" vertical="top" wrapText="1"/>
    </xf>
    <xf numFmtId="49" fontId="5" fillId="0" borderId="2" xfId="0" applyNumberFormat="1" applyFont="1" applyBorder="1" applyAlignment="1" applyProtection="1">
      <alignment horizontal="left" vertical="top" wrapText="1"/>
      <protection locked="0"/>
    </xf>
    <xf numFmtId="49" fontId="5" fillId="0" borderId="3" xfId="0" applyNumberFormat="1" applyFont="1" applyBorder="1" applyAlignment="1" applyProtection="1">
      <alignment horizontal="left" vertical="top" wrapText="1"/>
      <protection locked="0"/>
    </xf>
    <xf numFmtId="49" fontId="7" fillId="3" borderId="0" xfId="0" applyNumberFormat="1" applyFont="1" applyFill="1" applyAlignment="1">
      <alignment horizontal="left" vertical="center"/>
    </xf>
    <xf numFmtId="49" fontId="19" fillId="4" borderId="6" xfId="0" applyNumberFormat="1" applyFont="true" applyFill="1" applyBorder="1" applyAlignment="1">
      <alignment horizontal="left" vertical="top" wrapText="true"/>
    </xf>
    <xf numFmtId="49" fontId="20" fillId="4" borderId="7" xfId="0" applyNumberFormat="1" applyFont="true" applyFill="1" applyBorder="1" applyAlignment="1">
      <alignment horizontal="center" vertical="top" wrapText="true"/>
    </xf>
    <xf numFmtId="3" fontId="9" fillId="4" borderId="7" xfId="0" applyNumberFormat="true" applyFont="1" applyFill="1" applyBorder="1" applyAlignment="1" applyProtection="1">
      <alignment horizontal="right" vertical="top"/>
      <protection hidden="1"/>
    </xf>
  </cellXfs>
  <cellStyles count="3">
    <cellStyle name="Euro" xfId="2" xr:uid="{C4103E73-0CE4-4219-892E-1B9072768428}"/>
    <cellStyle name="Standard" xfId="0" builtinId="0"/>
    <cellStyle name="Währung" xfId="1" builtinId="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1" Target="worksheets/sheet1.xml" Type="http://schemas.openxmlformats.org/officeDocument/2006/relationships/worksheet"/><Relationship Id="rId3" Target="theme/theme1.xml" Type="http://schemas.openxmlformats.org/officeDocument/2006/relationships/theme"/><Relationship Id="rId4" Target="styles.xml" Type="http://schemas.openxmlformats.org/officeDocument/2006/relationships/styles"/><Relationship Id="rId5" Target="sharedStrings.xml" Type="http://schemas.openxmlformats.org/officeDocument/2006/relationships/sharedStrings"/><Relationship Id="rId7" Target="worksheets/sheet3.xml" Type="http://schemas.openxmlformats.org/officeDocument/2006/relationships/worksheet"/></Relationships>
</file>

<file path=xl/theme/theme1.xml><?xml version="1.0" encoding="utf-8"?>
<a:theme xmlns:a="http://schemas.openxmlformats.org/drawingml/2006/main" name="Office 2013 – 2022-Design">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3C1B2F-44AC-4FB3-9CE4-4507377A05C7}">
  <dimension ref="A1:K26"/>
  <sheetViews>
    <sheetView tabSelected="1" topLeftCell="A7" workbookViewId="0">
      <pane topLeftCell="A1"/>
      <selection activeCell="B17" sqref="B17:C17"/>
    </sheetView>
  </sheetViews>
  <sheetFormatPr baseColWidth="10" defaultRowHeight="15" x14ac:dyDescent="0.25"/>
  <cols>
    <col min="1" max="1" customWidth="true" style="3" width="4.140625" collapsed="false"/>
    <col min="2" max="2" customWidth="true" style="2" width="24.5703125" collapsed="false"/>
    <col min="3" max="3" customWidth="true" style="3" width="58.0" collapsed="false"/>
    <col min="4" max="11" style="3" width="11.42578125" collapsed="false"/>
    <col min="12" max="12" customWidth="true" style="3" width="9.0" collapsed="false"/>
    <col min="13" max="13" customWidth="true" style="3" width="1.85546875" collapsed="false"/>
    <col min="14" max="16384" style="3" width="11.42578125" collapsed="false"/>
  </cols>
  <sheetData>
    <row r="1" spans="1:11" x14ac:dyDescent="0.25">
      <c r="A1" s="1" t="s">
        <v>0</v>
      </c>
    </row>
    <row r="2" spans="1:11" ht="65.25" customHeight="1" x14ac:dyDescent="0.25">
      <c r="A2" s="4"/>
      <c r="B2" s="77" t="s">
        <v>25</v>
      </c>
      <c r="C2" s="77"/>
      <c r="D2" s="77"/>
      <c r="E2" s="77"/>
      <c r="F2" s="77"/>
      <c r="G2" s="5"/>
      <c r="H2" s="5"/>
      <c r="I2" s="5"/>
      <c r="J2" s="5"/>
      <c r="K2" s="5"/>
    </row>
    <row r="3" spans="1:11" x14ac:dyDescent="0.25">
      <c r="B3" s="3"/>
    </row>
    <row r="4" spans="1:11" ht="20.25" x14ac:dyDescent="0.25">
      <c r="A4" s="6"/>
      <c r="B4" s="78" t="s">
        <v>2</v>
      </c>
      <c r="C4" s="78"/>
      <c r="D4" s="6"/>
      <c r="E4" s="6"/>
      <c r="F4" s="6"/>
    </row>
    <row r="5" spans="1:11" x14ac:dyDescent="0.25">
      <c r="A5" s="6"/>
      <c r="B5" s="7"/>
      <c r="C5" s="6"/>
      <c r="D5" s="6"/>
      <c r="E5" s="6"/>
      <c r="F5" s="6"/>
    </row>
    <row r="6" spans="1:11" ht="15.75" x14ac:dyDescent="0.25">
      <c r="A6" s="6"/>
      <c r="B6" s="8" t="s">
        <v>3</v>
      </c>
      <c r="C6" s="9" t="s">
        <v>26</v>
      </c>
      <c r="D6" s="6"/>
      <c r="E6" s="6"/>
      <c r="F6" s="6"/>
    </row>
    <row r="7" spans="1:11" x14ac:dyDescent="0.25">
      <c r="A7" s="6"/>
      <c r="B7" s="7"/>
      <c r="C7" s="6"/>
      <c r="D7" s="6"/>
      <c r="E7" s="6"/>
      <c r="F7" s="6"/>
    </row>
    <row r="8" spans="1:11" ht="15.75" x14ac:dyDescent="0.25">
      <c r="A8" s="6"/>
      <c r="B8" s="8" t="s">
        <v>4</v>
      </c>
      <c r="C8" s="9" t="s">
        <v>27</v>
      </c>
      <c r="D8" s="6"/>
      <c r="E8" s="6"/>
      <c r="F8" s="6"/>
    </row>
    <row r="9" spans="1:11" ht="15.75" x14ac:dyDescent="0.25">
      <c r="A9" s="6"/>
      <c r="B9" s="8"/>
      <c r="C9" s="10"/>
      <c r="D9" s="6"/>
      <c r="E9" s="6"/>
      <c r="F9" s="6"/>
    </row>
    <row r="10" spans="1:11" ht="15.75" x14ac:dyDescent="0.25">
      <c r="A10" s="6"/>
      <c r="B10" s="8" t="s">
        <v>5</v>
      </c>
      <c r="C10" s="9" t="s">
        <v>28</v>
      </c>
      <c r="D10" s="6"/>
      <c r="E10" s="6"/>
      <c r="F10" s="6"/>
    </row>
    <row r="11" spans="1:11" x14ac:dyDescent="0.25">
      <c r="A11" s="6"/>
      <c r="B11" s="7"/>
      <c r="C11" s="6"/>
      <c r="D11" s="6"/>
      <c r="E11" s="6"/>
      <c r="F11" s="6"/>
    </row>
    <row r="12" spans="1:11" ht="15.75" x14ac:dyDescent="0.25">
      <c r="A12" s="6"/>
      <c r="B12" s="8" t="s">
        <v>6</v>
      </c>
      <c r="C12" s="9" t="s">
        <v>29</v>
      </c>
      <c r="D12" s="6"/>
      <c r="E12" s="6"/>
      <c r="F12" s="6"/>
    </row>
    <row r="13" spans="1:11" x14ac:dyDescent="0.25">
      <c r="A13" s="6"/>
      <c r="B13" s="7"/>
      <c r="C13" s="6"/>
      <c r="D13" s="6"/>
      <c r="E13" s="6"/>
      <c r="F13" s="6"/>
    </row>
    <row r="14" spans="1:11" ht="15.75" x14ac:dyDescent="0.25">
      <c r="A14" s="6"/>
      <c r="B14" s="11" t="s">
        <v>7</v>
      </c>
      <c r="C14" s="9" t="s">
        <v>30</v>
      </c>
      <c r="D14" s="6"/>
      <c r="E14" s="6"/>
      <c r="F14" s="6"/>
    </row>
    <row r="15" spans="1:11" ht="15.75" x14ac:dyDescent="0.25">
      <c r="A15" s="6"/>
      <c r="B15" s="11"/>
      <c r="C15" s="10"/>
      <c r="D15" s="6"/>
      <c r="E15" s="6"/>
      <c r="F15" s="6"/>
    </row>
    <row r="16" spans="1:11" ht="16.5" thickBot="1" x14ac:dyDescent="0.3">
      <c r="A16" s="6"/>
      <c r="B16" s="79" t="s">
        <v>8</v>
      </c>
      <c r="C16" s="79"/>
      <c r="D16" s="6"/>
      <c r="E16" s="6"/>
      <c r="F16" s="6"/>
    </row>
    <row r="17" spans="1:6" ht="90" customHeight="1" thickBot="1" x14ac:dyDescent="0.3">
      <c r="A17" s="6"/>
      <c r="B17" s="80"/>
      <c r="C17" s="81"/>
      <c r="D17" s="6"/>
      <c r="E17" s="6"/>
      <c r="F17" s="6"/>
    </row>
    <row r="18" spans="1:6" ht="15.75" x14ac:dyDescent="0.25">
      <c r="A18" s="6"/>
      <c r="B18" s="11"/>
      <c r="C18" s="10"/>
      <c r="D18" s="6"/>
      <c r="E18" s="6"/>
      <c r="F18" s="6"/>
    </row>
    <row r="19" spans="1:6" ht="48" customHeight="1" x14ac:dyDescent="0.25">
      <c r="A19" s="6"/>
      <c r="B19" s="79" t="s">
        <v>31</v>
      </c>
      <c r="C19" s="79"/>
      <c r="D19" s="6"/>
      <c r="E19" s="6"/>
      <c r="F19" s="6"/>
    </row>
    <row r="20" spans="1:6" ht="15.75" x14ac:dyDescent="0.25">
      <c r="A20" s="6"/>
      <c r="B20" s="12"/>
      <c r="C20" s="12"/>
      <c r="D20" s="6"/>
      <c r="E20" s="6"/>
      <c r="F20" s="6"/>
    </row>
    <row r="26" spans="1:6" ht="15.75" x14ac:dyDescent="0.25">
      <c r="B26" s="18"/>
      <c r="C26" s="19"/>
    </row>
  </sheetData>
  <sheetProtection algorithmName="SHA-512" hashValue="pJUISm3Z44FGWaWS4bu4a0jCQM/WaJH0xPtRLV9YthTK3rt6kJURzjt0W8oh92NTyXRu1er9sH9L/5ghO9ePFA==" saltValue="zpObJaTClybiZyzvnM4tQg==" spinCount="100000" sheet="1" formatCells="0" formatColumns="0" formatRows="0" selectLockedCells="1"/>
  <mergeCells count="5">
    <mergeCell ref="B2:F2"/>
    <mergeCell ref="B4:C4"/>
    <mergeCell ref="B16:C16"/>
    <mergeCell ref="B17:C17"/>
    <mergeCell ref="B19:C19"/>
  </mergeCells>
  <pageMargins left="0.7" right="0.7" top="0.78740157499999996" bottom="0.78740157499999996"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E17FF0-4D13-4A6D-BE2B-FDA714F3DBFB}">
  <dimension ref="A1:M34"/>
  <sheetViews>
    <sheetView workbookViewId="0" tabSelected="false">
      <pane topLeftCell="A1"/>
      <selection activeCell="J9" sqref="J9"/>
    </sheetView>
  </sheetViews>
  <sheetFormatPr baseColWidth="10" defaultRowHeight="15" x14ac:dyDescent="0.25"/>
  <cols>
    <col min="1" max="1" customWidth="true" style="69" width="8.0" collapsed="true"/>
    <col min="2" max="2" customWidth="true" style="69" width="15.140625" collapsed="true"/>
    <col min="3" max="3" customWidth="true" style="70" width="33.85546875" collapsed="true"/>
    <col min="4" max="4" customWidth="true" style="71" width="47.5703125" collapsed="true"/>
    <col min="5" max="5" customWidth="true" style="72" width="15.140625" collapsed="true"/>
    <col min="6" max="6" customWidth="true" style="72" width="14.85546875" collapsed="true"/>
    <col min="7" max="7" customWidth="true" style="73" width="10.42578125" collapsed="true"/>
    <col min="8" max="8" customWidth="true" style="74" width="11.5703125" collapsed="true"/>
    <col min="9" max="9" bestFit="true" customWidth="true" style="75" width="25.5703125" collapsed="true"/>
    <col min="10" max="10" customWidth="true" style="3" width="25.5703125" collapsed="true"/>
    <col min="11" max="11" customWidth="true" style="3" width="28.7109375" collapsed="true"/>
    <col min="12" max="12" bestFit="true" customWidth="true" style="3" width="26.85546875" collapsed="true"/>
    <col min="13" max="13" customWidth="true" hidden="true" style="3" width="15.7109375" collapsed="true"/>
    <col min="14" max="16384" style="3" width="11.42578125" collapsed="true"/>
  </cols>
  <sheetData>
    <row r="1" spans="1:13" ht="18" x14ac:dyDescent="0.25">
      <c r="A1" s="82" t="s">
        <v>25</v>
      </c>
      <c r="B1" s="82"/>
      <c r="C1" s="82"/>
      <c r="D1" s="82"/>
      <c r="E1" s="82"/>
      <c r="F1" s="82"/>
      <c r="G1" s="82"/>
      <c r="H1" s="82"/>
      <c r="I1" s="82"/>
      <c r="J1" s="82"/>
    </row>
    <row r="2" spans="1:13" x14ac:dyDescent="0.25">
      <c r="A2" s="20"/>
      <c r="B2" s="20"/>
      <c r="C2" s="20"/>
      <c r="D2" s="20"/>
      <c r="E2" s="20"/>
      <c r="F2" s="20"/>
      <c r="G2" s="20"/>
      <c r="H2" s="20"/>
      <c r="I2" s="20"/>
      <c r="J2" s="20"/>
    </row>
    <row r="3" spans="1:13" s="27" customFormat="1" ht="45.75" thickBot="1" x14ac:dyDescent="0.3">
      <c r="A3" s="21" t="s">
        <v>9</v>
      </c>
      <c r="B3" s="21" t="s">
        <v>10</v>
      </c>
      <c r="C3" s="22" t="s">
        <v>11</v>
      </c>
      <c r="D3" s="23" t="s">
        <v>12</v>
      </c>
      <c r="E3" s="24" t="s">
        <v>13</v>
      </c>
      <c r="F3" s="24" t="s">
        <v>14</v>
      </c>
      <c r="G3" s="25" t="s">
        <v>15</v>
      </c>
      <c r="H3" s="21" t="s">
        <v>16</v>
      </c>
      <c r="I3" s="26" t="s">
        <v>17</v>
      </c>
      <c r="J3" s="26" t="s">
        <v>18</v>
      </c>
      <c r="M3" s="27" t="s">
        <v>19</v>
      </c>
    </row>
    <row r="4" spans="1:13" s="36" customFormat="1" ht="16.5" thickTop="1" thickBot="1" x14ac:dyDescent="0.25">
      <c r="A4" s="28" t="s">
        <v>32</v>
      </c>
      <c r="B4" s="29" t="s">
        <v>33</v>
      </c>
      <c r="C4" s="30" t="s">
        <v>34</v>
      </c>
      <c r="D4" s="30" t="s">
        <v>35</v>
      </c>
      <c r="E4" s="31" t="n">
        <v>46266.0</v>
      </c>
      <c r="F4" s="31" t="n">
        <v>46996.0</v>
      </c>
      <c r="G4" s="85" t="n">
        <v>2.35E7</v>
      </c>
      <c r="H4" s="33" t="s">
        <v>36</v>
      </c>
      <c r="I4" s="34"/>
      <c r="J4" s="35" t="n">
        <f>G4*I4</f>
        <v>0.0</v>
      </c>
      <c r="M4" s="37"/>
    </row>
    <row r="5">
      <c r="A5" s="28" t="s">
        <v>37</v>
      </c>
      <c r="B5" s="29" t="s">
        <v>33</v>
      </c>
      <c r="C5" s="30" t="s">
        <v>38</v>
      </c>
      <c r="D5" s="30" t="s">
        <v>39</v>
      </c>
      <c r="E5" s="31" t="n">
        <v>46266.0</v>
      </c>
      <c r="F5" s="31" t="n">
        <v>46996.0</v>
      </c>
      <c r="G5" s="85" t="n">
        <v>1400000.0</v>
      </c>
      <c r="H5" s="33" t="s">
        <v>36</v>
      </c>
      <c r="I5" s="34"/>
      <c r="J5" s="35" t="n">
        <f>G5*I5</f>
        <v>0.0</v>
      </c>
      <c r="K5"/>
      <c r="L5"/>
      <c r="M5" s="37"/>
    </row>
    <row r="6">
      <c r="A6" s="28" t="s">
        <v>40</v>
      </c>
      <c r="B6" s="29" t="s">
        <v>33</v>
      </c>
      <c r="C6" s="30" t="s">
        <v>41</v>
      </c>
      <c r="D6" s="30" t="s">
        <v>42</v>
      </c>
      <c r="E6" s="31" t="n">
        <v>46266.0</v>
      </c>
      <c r="F6" s="31" t="n">
        <v>46996.0</v>
      </c>
      <c r="G6" s="85" t="n">
        <v>1100000.0</v>
      </c>
      <c r="H6" s="33" t="s">
        <v>36</v>
      </c>
      <c r="I6" s="34"/>
      <c r="J6" s="35" t="n">
        <f>G6*I6</f>
        <v>0.0</v>
      </c>
      <c r="K6" s="0"/>
      <c r="L6" s="0"/>
      <c r="M6" s="37"/>
    </row>
    <row r="7">
      <c r="A7" s="28" t="s">
        <v>43</v>
      </c>
      <c r="B7" s="29" t="s">
        <v>33</v>
      </c>
      <c r="C7" s="30" t="s">
        <v>44</v>
      </c>
      <c r="D7" s="30" t="s">
        <v>45</v>
      </c>
      <c r="E7" s="31" t="n">
        <v>46266.0</v>
      </c>
      <c r="F7" s="31" t="n">
        <v>46996.0</v>
      </c>
      <c r="G7" s="85" t="n">
        <v>300000.0</v>
      </c>
      <c r="H7" s="33" t="s">
        <v>36</v>
      </c>
      <c r="I7" s="34"/>
      <c r="J7" s="35" t="n">
        <f>G7*I7</f>
        <v>0.0</v>
      </c>
      <c r="K7" s="0"/>
      <c r="L7" s="0"/>
      <c r="M7" s="37"/>
    </row>
    <row r="8">
      <c r="A8" s="28" t="s">
        <v>46</v>
      </c>
      <c r="B8" s="29" t="s">
        <v>33</v>
      </c>
      <c r="C8" s="30" t="s">
        <v>47</v>
      </c>
      <c r="D8" s="30" t="s">
        <v>48</v>
      </c>
      <c r="E8" s="31" t="n">
        <v>46266.0</v>
      </c>
      <c r="F8" s="31" t="n">
        <v>46996.0</v>
      </c>
      <c r="G8" s="85" t="n">
        <v>10.0</v>
      </c>
      <c r="H8" s="33" t="s">
        <v>36</v>
      </c>
      <c r="I8" s="34"/>
      <c r="J8" s="35" t="n">
        <f>G8*I8</f>
        <v>0.0</v>
      </c>
      <c r="K8" s="0"/>
      <c r="L8" s="0"/>
      <c r="M8" s="37"/>
    </row>
    <row r="9" spans="1:13" s="36" customFormat="1" ht="15.75" thickTop="1" x14ac:dyDescent="0.2">
      <c r="A9" s="38"/>
      <c r="B9" s="39"/>
      <c r="C9" s="40"/>
      <c r="D9" s="41"/>
      <c r="E9" s="42"/>
      <c r="F9" s="42"/>
      <c r="G9" s="43"/>
      <c r="H9" s="44"/>
      <c r="I9" s="45"/>
      <c r="J9" s="46"/>
      <c r="M9" s="37"/>
    </row>
    <row r="10" spans="1:13" s="36" customFormat="1" x14ac:dyDescent="0.25">
      <c r="A10" s="47"/>
      <c r="B10" s="48"/>
      <c r="C10" s="49"/>
      <c r="D10" s="50"/>
      <c r="E10" s="51"/>
      <c r="F10" s="51"/>
      <c r="G10" s="52"/>
      <c r="H10" s="53"/>
      <c r="I10" s="54"/>
      <c r="J10" s="55"/>
    </row>
    <row r="11" spans="1:13" ht="15.75" thickBot="1" x14ac:dyDescent="0.3">
      <c r="A11" s="56"/>
      <c r="B11" s="56"/>
      <c r="C11" s="57"/>
      <c r="D11" s="58"/>
      <c r="E11" s="59"/>
      <c r="F11" s="60" t="s">
        <v>21</v>
      </c>
      <c r="G11" s="60"/>
      <c r="H11" s="60"/>
      <c r="I11" s="61"/>
      <c r="J11" s="62">
        <f>SUM(J$4:J9)</f>
        <v>0</v>
      </c>
    </row>
    <row r="12" spans="1:13" ht="16.5" thickTop="1" thickBot="1" x14ac:dyDescent="0.3">
      <c r="A12" s="56"/>
      <c r="B12" s="56"/>
      <c r="C12" s="57"/>
      <c r="D12" s="58"/>
      <c r="E12" s="59"/>
      <c r="F12" s="63" t="s">
        <v>22</v>
      </c>
      <c r="G12" s="64">
        <v>0.19</v>
      </c>
      <c r="H12" s="65" t="s">
        <v>23</v>
      </c>
      <c r="I12" s="66"/>
      <c r="J12" s="68">
        <f>J11*G12</f>
        <v>0</v>
      </c>
    </row>
    <row r="13" spans="1:13" ht="15.75" thickTop="1" x14ac:dyDescent="0.25">
      <c r="A13" s="56"/>
      <c r="B13" s="56"/>
      <c r="C13" s="57"/>
      <c r="D13" s="58"/>
      <c r="E13" s="59"/>
      <c r="F13" s="60" t="s">
        <v>24</v>
      </c>
      <c r="G13" s="60"/>
      <c r="H13" s="60"/>
      <c r="I13" s="61"/>
      <c r="J13" s="67">
        <f>SUM(J11,J12)</f>
        <v>0</v>
      </c>
    </row>
    <row r="14" spans="1:13" x14ac:dyDescent="0.25">
      <c r="A14" s="56"/>
      <c r="B14" s="56"/>
      <c r="C14" s="57"/>
      <c r="D14" s="58"/>
      <c r="E14" s="59"/>
      <c r="F14" s="58"/>
      <c r="G14" s="58"/>
      <c r="H14" s="58"/>
      <c r="I14" s="58"/>
      <c r="J14" s="58"/>
    </row>
    <row r="15" spans="1:13" x14ac:dyDescent="0.25">
      <c r="A15" s="71"/>
      <c r="B15" s="71"/>
      <c r="C15" s="71"/>
      <c r="E15" s="71"/>
      <c r="F15" s="71"/>
      <c r="G15" s="71"/>
      <c r="H15" s="71"/>
      <c r="I15" s="71"/>
      <c r="J15" s="71"/>
    </row>
    <row r="16" spans="1:13" x14ac:dyDescent="0.25">
      <c r="A16" s="71"/>
      <c r="B16" s="71"/>
      <c r="C16" s="71"/>
      <c r="E16" s="71"/>
      <c r="F16" s="71"/>
      <c r="G16" s="71"/>
      <c r="H16" s="71"/>
      <c r="I16" s="71"/>
      <c r="J16" s="71"/>
    </row>
    <row r="19" spans="1:13" x14ac:dyDescent="0.25">
      <c r="L19" s="74"/>
    </row>
    <row r="20" spans="1:13" x14ac:dyDescent="0.25">
      <c r="L20" s="74"/>
    </row>
    <row r="21" spans="4:12" x14ac:dyDescent="0.25">
      <c r="L21" s="74"/>
    </row>
    <row r="22" spans="4:12" x14ac:dyDescent="0.25">
      <c r="L22" s="74"/>
    </row>
    <row r="23" spans="4:12" x14ac:dyDescent="0.25">
      <c r="L23" s="74"/>
    </row>
    <row r="24" spans="4:12" x14ac:dyDescent="0.25">
      <c r="L24" s="74"/>
    </row>
    <row r="34" spans="4:12" x14ac:dyDescent="0.25">
      <c r="D34" s="76"/>
      <c r="I34" s="74"/>
    </row>
  </sheetData>
  <sheetProtection algorithmName="SHA-512" hashValue="AkzaKVM08rSTAWNbzG0Wfup0+g9JHJ/k6k1IGGYooGWW0VcuWbtptej3pke8TQj2rcjChRSySd7aVlacPQ3njA==" saltValue="gItsn2tU6YJBF2nVRNlEiA==" spinCount="100000" sheet="1" formatCells="0" formatColumns="0" formatRows="0"/>
  <mergeCells count="1">
    <mergeCell ref="A1:J1"/>
  </mergeCells>
  <pageMargins left="0.7" right="0.7" top="0.78740157499999996" bottom="0.78740157499999996" header="0.3" footer="0.3"/>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2</vt:i4>
      </vt:variant>
    </vt:vector>
  </HeadingPairs>
  <TitlesOfParts>
    <vt:vector size="2" baseType="lpstr">
      <vt:lpstr>Deckblatt</vt:lpstr>
      <vt:lpstr>Vorlage</vt:lpstr>
    </vt:vector>
  </TitlesOfParts>
  <Company>cosinex GmbH</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2020-07-10T13:03:05Z</dcterms:created>
  <dcterms:modified xsi:type="dcterms:W3CDTF">2024-08-16T12:33:28Z</dcterms:modified>
</cp:coreProperties>
</file>