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DieseArbeitsmappe" defaultThemeVersion="124226"/>
  <mc:AlternateContent xmlns:mc="http://schemas.openxmlformats.org/markup-compatibility/2006">
    <mc:Choice Requires="x15">
      <x15ac:absPath xmlns:x15ac="http://schemas.microsoft.com/office/spreadsheetml/2010/11/ac" url="G:\IuK\16.1 IT-Steuerung\Marcel temp\____Ausschreibungen\16.26 030 FB32 Software für die Verwaltung von gefördertem Wohnraum und Wohnberechtigungsscheinen\"/>
    </mc:Choice>
  </mc:AlternateContent>
  <xr:revisionPtr revIDLastSave="0" documentId="13_ncr:1_{5909DF63-E0CE-4EFD-8E9E-04BDF31F7B5E}" xr6:coauthVersionLast="47" xr6:coauthVersionMax="47" xr10:uidLastSave="{00000000-0000-0000-0000-000000000000}"/>
  <bookViews>
    <workbookView xWindow="19095" yWindow="0" windowWidth="19410" windowHeight="20985" tabRatio="880" xr2:uid="{00000000-000D-0000-FFFF-FFFF00000000}"/>
  </bookViews>
  <sheets>
    <sheet name="Inhaltsverzeichnis" sheetId="40" r:id="rId1"/>
    <sheet name="Applikation" sheetId="37" r:id="rId2"/>
    <sheet name="on premises" sheetId="3" r:id="rId3"/>
    <sheet name="fachliche Anforderungen" sheetId="41" r:id="rId4"/>
    <sheet name="Schulungen,Doku,Support" sheetId="5" r:id="rId5"/>
  </sheets>
  <definedNames>
    <definedName name="_xlnm._FilterDatabase" localSheetId="2" hidden="1">'on premises'!$A$1:$J$48</definedName>
    <definedName name="_xlnm._FilterDatabase" localSheetId="4" hidden="1">'Schulungen,Doku,Support'!$E$2:$E$19</definedName>
    <definedName name="_xlnm.Print_Area" localSheetId="1">Applikation!$A$1:$J$69</definedName>
    <definedName name="_xlnm.Print_Area" localSheetId="2">'on premises'!$A$1:$J$48</definedName>
    <definedName name="_xlnm.Print_Titles" localSheetId="1">Applikation!$1:$2</definedName>
    <definedName name="_xlnm.Print_Titles" localSheetId="3">'fachliche Anforderungen'!$1:$2</definedName>
    <definedName name="_xlnm.Print_Titles" localSheetId="2">'on premises'!$1:$2</definedName>
    <definedName name="_xlnm.Print_Titles" localSheetId="4">'Schulungen,Doku,Support'!$1:$2</definedName>
    <definedName name="lpunkte1">#REF!</definedName>
    <definedName name="lpunkte2">Applikation!$J$3</definedName>
    <definedName name="LPunkte21">Applikation!$J$4</definedName>
    <definedName name="LPunkte22">Applikation!$J$19</definedName>
    <definedName name="LPunkte23">Applikation!$J$46</definedName>
    <definedName name="LPunkte24">Applikation!#REF!</definedName>
    <definedName name="LPunkte25">Applikation!#REF!</definedName>
    <definedName name="lpunkte3">'on premises'!$J$3</definedName>
    <definedName name="LPunkte31">'on premises'!$J$4</definedName>
    <definedName name="LPunkte32">'on premises'!$J$11</definedName>
    <definedName name="LPunkte33">'on premises'!$J$22</definedName>
    <definedName name="LPunkte34">'on premises'!$J$40</definedName>
    <definedName name="LPunkte35">'on premises'!$J$46</definedName>
    <definedName name="lpunkte4">#REF!</definedName>
    <definedName name="LPunkte41">#REF!</definedName>
    <definedName name="LPunkte42">#REF!</definedName>
    <definedName name="lpunkte5">'fachliche Anforderungen'!$J$3</definedName>
    <definedName name="LPunkte51">'fachliche Anforderungen'!$J$4</definedName>
    <definedName name="LPunkte52">'fachliche Anforderungen'!$J$10</definedName>
    <definedName name="LPunkte53">'fachliche Anforderungen'!$J$13</definedName>
    <definedName name="LPunkte54">'fachliche Anforderungen'!$J$21</definedName>
    <definedName name="LPunkte55">'fachliche Anforderungen'!#REF!</definedName>
    <definedName name="lpunkte6">'Schulungen,Doku,Support'!$J$3</definedName>
    <definedName name="LPunkte61">'Schulungen,Doku,Support'!$J$4</definedName>
    <definedName name="LPunkte62">'Schulungen,Doku,Support'!$J$12</definedName>
    <definedName name="lpunkte63">'Schulungen,Doku,Support'!$J$18</definedName>
    <definedName name="NUMM1">Inhaltsverzeichnis!#REF!</definedName>
    <definedName name="NUMM2">Inhaltsverzeichnis!$B$4</definedName>
    <definedName name="Numm21">Inhaltsverzeichnis!$C$5</definedName>
    <definedName name="Numm22">Inhaltsverzeichnis!$C$6</definedName>
    <definedName name="Numm23">Inhaltsverzeichnis!$C$7</definedName>
    <definedName name="Numm24">Inhaltsverzeichnis!#REF!</definedName>
    <definedName name="Numm25">Inhaltsverzeichnis!#REF!</definedName>
    <definedName name="NUMM3">Inhaltsverzeichnis!$B$8</definedName>
    <definedName name="Numm31">Inhaltsverzeichnis!$C$9</definedName>
    <definedName name="Numm32">Inhaltsverzeichnis!$C$10</definedName>
    <definedName name="Numm33">Inhaltsverzeichnis!$C$11</definedName>
    <definedName name="Numm34">Inhaltsverzeichnis!$C$12</definedName>
    <definedName name="numm35">Inhaltsverzeichnis!$C$13</definedName>
    <definedName name="NUMM4">Inhaltsverzeichnis!#REF!</definedName>
    <definedName name="Numm41">Inhaltsverzeichnis!#REF!</definedName>
    <definedName name="Numm42">Inhaltsverzeichnis!#REF!</definedName>
    <definedName name="NUMM5">Inhaltsverzeichnis!$B$14</definedName>
    <definedName name="Numm51">Inhaltsverzeichnis!$C$15</definedName>
    <definedName name="Numm52">Inhaltsverzeichnis!$C$16</definedName>
    <definedName name="Numm53">Inhaltsverzeichnis!$C$17</definedName>
    <definedName name="Numm54">Inhaltsverzeichnis!$C$18</definedName>
    <definedName name="Numm55">Inhaltsverzeichnis!#REF!</definedName>
    <definedName name="Numm56">Inhaltsverzeichnis!#REF!</definedName>
    <definedName name="NUMM6">Inhaltsverzeichnis!$B$19</definedName>
    <definedName name="Numm61">Inhaltsverzeichnis!$C$20</definedName>
    <definedName name="Numm62">Inhaltsverzeichnis!$C$21</definedName>
    <definedName name="Numm63">Inhaltsverzeichnis!$C$22</definedName>
    <definedName name="NUMMN1">Inhaltsverzeichnis!#REF!</definedName>
    <definedName name="NUMMN2">Inhaltsverzeichnis!$A$4</definedName>
    <definedName name="Nummn21">Inhaltsverzeichnis!$B$5</definedName>
    <definedName name="Nummn22">Inhaltsverzeichnis!$B$6</definedName>
    <definedName name="Nummn23">Inhaltsverzeichnis!$B$7</definedName>
    <definedName name="Nummn24">Inhaltsverzeichnis!#REF!</definedName>
    <definedName name="Nummn25">Inhaltsverzeichnis!#REF!</definedName>
    <definedName name="NUMMN3">Inhaltsverzeichnis!$A$8</definedName>
    <definedName name="Nummn31">Inhaltsverzeichnis!$B$9</definedName>
    <definedName name="Nummn32">Inhaltsverzeichnis!$B$10</definedName>
    <definedName name="Nummn33">Inhaltsverzeichnis!$B$11</definedName>
    <definedName name="Nummn34">Inhaltsverzeichnis!$B$12</definedName>
    <definedName name="Nummn35">Inhaltsverzeichnis!$B$13</definedName>
    <definedName name="NUMMN4">Inhaltsverzeichnis!#REF!</definedName>
    <definedName name="Nummn41">Inhaltsverzeichnis!#REF!</definedName>
    <definedName name="Nummn42">Inhaltsverzeichnis!#REF!</definedName>
    <definedName name="NUMMN5">Inhaltsverzeichnis!$A$14</definedName>
    <definedName name="Nummn51">Inhaltsverzeichnis!$B$15</definedName>
    <definedName name="Nummn52">Inhaltsverzeichnis!$B$16</definedName>
    <definedName name="Nummn53">Inhaltsverzeichnis!$B$17</definedName>
    <definedName name="Nummn54">Inhaltsverzeichnis!$B$18</definedName>
    <definedName name="Nummn55">Inhaltsverzeichnis!#REF!</definedName>
    <definedName name="Nummn56">Inhaltsverzeichnis!#REF!</definedName>
    <definedName name="NUMMN6">Inhaltsverzeichnis!$A$19</definedName>
    <definedName name="Nummn61">Inhaltsverzeichnis!$B$20</definedName>
    <definedName name="Nummn62">Inhaltsverzeichnis!$B$21</definedName>
    <definedName name="Nummn63">Inhaltsverzeichnis!$B$22</definedName>
    <definedName name="punkte1">#REF!</definedName>
    <definedName name="punkte2">Applikation!$H$3</definedName>
    <definedName name="Punkte21">Applikation!$H$4</definedName>
    <definedName name="Punkte22">Applikation!$H$19</definedName>
    <definedName name="Punkte23">Applikation!$H$46</definedName>
    <definedName name="Punkte24">Applikation!#REF!</definedName>
    <definedName name="Punkte25">Applikation!#REF!</definedName>
    <definedName name="punkte3">'on premises'!$H$3</definedName>
    <definedName name="Punkte31">'on premises'!$H$4</definedName>
    <definedName name="Punkte32">'on premises'!$H$11</definedName>
    <definedName name="Punkte33">'on premises'!$H$22</definedName>
    <definedName name="Punkte34">'on premises'!$H$40</definedName>
    <definedName name="Punkte35">'on premises'!$H$46</definedName>
    <definedName name="punkte4">#REF!</definedName>
    <definedName name="Punkte41">#REF!</definedName>
    <definedName name="Punkte42">#REF!</definedName>
    <definedName name="Punkte5">'fachliche Anforderungen'!$H$3</definedName>
    <definedName name="Punkte51">'fachliche Anforderungen'!$H$4</definedName>
    <definedName name="Punkte52">'fachliche Anforderungen'!$H$10</definedName>
    <definedName name="Punkte53">'fachliche Anforderungen'!$H$13</definedName>
    <definedName name="Punkte54">'fachliche Anforderungen'!$H$21</definedName>
    <definedName name="Punkte55">'fachliche Anforderungen'!#REF!</definedName>
    <definedName name="Punkte6">'Schulungen,Doku,Support'!$H$3</definedName>
    <definedName name="Punkte61">'Schulungen,Doku,Support'!$H$4</definedName>
    <definedName name="Punkte62">'Schulungen,Doku,Support'!$H$12</definedName>
    <definedName name="punkte63">'Schulungen,Doku,Support'!$H$18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24" i="41" l="1"/>
  <c r="B23" i="41"/>
  <c r="B16" i="41"/>
  <c r="B17" i="41" s="1"/>
  <c r="B18" i="41" s="1"/>
  <c r="B19" i="41" s="1"/>
  <c r="B20" i="41" s="1"/>
  <c r="B15" i="41"/>
  <c r="B12" i="41"/>
  <c r="J17" i="41"/>
  <c r="A15" i="41"/>
  <c r="A16" i="41"/>
  <c r="A17" i="41"/>
  <c r="A18" i="41"/>
  <c r="A19" i="41"/>
  <c r="A20" i="41"/>
  <c r="A48" i="37"/>
  <c r="A49" i="37"/>
  <c r="A50" i="37"/>
  <c r="A51" i="37"/>
  <c r="A52" i="37"/>
  <c r="A53" i="37"/>
  <c r="A54" i="37"/>
  <c r="A55" i="37"/>
  <c r="J17" i="37"/>
  <c r="J45" i="37"/>
  <c r="J47" i="37"/>
  <c r="J48" i="37"/>
  <c r="J49" i="37"/>
  <c r="J50" i="37"/>
  <c r="J51" i="37"/>
  <c r="J52" i="37"/>
  <c r="J53" i="37"/>
  <c r="J54" i="37"/>
  <c r="J55" i="37"/>
  <c r="J56" i="37"/>
  <c r="J57" i="37"/>
  <c r="J58" i="37"/>
  <c r="J67" i="37"/>
  <c r="A19" i="3"/>
  <c r="A20" i="3"/>
  <c r="A24" i="3"/>
  <c r="A25" i="3"/>
  <c r="A26" i="3"/>
  <c r="A27" i="3"/>
  <c r="A28" i="3"/>
  <c r="A29" i="3"/>
  <c r="A30" i="3"/>
  <c r="A67" i="37" l="1"/>
  <c r="J16" i="41" l="1"/>
  <c r="H46" i="37"/>
  <c r="J74" i="37"/>
  <c r="A74" i="37"/>
  <c r="B74" i="37" s="1"/>
  <c r="J73" i="37"/>
  <c r="A73" i="37"/>
  <c r="B73" i="37" s="1"/>
  <c r="J72" i="37"/>
  <c r="A72" i="37"/>
  <c r="B72" i="37" s="1"/>
  <c r="J71" i="37"/>
  <c r="A71" i="37"/>
  <c r="B71" i="37" s="1"/>
  <c r="J70" i="37"/>
  <c r="J44" i="3"/>
  <c r="J43" i="3"/>
  <c r="A20" i="5"/>
  <c r="B20" i="5" s="1"/>
  <c r="A21" i="5"/>
  <c r="J20" i="5"/>
  <c r="J60" i="37" l="1"/>
  <c r="A58" i="37"/>
  <c r="B58" i="37" s="1"/>
  <c r="A59" i="37"/>
  <c r="B59" i="37" s="1"/>
  <c r="A60" i="37"/>
  <c r="B60" i="37" s="1"/>
  <c r="A61" i="37"/>
  <c r="B61" i="37" s="1"/>
  <c r="A62" i="37"/>
  <c r="B62" i="37" s="1"/>
  <c r="A64" i="37"/>
  <c r="B64" i="37" s="1"/>
  <c r="A65" i="37"/>
  <c r="B65" i="37" s="1"/>
  <c r="A66" i="37"/>
  <c r="B66" i="37" s="1"/>
  <c r="A68" i="37"/>
  <c r="B68" i="37" s="1"/>
  <c r="A69" i="37"/>
  <c r="B69" i="37" s="1"/>
  <c r="J66" i="37" l="1"/>
  <c r="J21" i="37" l="1"/>
  <c r="A24" i="37" l="1"/>
  <c r="B24" i="37" s="1"/>
  <c r="A25" i="37"/>
  <c r="B25" i="37" s="1"/>
  <c r="A26" i="37"/>
  <c r="B26" i="37" s="1"/>
  <c r="A27" i="37"/>
  <c r="B27" i="37" s="1"/>
  <c r="A28" i="37"/>
  <c r="B28" i="37" s="1"/>
  <c r="A29" i="37"/>
  <c r="B29" i="37" s="1"/>
  <c r="A30" i="37"/>
  <c r="B30" i="37" s="1"/>
  <c r="A31" i="37"/>
  <c r="B31" i="37" s="1"/>
  <c r="A32" i="37"/>
  <c r="B32" i="37" s="1"/>
  <c r="A33" i="37"/>
  <c r="B33" i="37" s="1"/>
  <c r="A34" i="37"/>
  <c r="B34" i="37" s="1"/>
  <c r="A36" i="37"/>
  <c r="B36" i="37" s="1"/>
  <c r="A37" i="37"/>
  <c r="B37" i="37" s="1"/>
  <c r="A38" i="37"/>
  <c r="B38" i="37" s="1"/>
  <c r="A39" i="37"/>
  <c r="B39" i="37" s="1"/>
  <c r="A40" i="37"/>
  <c r="B40" i="37" s="1"/>
  <c r="A42" i="37"/>
  <c r="B42" i="37" s="1"/>
  <c r="A43" i="37"/>
  <c r="B43" i="37" s="1"/>
  <c r="A15" i="37" l="1"/>
  <c r="B15" i="37" s="1"/>
  <c r="A13" i="37"/>
  <c r="B13" i="37" s="1"/>
  <c r="A10" i="37"/>
  <c r="B10" i="37" s="1"/>
  <c r="J21" i="5"/>
  <c r="J19" i="5"/>
  <c r="H18" i="5"/>
  <c r="D22" i="40" s="1"/>
  <c r="B18" i="5"/>
  <c r="A18" i="5"/>
  <c r="A19" i="5" s="1"/>
  <c r="J18" i="5" l="1"/>
  <c r="E22" i="40" s="1"/>
  <c r="B21" i="5"/>
  <c r="B21" i="41"/>
  <c r="A21" i="41"/>
  <c r="A22" i="41" s="1"/>
  <c r="B13" i="41"/>
  <c r="A13" i="41"/>
  <c r="A14" i="41" s="1"/>
  <c r="J24" i="41"/>
  <c r="J23" i="41"/>
  <c r="J22" i="41"/>
  <c r="H21" i="41"/>
  <c r="D18" i="40" s="1"/>
  <c r="J20" i="41"/>
  <c r="J19" i="41"/>
  <c r="J18" i="41"/>
  <c r="J15" i="41"/>
  <c r="J14" i="41"/>
  <c r="H13" i="41"/>
  <c r="B10" i="41"/>
  <c r="A10" i="41"/>
  <c r="B4" i="41"/>
  <c r="B3" i="41"/>
  <c r="A4" i="41"/>
  <c r="A7" i="41" s="1"/>
  <c r="A3" i="41"/>
  <c r="J12" i="41"/>
  <c r="J11" i="41"/>
  <c r="H10" i="41"/>
  <c r="D16" i="40" s="1"/>
  <c r="J9" i="41"/>
  <c r="J8" i="41"/>
  <c r="J7" i="41"/>
  <c r="J6" i="41"/>
  <c r="J5" i="41"/>
  <c r="H4" i="41"/>
  <c r="D15" i="40" s="1"/>
  <c r="A14" i="5"/>
  <c r="B14" i="5" s="1"/>
  <c r="A15" i="5"/>
  <c r="B15" i="5" s="1"/>
  <c r="A16" i="5"/>
  <c r="B16" i="5" s="1"/>
  <c r="A17" i="5"/>
  <c r="B17" i="5" s="1"/>
  <c r="A9" i="5"/>
  <c r="B9" i="5" s="1"/>
  <c r="A10" i="5"/>
  <c r="B10" i="5" s="1"/>
  <c r="A11" i="5"/>
  <c r="B11" i="5" s="1"/>
  <c r="J14" i="5"/>
  <c r="J15" i="5"/>
  <c r="J16" i="5"/>
  <c r="J17" i="5"/>
  <c r="J13" i="5"/>
  <c r="J6" i="5"/>
  <c r="J7" i="5"/>
  <c r="J8" i="5"/>
  <c r="J9" i="5"/>
  <c r="J10" i="5"/>
  <c r="J11" i="5"/>
  <c r="J5" i="5"/>
  <c r="H12" i="5"/>
  <c r="D21" i="40" s="1"/>
  <c r="B12" i="5"/>
  <c r="A12" i="5"/>
  <c r="B4" i="5"/>
  <c r="A4" i="5"/>
  <c r="B3" i="5"/>
  <c r="A12" i="41" l="1"/>
  <c r="D17" i="40"/>
  <c r="H3" i="41"/>
  <c r="A8" i="41"/>
  <c r="A9" i="41"/>
  <c r="A24" i="41"/>
  <c r="A23" i="41"/>
  <c r="A13" i="5"/>
  <c r="D14" i="40"/>
  <c r="A8" i="5"/>
  <c r="A5" i="5"/>
  <c r="A6" i="5"/>
  <c r="B6" i="5" s="1"/>
  <c r="A7" i="5"/>
  <c r="J10" i="41"/>
  <c r="E16" i="40" s="1"/>
  <c r="J13" i="41"/>
  <c r="J21" i="41"/>
  <c r="E18" i="40" s="1"/>
  <c r="J4" i="41"/>
  <c r="A6" i="41"/>
  <c r="B6" i="41" s="1"/>
  <c r="B7" i="41" s="1"/>
  <c r="A11" i="41"/>
  <c r="A5" i="41"/>
  <c r="J12" i="5"/>
  <c r="E17" i="40" l="1"/>
  <c r="J3" i="41"/>
  <c r="B8" i="41"/>
  <c r="B9" i="41" s="1"/>
  <c r="B7" i="5"/>
  <c r="B8" i="5" s="1"/>
  <c r="E15" i="40"/>
  <c r="E14" i="40"/>
  <c r="E21" i="40"/>
  <c r="A38" i="3" l="1"/>
  <c r="B38" i="3" s="1"/>
  <c r="A13" i="3"/>
  <c r="B13" i="3" s="1"/>
  <c r="A14" i="3"/>
  <c r="B14" i="3" s="1"/>
  <c r="B20" i="3"/>
  <c r="A21" i="3"/>
  <c r="A9" i="3"/>
  <c r="B9" i="3" s="1"/>
  <c r="A10" i="3"/>
  <c r="B10" i="3" s="1"/>
  <c r="H46" i="3"/>
  <c r="D13" i="40" s="1"/>
  <c r="H40" i="3"/>
  <c r="D12" i="40" s="1"/>
  <c r="H22" i="3"/>
  <c r="D11" i="40" s="1"/>
  <c r="H11" i="3"/>
  <c r="H4" i="3"/>
  <c r="D9" i="40" s="1"/>
  <c r="J47" i="3"/>
  <c r="J48" i="3"/>
  <c r="J42" i="3"/>
  <c r="J45" i="3"/>
  <c r="J41" i="3"/>
  <c r="J24" i="3"/>
  <c r="J25" i="3"/>
  <c r="J28" i="3"/>
  <c r="J29" i="3"/>
  <c r="J30" i="3"/>
  <c r="J31" i="3"/>
  <c r="J32" i="3"/>
  <c r="J33" i="3"/>
  <c r="J34" i="3"/>
  <c r="J35" i="3"/>
  <c r="J36" i="3"/>
  <c r="J37" i="3"/>
  <c r="J38" i="3"/>
  <c r="J39" i="3"/>
  <c r="J13" i="3"/>
  <c r="J14" i="3"/>
  <c r="J15" i="3"/>
  <c r="J16" i="3"/>
  <c r="J17" i="3"/>
  <c r="J18" i="3"/>
  <c r="J19" i="3"/>
  <c r="J20" i="3"/>
  <c r="J21" i="3"/>
  <c r="J12" i="3"/>
  <c r="J6" i="3"/>
  <c r="J7" i="3"/>
  <c r="J8" i="3"/>
  <c r="J9" i="3"/>
  <c r="J10" i="3"/>
  <c r="J5" i="3"/>
  <c r="J59" i="37"/>
  <c r="J61" i="37"/>
  <c r="J62" i="37"/>
  <c r="J63" i="37"/>
  <c r="J64" i="37"/>
  <c r="J65" i="37"/>
  <c r="J68" i="37"/>
  <c r="J69" i="37"/>
  <c r="J22" i="37"/>
  <c r="J24" i="37"/>
  <c r="J25" i="37"/>
  <c r="J26" i="37"/>
  <c r="J27" i="37"/>
  <c r="J28" i="37"/>
  <c r="J29" i="37"/>
  <c r="J30" i="37"/>
  <c r="J31" i="37"/>
  <c r="J32" i="37"/>
  <c r="J33" i="37"/>
  <c r="J34" i="37"/>
  <c r="J35" i="37"/>
  <c r="J36" i="37"/>
  <c r="J37" i="37"/>
  <c r="J38" i="37"/>
  <c r="J39" i="37"/>
  <c r="J40" i="37"/>
  <c r="J41" i="37"/>
  <c r="J42" i="37"/>
  <c r="J43" i="37"/>
  <c r="J44" i="37"/>
  <c r="J7" i="37"/>
  <c r="J8" i="37"/>
  <c r="J9" i="37"/>
  <c r="J10" i="37"/>
  <c r="J11" i="37"/>
  <c r="J12" i="37"/>
  <c r="J13" i="37"/>
  <c r="J14" i="37"/>
  <c r="J15" i="37"/>
  <c r="J16" i="37"/>
  <c r="J18" i="37"/>
  <c r="H19" i="37"/>
  <c r="D6" i="40" s="1"/>
  <c r="D7" i="40"/>
  <c r="A19" i="37"/>
  <c r="B19" i="37"/>
  <c r="A46" i="37"/>
  <c r="A70" i="37" s="1"/>
  <c r="A46" i="3"/>
  <c r="A49" i="3" s="1"/>
  <c r="B46" i="3"/>
  <c r="A40" i="3"/>
  <c r="B40" i="3"/>
  <c r="A22" i="3"/>
  <c r="A23" i="3" s="1"/>
  <c r="B22" i="3"/>
  <c r="A11" i="3"/>
  <c r="B11" i="3"/>
  <c r="A4" i="3"/>
  <c r="A6" i="3" s="1"/>
  <c r="B6" i="3" s="1"/>
  <c r="B46" i="37"/>
  <c r="A4" i="37"/>
  <c r="A17" i="37" s="1"/>
  <c r="A3" i="5"/>
  <c r="A3" i="3"/>
  <c r="A3" i="37"/>
  <c r="B4" i="3"/>
  <c r="B3" i="3"/>
  <c r="B3" i="37"/>
  <c r="B4" i="37"/>
  <c r="A43" i="3" l="1"/>
  <c r="A44" i="3"/>
  <c r="A45" i="3"/>
  <c r="A42" i="3"/>
  <c r="B42" i="3" s="1"/>
  <c r="B43" i="3" s="1"/>
  <c r="B44" i="3" s="1"/>
  <c r="B45" i="3" s="1"/>
  <c r="J46" i="37"/>
  <c r="A57" i="37"/>
  <c r="A47" i="37"/>
  <c r="A63" i="37"/>
  <c r="B25" i="3"/>
  <c r="B24" i="3"/>
  <c r="A21" i="37"/>
  <c r="B21" i="37" s="1"/>
  <c r="A22" i="37"/>
  <c r="A6" i="37"/>
  <c r="B6" i="37" s="1"/>
  <c r="H3" i="3"/>
  <c r="A37" i="3"/>
  <c r="A34" i="3"/>
  <c r="A33" i="3"/>
  <c r="A44" i="37"/>
  <c r="B44" i="37" s="1"/>
  <c r="A41" i="37"/>
  <c r="A35" i="37"/>
  <c r="A45" i="37"/>
  <c r="A20" i="37"/>
  <c r="A18" i="37"/>
  <c r="A8" i="37"/>
  <c r="A11" i="37"/>
  <c r="A9" i="37"/>
  <c r="A7" i="37"/>
  <c r="A16" i="37"/>
  <c r="B16" i="37" s="1"/>
  <c r="A12" i="37"/>
  <c r="A5" i="37"/>
  <c r="A14" i="37"/>
  <c r="A8" i="3"/>
  <c r="A7" i="3"/>
  <c r="B7" i="3" s="1"/>
  <c r="A18" i="3"/>
  <c r="A15" i="3"/>
  <c r="B15" i="3" s="1"/>
  <c r="A35" i="3"/>
  <c r="A32" i="3"/>
  <c r="B32" i="3" s="1"/>
  <c r="A41" i="3"/>
  <c r="A47" i="3"/>
  <c r="A17" i="3"/>
  <c r="A39" i="3"/>
  <c r="B39" i="3" s="1"/>
  <c r="A31" i="3"/>
  <c r="A16" i="3"/>
  <c r="A5" i="3"/>
  <c r="A36" i="3"/>
  <c r="A48" i="3"/>
  <c r="B48" i="3" s="1"/>
  <c r="B49" i="3" s="1"/>
  <c r="J46" i="3"/>
  <c r="E13" i="40" s="1"/>
  <c r="B22" i="37" l="1"/>
  <c r="B70" i="37"/>
  <c r="B29" i="3"/>
  <c r="B30" i="3" s="1"/>
  <c r="B31" i="3" s="1"/>
  <c r="B7" i="37"/>
  <c r="B8" i="37" s="1"/>
  <c r="B9" i="37" s="1"/>
  <c r="B11" i="37" s="1"/>
  <c r="B12" i="37" s="1"/>
  <c r="B14" i="37" s="1"/>
  <c r="B17" i="37" s="1"/>
  <c r="B26" i="3"/>
  <c r="B27" i="3" s="1"/>
  <c r="B16" i="3"/>
  <c r="B17" i="3" s="1"/>
  <c r="B18" i="3" s="1"/>
  <c r="B8" i="3"/>
  <c r="D8" i="40"/>
  <c r="B45" i="37"/>
  <c r="B21" i="3"/>
  <c r="B18" i="37" l="1"/>
  <c r="B34" i="3"/>
  <c r="B35" i="3" s="1"/>
  <c r="B36" i="3" s="1"/>
  <c r="E7" i="40" l="1"/>
  <c r="J20" i="37"/>
  <c r="J19" i="37" s="1"/>
  <c r="E6" i="40" s="1"/>
  <c r="J5" i="37"/>
  <c r="J4" i="37" s="1"/>
  <c r="H4" i="37"/>
  <c r="D5" i="40" l="1"/>
  <c r="H3" i="37"/>
  <c r="E5" i="40"/>
  <c r="J3" i="37"/>
  <c r="E4" i="40" s="1"/>
  <c r="J40" i="3" l="1"/>
  <c r="E12" i="40" s="1"/>
  <c r="J22" i="3"/>
  <c r="E11" i="40" s="1"/>
  <c r="J11" i="3"/>
  <c r="J4" i="5"/>
  <c r="E20" i="40" l="1"/>
  <c r="J3" i="5"/>
  <c r="H4" i="5"/>
  <c r="D20" i="40" l="1"/>
  <c r="H3" i="5"/>
  <c r="D19" i="40" s="1"/>
  <c r="D4" i="40"/>
  <c r="J4" i="3"/>
  <c r="E19" i="40"/>
  <c r="J3" i="3" l="1"/>
  <c r="E9" i="40"/>
  <c r="E8" i="40" l="1"/>
  <c r="E10" i="40"/>
</calcChain>
</file>

<file path=xl/sharedStrings.xml><?xml version="1.0" encoding="utf-8"?>
<sst xmlns="http://schemas.openxmlformats.org/spreadsheetml/2006/main" count="406" uniqueCount="194">
  <si>
    <t>Schulungen</t>
  </si>
  <si>
    <t>Bewertung</t>
  </si>
  <si>
    <t>Nr.</t>
  </si>
  <si>
    <t>A</t>
  </si>
  <si>
    <t>B</t>
  </si>
  <si>
    <t>I</t>
  </si>
  <si>
    <t>Werden die Schulungen von deutschsprachigem Personal in deutscher Sprache durchgeführt?</t>
  </si>
  <si>
    <t>Dokumentation</t>
  </si>
  <si>
    <t>Gibt es eine differenzierte Zugriffsberechtigung nach Aufgaben (lesen, anlegen/schreiben, ändern, löschen)?</t>
  </si>
  <si>
    <t>Ist das Zugriffsrechte-/Rollensystem individuell um weitere Rollen und Rechte anpassbar?</t>
  </si>
  <si>
    <t>Können Anwender mit gleichen Rechten in Anwendergruppen oder Berechtigungsrollen zusammengefasst werden?</t>
  </si>
  <si>
    <t>Werden die Einrichtung, Änderungen und Löschungen der Anwenderrechte und der Zugriff darauf protokolliert?</t>
  </si>
  <si>
    <t>Versionswechsel und Wartung</t>
  </si>
  <si>
    <t>Ist sichergestellt, dass eine rechtskonforme Löschung von Daten und Datensätzen unterstützt wird?</t>
  </si>
  <si>
    <t>Liegt zum Verfahren ein umfassendes und verständliches Anwenderhandbuch in deutscher Sprache vor, das ständig aktualisiert und nach der Änderung kostenlos zur Verfügung gestellt wird?
Dem Angebot ist ein Anwenderhandbuch beizufügen.</t>
  </si>
  <si>
    <t>Ist die vollständige Nutzung Ihrer Applikation ohne einen Hardware-Dongle möglich?</t>
  </si>
  <si>
    <t>Ist Ihre Applikation für einen zentralen Betrieb im Rechenzentrum ausgelegt und optimiert? (Client-Server-Technologie)</t>
  </si>
  <si>
    <t>Ist ein Zugriff für alle Anwender-Rollen über die gleiche Client-Applikation möglich?</t>
  </si>
  <si>
    <t>Ist sichergestellt, dass ein und derselbe Datensatz von mehreren Anwendern zwar gleichzeitig angezeigt/gelesen, jedoch nicht gleichzeitig bearbeitet/verändert werden kann?</t>
  </si>
  <si>
    <t>Wenn ein Datensatz bereits bearbeitet wird, wird den nächsten Anwendern eine Hinweisnachricht übermittelt, wenn sie diesen ebenfalls bearbeiten möchten?</t>
  </si>
  <si>
    <t>Anforderung</t>
  </si>
  <si>
    <t>ist diese jeweils passend zum fachlichen Kontext, aus der sie heraus aufgerufen wird?</t>
  </si>
  <si>
    <t>Ist die Auswertung dieser Protokollierung rollenbasiert möglich?</t>
  </si>
  <si>
    <t>Wird die Applikation in deutscher Sprache mit deutscher Menüführung und deutschen Hilfetexten geliefert?</t>
  </si>
  <si>
    <t>Applikation</t>
  </si>
  <si>
    <t>Wenn ja:</t>
  </si>
  <si>
    <t>Bieten Sie Ihre Applikation on premises an?</t>
  </si>
  <si>
    <t>a</t>
  </si>
  <si>
    <t>b</t>
  </si>
  <si>
    <t>c</t>
  </si>
  <si>
    <t>Programmoberfläche</t>
  </si>
  <si>
    <t>Wenn nein:</t>
  </si>
  <si>
    <t>Werden diese protokolliert und in einem Löschprotokoll nachgewiesen?</t>
  </si>
  <si>
    <t>Benutzerrechte und Zugriffsverwaltung</t>
  </si>
  <si>
    <t>Können Zugriffsberechtigungen personenbezogen und mit einer frei definierbaren Anwenderkennung vergeben werden?</t>
  </si>
  <si>
    <t>Wird der Zugriff mittels Anwenderkennung über ein Passwort geschützt?</t>
  </si>
  <si>
    <t>Kann der Anwender oder die Anwenderin sein Passwort jederzeit selbständig ändern?</t>
  </si>
  <si>
    <t>Ist eine Sperrung des Anwenders, sowie die Zurücksetzung und/oder die Änderung des Passwortes durch den Administrator möglich?</t>
  </si>
  <si>
    <t>Wird ein Anwender nach mehrmaliger Falscheingabe des Passwortes automatisch gesperrt?</t>
  </si>
  <si>
    <t>wenn ja:</t>
  </si>
  <si>
    <t>Können die nötigen Passwortbestandteile voreingestellt werden, um Passwörter sicherer zu gestalten (Länge, Verwendung von Groß-/Kleinschreibung, Zahlen, Sonderzeichen)?</t>
  </si>
  <si>
    <t>Können Benutzer zeitgesteuert aktiviert und deaktiviert werden?</t>
  </si>
  <si>
    <t>Können einzelne Rechte/Rollen eines Benutzers zeitgesteuert aktiviert und deaktiviert werden?</t>
  </si>
  <si>
    <t>Können Benutzer nach Ablauf einer Frist deaktiviert werden, wenn sie sich innerhalb dieser Frist nicht am Programm anmelden?</t>
  </si>
  <si>
    <t>Kommunikation und Schnittstellen</t>
  </si>
  <si>
    <t>Werden Installationsanleitungen und Releasenotes für Updates zur Verfügung gestellt?
Dem Angebot ist eine exemplarische Installationsbeschreibung beizufügen.</t>
  </si>
  <si>
    <t>Wird mit der Applikation eine integrierte Hilfe in deutscher Sprache ausgeliefert, die den Usern innerhalb der Applikation zur Verfügung gestellt wird?</t>
  </si>
  <si>
    <t>Werden die Schulungsunterlagen in deutscher Sprache zur Verfügung gestellt?
Dem Angebot ist ein Satz Schulungsunterlagen beizulegen.</t>
  </si>
  <si>
    <t>Kann verhindert werden, dass ein Passwort oder Teile davon mehrfach hintereinander verwendet werden können, wenn ein neues Passwort erstellt werden muss?</t>
  </si>
  <si>
    <t>Können die Schulungen in Hildesheim, z.B. in den Räumlichkeiten des Auftraggebers, durchgeführt werden?</t>
  </si>
  <si>
    <t>Können die  Schulungen online durchgeführt werden?</t>
  </si>
  <si>
    <t>Beschreiben Sie Ihre Lösung zur Rollenaufteilung.</t>
  </si>
  <si>
    <t>Datenbank</t>
  </si>
  <si>
    <t>Allgemeines</t>
  </si>
  <si>
    <t>Backend</t>
  </si>
  <si>
    <t>Frontend</t>
  </si>
  <si>
    <t>Beschreiben Sie die benötigten Ressourcen für das Backend der Applikation mit folgenden Werten:
- Prozessorkernanzahl und Mindesttaktfrequenz
- Speicherbedarf im Installationsverzeichnis
- RAM (mindestens / bei Vollast)
- benötigte Netzwerkmindestbandbreite</t>
  </si>
  <si>
    <t>Wenn für einen vollständigen Betrieb der angebotenen Applikation zusätzliche Systemkomponenten (z.B. .NET-Framework, OCX) im Backend erforderlich sind, benennen Sie diese und ihre Version.</t>
  </si>
  <si>
    <t>Ist ein Zugriffsrechte-/Rollensystem für Anwenderrechte in die Applikation integriert?</t>
  </si>
  <si>
    <t>Wenn für einen vollständigen Betrieb des Frontends der angebotenen Applikation zusätzliche Systemkomponenten (z.B. .NET-Framework, OCX) erforderlich sind, benennen Sie diese und ihre Version.</t>
  </si>
  <si>
    <t>Beschreiben Sie die notwendigen Ressourcen für das Frontend der Applikation mit folgenden Werten:
- Prozessorkernanzahl und Mindesttaktfrequenz
- Speicherbedarf im Installationsverzeichnis (Installation im Netzwerkshare sowie Installation im Programmverzeichnis des Terminalservers (wenn vorhanden))
und je Anwender-Session:
- RAM (mindestens / bei Volllast)
- benötigte Netzwerkmindestbandbreite</t>
  </si>
  <si>
    <t>Kann das Frontend der Applikation von mehreren Anwendern gleichzeitig pro Server genutzt werden und kann währenddessen auf alle Applikationsfunktionen unabhängig voneinander zugegriffen werden?</t>
  </si>
  <si>
    <t>Beschreiben Sie die benötigten Ressourcen für den Datenbankserver der Applikation.</t>
  </si>
  <si>
    <t>Werden neue relevante gesetzliche Anforderungen und Änderungen entsprechend den fachlichen Aufgabengebieten eingearbeitet und Updates rechtzeitig umgesetzt und kostenlos bereitgestellt?</t>
  </si>
  <si>
    <t>Unterstützt die Anwendung die Anbindung an einen zentralen Syslog-Server um diverse Systemereignisse auszulagern?</t>
  </si>
  <si>
    <t>Erläutern Sie das Rechte- und Rollensystem.</t>
  </si>
  <si>
    <t>Betriebs- und systemtechnische Anforderungen (on premises)</t>
  </si>
  <si>
    <t>Wird bei Updates sichergestellt, dass die Hilfe ebenfalls aktuell ist?</t>
  </si>
  <si>
    <t>Bieten Sie Schulungen für das von Ihnen angebotene Produkt an?</t>
  </si>
  <si>
    <t>Fachliche Anforderungen</t>
  </si>
  <si>
    <t>2.1</t>
  </si>
  <si>
    <t>2.2</t>
  </si>
  <si>
    <t>2.3</t>
  </si>
  <si>
    <t>3.1</t>
  </si>
  <si>
    <t>3.2</t>
  </si>
  <si>
    <t>3.4</t>
  </si>
  <si>
    <t>3.3</t>
  </si>
  <si>
    <t>4.1</t>
  </si>
  <si>
    <t>4.2</t>
  </si>
  <si>
    <t>e</t>
  </si>
  <si>
    <t>h</t>
  </si>
  <si>
    <t>f</t>
  </si>
  <si>
    <t>d</t>
  </si>
  <si>
    <t>g</t>
  </si>
  <si>
    <t>i</t>
  </si>
  <si>
    <t>j</t>
  </si>
  <si>
    <t>k</t>
  </si>
  <si>
    <t>Vom Anbieter auszufüllen</t>
  </si>
  <si>
    <t>Wird eine Dokumentation der Applikation (technische Applikationsbeschreibung, Datenbankdokumentation, einschließlich Darstellung des Datenmodells) zur Verfügung gestellt? 
Dem Angebot ist eine Dokumentation beizufügen.</t>
  </si>
  <si>
    <t>Stadt Hildesheim - Fachbereich Informationstechnik</t>
  </si>
  <si>
    <t>Schulungen, Dokumentation, Support</t>
  </si>
  <si>
    <t>Support</t>
  </si>
  <si>
    <t>Führen Sie Ihr Supportkonzept für User auf (Meldewege, Reaktionszeiten, Ansprechzeiten)</t>
  </si>
  <si>
    <t>Führen Sie Ihr Supportkonzept für administrative/technische Fragen und Störungsmeldungen auf (Meldewege, Reaktionszeiten, Ansprechzeiten)</t>
  </si>
  <si>
    <t>Ist eine Verschlüsselung der in der Datenbank gespeicherten Daten möglich?</t>
  </si>
  <si>
    <t>Kann die Benutzerverwaltung über das Microsoft Active Directory gesteuert werden?</t>
  </si>
  <si>
    <t>Welche Monitorauflösung (und ggf. Monitorgröße) wird für den optimalen Einsatz der Applikation empfohlen?</t>
  </si>
  <si>
    <t>Sind die Änderungsprotokollierungen anpassbar?</t>
  </si>
  <si>
    <r>
      <t>I</t>
    </r>
    <r>
      <rPr>
        <sz val="10"/>
        <color indexed="8"/>
        <rFont val="Arial"/>
        <family val="2"/>
      </rPr>
      <t>(nformation)</t>
    </r>
    <r>
      <rPr>
        <b/>
        <sz val="10"/>
        <color indexed="8"/>
        <rFont val="Arial"/>
        <family val="2"/>
      </rPr>
      <t xml:space="preserve">
B</t>
    </r>
    <r>
      <rPr>
        <sz val="10"/>
        <color indexed="8"/>
        <rFont val="Arial"/>
        <family val="2"/>
      </rPr>
      <t>(ewerten)</t>
    </r>
    <r>
      <rPr>
        <b/>
        <sz val="10"/>
        <color indexed="8"/>
        <rFont val="Arial"/>
        <family val="2"/>
      </rPr>
      <t xml:space="preserve">
A</t>
    </r>
    <r>
      <rPr>
        <sz val="10"/>
        <color indexed="8"/>
        <rFont val="Arial"/>
        <family val="2"/>
      </rPr>
      <t>(usschlusskriterium)</t>
    </r>
  </si>
  <si>
    <t>im Angebot enthalten ja/nein</t>
  </si>
  <si>
    <t>I(nformation): Freitext
B(ewerten), A(usschlusskriterium):
ja = erfüllt
nein = nicht erfüllt</t>
  </si>
  <si>
    <t>Können von der Applikation lokale und netzwerkbasierte Peripheriegeräte (z. B. Scanner, Drucker. Signaturpads) angesteuert werden?</t>
  </si>
  <si>
    <t>Erfolgt eine Änderungsprotokollierung (wer hat wann was geändert)?</t>
  </si>
  <si>
    <t>Kann die Gültigkeit von Passwörtern beschränkt werden?</t>
  </si>
  <si>
    <t>Kann die Applikation ohne aktiven Internetzugriff vollumfänglich genutzt werden?</t>
  </si>
  <si>
    <t>Auf welche Ressourcen wird zugegriffen und zu welchem Zweck?</t>
  </si>
  <si>
    <t>Sind Plugins/Erweiterungen im Browser notwendig, um die Applikation zu verwenden? Welche?</t>
  </si>
  <si>
    <r>
      <t>I</t>
    </r>
    <r>
      <rPr>
        <sz val="10"/>
        <rFont val="Arial"/>
        <family val="2"/>
      </rPr>
      <t>(nformation)</t>
    </r>
    <r>
      <rPr>
        <b/>
        <sz val="10"/>
        <rFont val="Arial"/>
        <family val="2"/>
      </rPr>
      <t xml:space="preserve">
B</t>
    </r>
    <r>
      <rPr>
        <sz val="10"/>
        <rFont val="Arial"/>
        <family val="2"/>
      </rPr>
      <t>(ewerten)</t>
    </r>
    <r>
      <rPr>
        <b/>
        <sz val="10"/>
        <rFont val="Arial"/>
        <family val="2"/>
      </rPr>
      <t xml:space="preserve">
A</t>
    </r>
    <r>
      <rPr>
        <sz val="10"/>
        <rFont val="Arial"/>
        <family val="2"/>
      </rPr>
      <t>(usschlusskriterium)</t>
    </r>
  </si>
  <si>
    <t>Können alle in der Datenbank gespeicherten Daten zur Verwendung in einer anderen Datenbank migriert werden, z.B. im Fall eines späteren Produktwechsels?
In welchem Format kann der Export erfolgen?</t>
  </si>
  <si>
    <t>1 = erfüllt
0 = nicht erfüllt</t>
  </si>
  <si>
    <t>Mögliche Punkte</t>
  </si>
  <si>
    <t>Erzielte Punkte</t>
  </si>
  <si>
    <t>Kann die von Ihnen angebotene Applikation auch nach Ablauf einer vertraglichen Bindung weiterbetrieben werden, z.B. im Fall eines späteren Produktwechsels und zur Erfüllung der rechtlichen Aufbewahrungsfristen?</t>
  </si>
  <si>
    <t>Kann die Applikation in einer Citrix-Sitzung (Windows Server 2019 mit Xenapp 19.12) verwendet werden?</t>
  </si>
  <si>
    <t>Muss sich ein Benutzer für die Verwendung der von Ihnen angebotenen Applikation in einer für die Art der Programmierung angemessenen Form authentisieren?</t>
  </si>
  <si>
    <t>Werden die Zugangsdaten mit sicheren kryptografischen Algorithmen im System geschützt? 
Geben Sie Verfahren und Speicherort an.</t>
  </si>
  <si>
    <t>mögl. Punkte</t>
  </si>
  <si>
    <t>erzielte Punkte</t>
  </si>
  <si>
    <t xml:space="preserve">Erfüllt das System und insbesondere die Applikationsoberflächen die Richtlinien der Softwareergonomie nach DIN EN ISO 9241 oder ist gemäß BITV barrierefrei? </t>
  </si>
  <si>
    <t>Handelt es sich um eine Schnittstelle, die die d.velop-API verwendet?</t>
  </si>
  <si>
    <t>Handelt es sich um eine Schnittstelle zum Programm ok.ewo der Firma AKDB?</t>
  </si>
  <si>
    <t>Handelt es sich um einen Abruf von Daten im Registerdatenspiegel Niedersachsen (MiN) über die Webservice-API des Landes Niedersachsen?</t>
  </si>
  <si>
    <t>Verfügt Ihre Applikation über eine Schnittstelle zum Abruf von Einwohnerdaten über den XMELD-Standard?</t>
  </si>
  <si>
    <t>Wenn für einen vollständigen Betrieb der angebotenen Applikation zusätzliche Applikationskomponenten (z.B. Adobe Reader, Microsoft Office, Grafikengines) im Backend erforderlich sind, benennen Sie diese und ihre Version.</t>
  </si>
  <si>
    <t>Wenn für einen vollständigen Betrieb des Frontends der angebotenen Applikation zusätzliche Applikationkomponenten (z.B. Adobe Reader, Microsoft Office, Grafikprogramme) erforderlich sind, benennen Sie diese und ihre Version.</t>
  </si>
  <si>
    <t>Wird garantiert, dass die Applikation die kommenden fünf Jahre kontinuierlich seitens des Herstellers aktualisiert und unterstützt wird - inhaltlich und technisch?</t>
  </si>
  <si>
    <t>Kann die Benutzerverwaltung über die Applikation gesteuert werden?</t>
  </si>
  <si>
    <t>Wird für den Betrieb Ihrer Applikation ein Webserver verwendet? Welcher?</t>
  </si>
  <si>
    <t>Verwaltung von gefördertem Wohnraum</t>
  </si>
  <si>
    <t>Statistik und Auswertung / Vorlagen</t>
  </si>
  <si>
    <t>Wohnberechtigung / Wohnungsvermittlung</t>
  </si>
  <si>
    <t>Elektronische Aktenführung (s. Reiter "Applikation", Abschnitt "Schnittstellen und Kommunikation")</t>
  </si>
  <si>
    <t>4.3</t>
  </si>
  <si>
    <t>Alle Schriftstücke, die im Programm erzeugt werden, müssen automatisiert an die elektronische Akte übergeben werden können.</t>
  </si>
  <si>
    <t>Der Zugriff auf die jeweils passende elektronische Akte bzw. deren Inhalt muss aus dem Programm heraus möglich sein.</t>
  </si>
  <si>
    <t>Welches Datenbanksystem wird verwendet?</t>
  </si>
  <si>
    <t>Werden Dateneingaben auf Plausibilität geprüft?</t>
  </si>
  <si>
    <t>Falls es eine Upload-Funktion für Dateien gibt: Können erlaubter Speicherort, erlaubte Dateityp(en), erlaubte Dateigröße festgelegt werden?</t>
  </si>
  <si>
    <t>Ist durch geeignete Programmierung sichergestellt, dass die Applikation gegen Cross-Site-Scripting,  Clickjacking und andere Angriffe abgesichert ist?</t>
  </si>
  <si>
    <t>Kann mit der angebotenen Software im Zuge der Informationspflicht für den Bürger festgestellt werden, welche Daten zu einer Person im Gesamtsystem gespeichert sind, und kann diese Information in einer geeigneten Form exportiert werden (z.B. als pdf-Datei)?</t>
  </si>
  <si>
    <r>
      <t>Erfassung von aktuellen Mieter*innen mit mindestens folgenden Angaben:
- Nachname, Vorname, Geburtstdatum (für</t>
    </r>
    <r>
      <rPr>
        <b/>
        <sz val="10"/>
        <rFont val="Arial"/>
        <family val="2"/>
      </rPr>
      <t xml:space="preserve"> alle </t>
    </r>
    <r>
      <rPr>
        <sz val="10"/>
        <rFont val="Arial"/>
        <family val="2"/>
      </rPr>
      <t>Bewohner)
- Aufenthaltsstatus/Titel (Aufenthaltserlaubnis,Niederlassungserlaubnis) gültig bis, Staatsangehörigkeit, Ein- und Auszugsdatum
- Zuordnung des zugehörigen Wohnberechtigungsscheins
- Bezugsart (B-Schein, Freistellung mit Ausgleichszahlung oder Freistellung )
- vereinbarte Miete</t>
    </r>
  </si>
  <si>
    <t>Beratung bei der Wohnungsvermittlung/Sozialwohnungen
- Auswertung der in Frage kommenden Wohnräume und Ausgabe einer Liste an den/die Suchenden; die gemachten Vorschläge müssen anschließend im Programm nachvollziehbar sein (welche/m Suchenden wurde welche Wohnung vorgeschlagen)
- Erzeugung einer standardisierten Information über potentielle Interessenten für die in Frage kommenden Vermieter
- Erzeugung eines aktuellen Vermieterverzeichnisses für Suchende</t>
  </si>
  <si>
    <t>Durchführung der Kontrolle des öffentlich geförderten Wohnungsbestandes: 
- Ablauf Förderzeiträume, 
- Anzahl aktuell geförderter Wohnräume, 
- Gesamtzahl der öffentlich geförderten Wohnungen</t>
  </si>
  <si>
    <r>
      <t xml:space="preserve">Vorlagen, die </t>
    </r>
    <r>
      <rPr>
        <u/>
        <sz val="10"/>
        <rFont val="Arial"/>
        <family val="2"/>
      </rPr>
      <t>nicht</t>
    </r>
    <r>
      <rPr>
        <sz val="10"/>
        <rFont val="Arial"/>
        <family val="2"/>
      </rPr>
      <t xml:space="preserve"> durch das NWoFG vorgegeben sind, sollen dem Corporate Design der Stadt Hildesheim angepasst werden können (z.B. Freistellungsbescheid, Gebührenbescheid)</t>
    </r>
  </si>
  <si>
    <r>
      <t xml:space="preserve">Schriftstücke, die </t>
    </r>
    <r>
      <rPr>
        <u/>
        <sz val="10"/>
        <rFont val="Arial"/>
        <family val="2"/>
      </rPr>
      <t>außerhalb</t>
    </r>
    <r>
      <rPr>
        <sz val="10"/>
        <rFont val="Arial"/>
        <family val="2"/>
      </rPr>
      <t xml:space="preserve"> des Programms erzeugt wurden (z.B. Digitalisate von Eingangspost) und digital eingereichte Unterlagen müssen an die elektronische Akte übergeben werden können.</t>
    </r>
  </si>
  <si>
    <t>1.1</t>
  </si>
  <si>
    <t>1.2</t>
  </si>
  <si>
    <t>1.3</t>
  </si>
  <si>
    <t>2.4</t>
  </si>
  <si>
    <t>2.5</t>
  </si>
  <si>
    <t>Stellen Sie Support von Montag bis Freitag mindestens im Zeitraum 9 bis 15 Uhr zur Verfügung?</t>
  </si>
  <si>
    <t xml:space="preserve">Erfassung von Freistellungen und Ausgleichszahlungen
- Erfassung und Verwaltung der Antragsdaten (welche Wohnung, welche Person, Einkommensnachweise der Person und der Haushaltsangehörigen, Beginn und Ende des Mitverhältnisses)
- Prüfung der Einkommensverhältnisse und Berechnung der Einkommensgrenze nach §3 Abs 2 NWoFG
- Erstellung des Freistellungsbescheides
- Erfassung von monatlichen Ausgleichszahlungen und Übergabe an die Kassenschnittstelle
- Erfassung der einmaligen Verwaltungsgebühr und Übergabe an die Kassenschnittstelle
</t>
  </si>
  <si>
    <t>Verfügt Ihre Applikation über einen Online-Antragsmodul mit Übernahme der Antragsdaten ins Programm oder etwas Vergleichbares, das den Anforderungen des Online-Zugangsgesetzes entspricht bzw. entgegenkommt?</t>
  </si>
  <si>
    <t>Beschreiben Sie die Funktionsweise.</t>
  </si>
  <si>
    <t>Ausschreibung: Software für die Verwaltung von gefördertem Wohnraum und Wohnberechtigungsscheinen</t>
  </si>
  <si>
    <t>Erfassung der Vermieter*innen mit mindestens folgenden Angaben:
- Nachname, Vorname
- Unterscheidung privater Vermieter oder Wohnungsunternehmen
- Kontaktdaten (Telefonnummer, E-Mail, postalische Adresse), Sachbearbeiter/Ansprechpartner
- Zuordnung zu den zugehörigen Wohnungen</t>
  </si>
  <si>
    <r>
      <t>Bearbeitung von Anträgen auf einen Wohnberechtigungsschein
- Registrierung und Bearbeitung von Anträgen
- Einkommensberechnung und Prüfung nach §3 NWoFG und §5 NWoFG
- Erfassung der Grunddaten der Antragssteller in Anlehnung an den jeweils aktuellen Vordruck vom MI
- Erfassung von Aufenthaltstiteln (Art und Befristung)
- Erzeugung des Wohnberechtigungsscheins
- Erzeugung der Überlassungsmitteilung für den Vermieter
- Übergabe der Gebühren an die Kassenschnittstelle
- Erzeugung Gebührenbescheid /</t>
    </r>
    <r>
      <rPr>
        <sz val="10"/>
        <color rgb="FFFF0000"/>
        <rFont val="Arial"/>
        <family val="2"/>
      </rPr>
      <t xml:space="preserve"> </t>
    </r>
  </si>
  <si>
    <t>Folgende Vorlagen müssen sich am NWoFG in der jeweils aktuellen Version orientieren
- Wohnberechtigungsschein
- Wohnungsbezogener Wohnberechtigungsschein
- Vermieterbestätigung</t>
  </si>
  <si>
    <t>Erstellen von eigenen Office-Vorlagen (Word, ggf. auch Excel; MS Office 2024) samt städtischem Briefkopf unter Verwendung von Inhalten aus dem Programm, z.B. für Anschreiben</t>
  </si>
  <si>
    <t xml:space="preserve">Flexible Auswertung aller für die Gebäude und Wohnungen (einschließlich Freistellungen) erfassten Merkmale und über ausgestellte Wohnberechtigungsscheine und deren Inhaber*innen sowie Export der Daten nach Excel, z.B.
- Anzahl Bewerbungen um eine Sozialwohnung
- Anzahl wie viele vorgeschlagene Whg. tatsächlich durch die Vorschläge vermittelt wurde
- Auswertung der Rangstufen bei den vorliegenden Bewerbungen für die Sozialwohnungen
- Jahresauswertungen bzw. Halbjahresauswertungen
- Aufstellung B-Scheine: Bewilligungen, Ablehnungen, jeweils mit/ohne Gebühr, mit/ohne Ablehnungsgrund
</t>
  </si>
  <si>
    <t>Verfügt Ihre Applikation über eine Schnittstelle zum Dokumentenmanagementsystem d.velop documents der Firma d.velop für die in den fachlichen Anforderungen aufgeführten Sachverhalte?</t>
  </si>
  <si>
    <t xml:space="preserve">Erfassung von Gebäuden und Wohnungen mit mindestens folgenden Angaben:
- Straße, Hausnummer, Ortsteil, Lage (bei Wohnung, z.B. 1. Etage links)
- Größe, Zimmeranzahl, Heizungsart, Angaben zu Bad/Dusche, behindertengerecht (Rollstuhl), barrierefrei, Terrasse, Balkon
- Höhe der Miete (kalt, Nebenkosten, Heizkosten)
- Wohnungsartsart (Sozialwohnung, Altenwohnung, Mietwohnung, Eigenheim usw.) und -dauer sowie Belegungsbindung mit Zeitraum
- Erfassung von Kooperationsverträgen zu Ersatzwohnungen
- Zuordnung zum/zur Vermieter*in / und Eigentümer bei Erbpacht
- Förderart: Baudarlehen, Zuschuss,Aufwendungszuschuss,Baukostenzuschuss
</t>
  </si>
  <si>
    <t>Automatisierte Statistik und halbjährliche Abrechnung mit der Nbank.</t>
  </si>
  <si>
    <t xml:space="preserve">Welche Systemkomponenten (Hard- und Software) setzt die Client-Komponente Ihrer Anwendung auf Windows 11-Endgeräten voraus? </t>
  </si>
  <si>
    <t>Erfassung und Durchführung von Kontrollen
- Ermittlung des zu kontrollierenden Wohnungsbestandes
- Erstellen von Kontrollisten, Prüfberichten u.a.
- Verwaltung von außerplanmäßigen Kontrollen
- Planung, Verwaltung und Auswertung von Maßnahmen der Wohnungsaufsicht und Wohnraumkontrolle</t>
  </si>
  <si>
    <t>Die von Ihnen angebotete Applikation ist mit Office 2024 kompatibel.
Alternativ: Die Applikation ist nicht auf die beim Auftraggeber bereitgestellte Office-Version angewiesen.</t>
  </si>
  <si>
    <t>Verfügt Ihre Applikation über eine aktiv genutzte Schnittstelle zum Finanzverfahren proDoppik Kommunal der Fa. H&amp;H Datenverarbeitungs- und Beratungsgesellschaft mbH für Erträge und Aufwendungen?</t>
  </si>
  <si>
    <t>Handelt es sich um den Integrationstyp "Import XFinanz"?</t>
  </si>
  <si>
    <t>Wenn ja: In welcher xFinanz-Version?</t>
  </si>
  <si>
    <t>Handelt es sich um den Integrationstyp "Import Doppik"?</t>
  </si>
  <si>
    <t>Wenn ja: In welchem Dateiformat und mit welchem Zeichensatz wird die Datei bereitgestellt?
Fügen Sie eine Beschreibung / eine Beispieldatei bei.</t>
  </si>
  <si>
    <t>Handelt es sich um den Integrationstyp "Import Veranlagung Sollstellungen"?</t>
  </si>
  <si>
    <t>Wenn Sie keine einsatzbereite Schnittstelle haben:</t>
  </si>
  <si>
    <t>Sind Sie bereit, eine Schnittstelle nach den von der Stadt Hildesheim vorgegeben Spezifikationen zu erstellen?
Weisen Sie die dafür entstehenden Kosten im Angebot aus!</t>
  </si>
  <si>
    <t>Sind Sie bereit, eine Schnitttstelle nach den von der Stadt Hildesheim vorgegeben Spezifikationen zu erstellen?
Weisen Sie die dafür entstehenden Kosten im Angebot aus!</t>
  </si>
  <si>
    <t>Verpflichten Sie sich, nach Festlegung der Rahmenbedingungen durch das Land Niedersachsen entsprechende Anpassungen in Ihrem Produkt vorzunehmen?
Weisen Sie die dafür entstehenden Kosten im Angebot aus!</t>
  </si>
  <si>
    <t>Wenn Sie bisher kein entsprechendes Angebot haben:</t>
  </si>
  <si>
    <t>Handelt es sich um eine Schnittstelle im CMIS/dokuFIS-Standard?</t>
  </si>
  <si>
    <t>Handelt es sich um eine clink-Schnittstelle?</t>
  </si>
  <si>
    <t>Wenn für den Betrieb Ihrer Applikation eine Installation auf einem Server erfolgen muss:</t>
  </si>
  <si>
    <t>x</t>
  </si>
  <si>
    <t>Muss zusätzlich eine Client-Komponente installiert werden?</t>
  </si>
  <si>
    <t>Wenn Java für den Betrieb im Backend eingesetzt wird:</t>
  </si>
  <si>
    <t>Es wird eine kostenfreie Java-Variante eingesetzt, die beim Auftraggeber auch in Zukunft keine kostenpflichtige Lizenzierung notwendig macht.</t>
  </si>
  <si>
    <t>Ist die passende Java-Komponente in der Installation enthalten, oder kann eine zentrale Installation verwendet werden?</t>
  </si>
  <si>
    <t>Der Betrieb auf Windows Server 2022 oder 2025 wird unterstützt.</t>
  </si>
  <si>
    <t>Wenn Ihre Applikation über einen Browser aufgerufen wird:</t>
  </si>
  <si>
    <t>Die Browser Microsoft Edge oder Firefox sind geeignet, um die Applikation vollumfassend nutzen zu können.</t>
  </si>
  <si>
    <t>Wenn Ihre Applikation einen Desktopclient verwendet:</t>
  </si>
  <si>
    <t>Muss der Desktopclient zusätzlich zu einer möglichen Serverkomponente installiert werden?</t>
  </si>
  <si>
    <t>Ist die Softwareverteilung der Client-Komponente Ihrer Applikation auf Windows 11-Endgeräten mittels Matrix42 Emporio realisierbar?</t>
  </si>
  <si>
    <t>Die Komponente kann in mindestens einer der folgenden Umgebungen installiert/bereitgestellt werden:
1) auf dem Anwendungsserver (Windows Server 2025) mit Aufruf über eine Freigabe
UND/ODER
2) Netzlaufwerk
UND/ODER
3) Windows 11
Das Ausschlusskriterium entfällt, wenn es keine separate Clientinstallation gibt.</t>
  </si>
  <si>
    <t>Eine der folgenden Aussagen trifft zu:
- die Datenhaltung erfolgt in einer MSSQL-Datenbank (MSSQL-Server 2014 oder höher)
- die Datenhaltung erfolgt in einer lizenzpflichtigen Datenbank, deren Lizenzkosten unter Berücksichtigung der technischen Rahmenbedingungen vollständig im vorliegenden Angebot enthalten sind
- die Datenhaltung erfolgt in einer lizenzfreien Datenbank</t>
  </si>
  <si>
    <t>Die Applikation ermöglicht es, eine jährliche Datenbereinigung zu machen, die Einträge entfernt, deren Aufbewahrungsfrist abgelaufen ist (6 Jahre nach Ende des Förderzeitraums).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</si>
</sst>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_(&quot;€&quot;* #,##0.00_);_(&quot;€&quot;* \(#,##0.00\);_(&quot;€&quot;* &quot;-&quot;??_);_(@_)"/>
    <numFmt numFmtId="165" formatCode="_(* #,##0.00_);_(* \(#,##0.00\);_(* &quot;-&quot;??_);_(@_)"/>
    <numFmt numFmtId="166" formatCode="&quot;.&quot;000"/>
    <numFmt numFmtId="167" formatCode="##,000"/>
  </numFmts>
  <fonts count="34">
    <font>
      <sz val="10"/>
      <name val="Dax-Regular"/>
    </font>
    <font>
      <sz val="11"/>
      <color theme="1"/>
      <name val="Calibri"/>
      <family val="2"/>
      <scheme val="minor"/>
    </font>
    <font>
      <sz val="11"/>
      <color theme="1"/>
      <name val="Calibri"/>
      <family val="2"/>
      <scheme val="minor"/>
    </font>
    <font>
      <sz val="11"/>
      <color theme="1"/>
      <name val="Calibri"/>
      <family val="2"/>
      <scheme val="minor"/>
    </font>
    <font>
      <sz val="12"/>
      <color theme="1"/>
      <name val="Arial"/>
      <family val="2"/>
    </font>
    <font>
      <sz val="11"/>
      <color theme="1"/>
      <name val="Calibri"/>
      <family val="2"/>
      <scheme val="minor"/>
    </font>
    <font>
      <sz val="11"/>
      <color theme="1"/>
      <name val="Calibri"/>
      <family val="2"/>
      <scheme val="minor"/>
    </font>
    <font>
      <sz val="10"/>
      <name val="Arial"/>
      <family val="2"/>
    </font>
    <font>
      <b/>
      <sz val="10"/>
      <name val="Arial"/>
      <family val="2"/>
    </font>
    <font>
      <sz val="10"/>
      <color indexed="8"/>
      <name val="Arial"/>
      <family val="2"/>
    </font>
    <font>
      <b/>
      <sz val="10"/>
      <color indexed="8"/>
      <name val="Arial"/>
      <family val="2"/>
    </font>
    <font>
      <b/>
      <sz val="10"/>
      <color indexed="20"/>
      <name val="Arial"/>
      <family val="2"/>
    </font>
    <font>
      <sz val="12"/>
      <color indexed="8"/>
      <name val="Arial"/>
      <family val="2"/>
    </font>
    <font>
      <sz val="10"/>
      <name val="Dax-Regular"/>
    </font>
    <font>
      <sz val="12"/>
      <name val="Arial"/>
      <family val="2"/>
    </font>
    <font>
      <sz val="10"/>
      <name val="Arial"/>
      <family val="2"/>
    </font>
    <font>
      <sz val="10"/>
      <color rgb="FF9C6500"/>
      <name val="Arial"/>
      <family val="2"/>
    </font>
    <font>
      <sz val="10"/>
      <color rgb="FF9C0006"/>
      <name val="Arial"/>
      <family val="2"/>
    </font>
    <font>
      <sz val="10"/>
      <color rgb="FF006100"/>
      <name val="Arial"/>
      <family val="2"/>
    </font>
    <font>
      <b/>
      <sz val="11"/>
      <color rgb="FF3F3F3F"/>
      <name val="Calibri"/>
      <family val="2"/>
      <scheme val="minor"/>
    </font>
    <font>
      <sz val="12"/>
      <color theme="0"/>
      <name val="Arial"/>
      <family val="2"/>
    </font>
    <font>
      <b/>
      <sz val="12"/>
      <color rgb="FF3F3F3F"/>
      <name val="Arial"/>
      <family val="2"/>
    </font>
    <font>
      <sz val="11"/>
      <color rgb="FF006100"/>
      <name val="Calibri"/>
      <family val="2"/>
      <scheme val="minor"/>
    </font>
    <font>
      <sz val="11"/>
      <color indexed="8"/>
      <name val="Calibri"/>
      <family val="2"/>
    </font>
    <font>
      <sz val="12"/>
      <color rgb="FF9C6500"/>
      <name val="Arial"/>
      <family val="2"/>
    </font>
    <font>
      <sz val="12"/>
      <color rgb="FF9C0006"/>
      <name val="Arial"/>
      <family val="2"/>
    </font>
    <font>
      <b/>
      <sz val="12"/>
      <color indexed="8"/>
      <name val="Arial"/>
      <family val="2"/>
    </font>
    <font>
      <u/>
      <sz val="11"/>
      <color theme="10"/>
      <name val="Calibri"/>
      <family val="2"/>
      <scheme val="minor"/>
    </font>
    <font>
      <sz val="10"/>
      <color rgb="FFFF0000"/>
      <name val="Arial"/>
      <family val="2"/>
    </font>
    <font>
      <b/>
      <sz val="12"/>
      <name val="Arial"/>
      <family val="2"/>
    </font>
    <font>
      <sz val="10"/>
      <color indexed="20"/>
      <name val="Arial"/>
      <family val="2"/>
    </font>
    <font>
      <b/>
      <sz val="11"/>
      <name val="Arial"/>
      <family val="2"/>
    </font>
    <font>
      <sz val="11"/>
      <name val="Arial"/>
      <family val="2"/>
    </font>
    <font>
      <u/>
      <sz val="10"/>
      <name val="Arial"/>
      <family val="2"/>
    </font>
  </fonts>
  <fills count="11">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theme="4"/>
      </patternFill>
    </fill>
    <fill>
      <patternFill patternType="solid">
        <fgColor theme="9" tint="0.39997558519241921"/>
        <bgColor indexed="65"/>
      </patternFill>
    </fill>
    <fill>
      <patternFill patternType="solid">
        <fgColor theme="0" tint="-4.9989318521683403E-2"/>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top/>
      <bottom/>
      <diagonal/>
    </border>
    <border>
      <left/>
      <right style="medium">
        <color indexed="64"/>
      </right>
      <top/>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right style="thin">
        <color indexed="64"/>
      </right>
      <top style="medium">
        <color indexed="64"/>
      </top>
      <bottom/>
      <diagonal/>
    </border>
    <border>
      <left/>
      <right/>
      <top style="medium">
        <color indexed="64"/>
      </top>
      <bottom/>
      <diagonal/>
    </border>
    <border>
      <left/>
      <right/>
      <top/>
      <bottom style="dotted">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s>
  <cellStyleXfs count="49">
    <xf numFmtId="0" fontId="0" fillId="0" borderId="0"/>
    <xf numFmtId="164" fontId="7" fillId="0" borderId="0" applyFont="0" applyFill="0" applyBorder="0" applyAlignment="0" applyProtection="0"/>
    <xf numFmtId="0" fontId="15" fillId="0" borderId="0"/>
    <xf numFmtId="0" fontId="6" fillId="0" borderId="0"/>
    <xf numFmtId="0" fontId="13" fillId="0" borderId="0"/>
    <xf numFmtId="0" fontId="7" fillId="0" borderId="0"/>
    <xf numFmtId="0" fontId="18" fillId="3" borderId="0" applyNumberFormat="0" applyBorder="0" applyAlignment="0" applyProtection="0"/>
    <xf numFmtId="0" fontId="17" fillId="4" borderId="0" applyNumberFormat="0" applyBorder="0" applyAlignment="0" applyProtection="0"/>
    <xf numFmtId="0" fontId="16" fillId="5" borderId="0" applyNumberFormat="0" applyBorder="0" applyAlignment="0" applyProtection="0"/>
    <xf numFmtId="0" fontId="7" fillId="0" borderId="0"/>
    <xf numFmtId="0" fontId="13" fillId="0" borderId="0"/>
    <xf numFmtId="0" fontId="7" fillId="0" borderId="1">
      <alignment vertical="top" wrapText="1"/>
      <protection locked="0"/>
    </xf>
    <xf numFmtId="0" fontId="5" fillId="0" borderId="0"/>
    <xf numFmtId="0" fontId="13" fillId="0" borderId="0"/>
    <xf numFmtId="0" fontId="4" fillId="0" borderId="0"/>
    <xf numFmtId="0" fontId="20" fillId="8" borderId="0" applyNumberFormat="0" applyBorder="0" applyAlignment="0" applyProtection="0"/>
    <xf numFmtId="0" fontId="20" fillId="7" borderId="0" applyNumberFormat="0" applyBorder="0" applyAlignment="0" applyProtection="0"/>
    <xf numFmtId="0" fontId="21" fillId="6" borderId="6" applyNumberFormat="0" applyAlignment="0" applyProtection="0"/>
    <xf numFmtId="0" fontId="13" fillId="0" borderId="0"/>
    <xf numFmtId="164" fontId="7" fillId="0" borderId="0" applyFont="0" applyFill="0" applyBorder="0" applyAlignment="0" applyProtection="0"/>
    <xf numFmtId="0" fontId="22" fillId="3" borderId="0" applyNumberFormat="0" applyBorder="0" applyAlignment="0" applyProtection="0"/>
    <xf numFmtId="0" fontId="18" fillId="3" borderId="0" applyNumberFormat="0" applyBorder="0" applyAlignment="0" applyProtection="0"/>
    <xf numFmtId="165" fontId="23" fillId="0" borderId="0" applyFont="0" applyFill="0" applyBorder="0" applyAlignment="0" applyProtection="0"/>
    <xf numFmtId="0" fontId="24" fillId="5" borderId="0" applyNumberFormat="0" applyBorder="0" applyAlignment="0" applyProtection="0"/>
    <xf numFmtId="0" fontId="16" fillId="5" borderId="0" applyNumberFormat="0" applyBorder="0" applyAlignment="0" applyProtection="0"/>
    <xf numFmtId="0" fontId="25" fillId="4" borderId="0" applyNumberFormat="0" applyBorder="0" applyAlignment="0" applyProtection="0"/>
    <xf numFmtId="0" fontId="17" fillId="4" borderId="0" applyNumberFormat="0" applyBorder="0" applyAlignment="0" applyProtection="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7" fillId="0" borderId="0"/>
    <xf numFmtId="0" fontId="2" fillId="0" borderId="0"/>
    <xf numFmtId="0" fontId="2" fillId="0" borderId="0"/>
    <xf numFmtId="0" fontId="2" fillId="0" borderId="0"/>
    <xf numFmtId="0" fontId="13" fillId="0" borderId="0"/>
    <xf numFmtId="0" fontId="19" fillId="6" borderId="6" applyNumberFormat="0" applyAlignment="0" applyProtection="0"/>
    <xf numFmtId="0" fontId="19" fillId="6" borderId="6" applyNumberFormat="0" applyAlignment="0" applyProtection="0"/>
    <xf numFmtId="164" fontId="7" fillId="0" borderId="0" applyFont="0" applyFill="0" applyBorder="0" applyAlignment="0" applyProtection="0"/>
    <xf numFmtId="0" fontId="27" fillId="0" borderId="0" applyNumberFormat="0" applyFill="0" applyBorder="0" applyAlignment="0" applyProtection="0"/>
    <xf numFmtId="165" fontId="23" fillId="0" borderId="0" applyFont="0" applyFill="0" applyBorder="0" applyAlignment="0" applyProtection="0"/>
    <xf numFmtId="165" fontId="7" fillId="0" borderId="0" applyFont="0" applyFill="0" applyBorder="0" applyAlignment="0" applyProtection="0"/>
    <xf numFmtId="165" fontId="1" fillId="0" borderId="0" applyFont="0" applyFill="0" applyBorder="0" applyAlignment="0" applyProtection="0"/>
    <xf numFmtId="0" fontId="1" fillId="0" borderId="0"/>
    <xf numFmtId="0" fontId="13" fillId="0" borderId="0"/>
    <xf numFmtId="0" fontId="1" fillId="0" borderId="0"/>
  </cellStyleXfs>
  <cellXfs count="225">
    <xf numFmtId="0" fontId="0" fillId="0" borderId="0" xfId="0"/>
    <xf numFmtId="0" fontId="26" fillId="9" borderId="0" xfId="27" applyNumberFormat="1" applyFont="1" applyFill="1" applyBorder="1" applyAlignment="1" applyProtection="1">
      <alignment vertical="top" wrapText="1"/>
    </xf>
    <xf numFmtId="0" fontId="26" fillId="9" borderId="18" xfId="27" applyNumberFormat="1" applyFont="1" applyFill="1" applyBorder="1" applyAlignment="1" applyProtection="1">
      <alignment horizontal="left" vertical="top"/>
    </xf>
    <xf numFmtId="0" fontId="29" fillId="9" borderId="18" xfId="27" applyNumberFormat="1" applyFont="1" applyFill="1" applyBorder="1" applyAlignment="1" applyProtection="1">
      <alignment horizontal="left" vertical="top"/>
    </xf>
    <xf numFmtId="0" fontId="8" fillId="9" borderId="18" xfId="27" applyNumberFormat="1" applyFont="1" applyFill="1" applyBorder="1" applyAlignment="1" applyProtection="1">
      <alignment horizontal="left" vertical="top"/>
    </xf>
    <xf numFmtId="0" fontId="7" fillId="0" borderId="8" xfId="0" applyFont="1" applyFill="1" applyBorder="1" applyAlignment="1" applyProtection="1">
      <alignment horizontal="left" vertical="top" wrapText="1"/>
      <protection locked="0"/>
    </xf>
    <xf numFmtId="0" fontId="7" fillId="0" borderId="21" xfId="0" applyFont="1" applyFill="1" applyBorder="1" applyAlignment="1" applyProtection="1">
      <alignment horizontal="left" vertical="top" wrapText="1"/>
      <protection locked="0"/>
    </xf>
    <xf numFmtId="49" fontId="14" fillId="0" borderId="8" xfId="35" applyNumberFormat="1" applyFont="1" applyFill="1" applyBorder="1" applyAlignment="1" applyProtection="1">
      <alignment horizontal="center" vertical="top"/>
    </xf>
    <xf numFmtId="166" fontId="29" fillId="9" borderId="0" xfId="27" applyNumberFormat="1" applyFont="1" applyFill="1" applyBorder="1" applyAlignment="1" applyProtection="1">
      <alignment vertical="top" wrapText="1"/>
    </xf>
    <xf numFmtId="0" fontId="9" fillId="10" borderId="11" xfId="0" applyFont="1" applyFill="1" applyBorder="1" applyAlignment="1" applyProtection="1">
      <alignment horizontal="center" wrapText="1"/>
    </xf>
    <xf numFmtId="0" fontId="10" fillId="10" borderId="12" xfId="0" applyFont="1" applyFill="1" applyBorder="1" applyAlignment="1" applyProtection="1">
      <alignment horizontal="center" wrapText="1"/>
    </xf>
    <xf numFmtId="0" fontId="9" fillId="0" borderId="0" xfId="0" applyFont="1" applyBorder="1" applyAlignment="1" applyProtection="1">
      <alignment horizontal="left" vertical="top"/>
    </xf>
    <xf numFmtId="0" fontId="7" fillId="0" borderId="17" xfId="0" applyFont="1" applyBorder="1" applyAlignment="1" applyProtection="1">
      <alignment horizontal="right" vertical="top"/>
    </xf>
    <xf numFmtId="166" fontId="7" fillId="0" borderId="21" xfId="0" applyNumberFormat="1" applyFont="1" applyFill="1" applyBorder="1" applyAlignment="1" applyProtection="1">
      <alignment horizontal="left" vertical="top" wrapText="1"/>
    </xf>
    <xf numFmtId="0" fontId="7" fillId="0" borderId="22" xfId="0" applyFont="1" applyBorder="1" applyAlignment="1" applyProtection="1">
      <alignment horizontal="right" vertical="top"/>
    </xf>
    <xf numFmtId="0" fontId="7" fillId="0" borderId="0" xfId="0" applyFont="1" applyBorder="1" applyAlignment="1" applyProtection="1">
      <alignment horizontal="left" vertical="top"/>
    </xf>
    <xf numFmtId="0" fontId="9" fillId="0" borderId="0" xfId="0" applyFont="1" applyBorder="1" applyAlignment="1" applyProtection="1">
      <alignment horizontal="left" vertical="top" wrapText="1"/>
    </xf>
    <xf numFmtId="0" fontId="26" fillId="0" borderId="0" xfId="0" applyFont="1" applyFill="1" applyBorder="1" applyAlignment="1" applyProtection="1">
      <alignment horizontal="left" vertical="top"/>
    </xf>
    <xf numFmtId="0" fontId="26" fillId="0" borderId="0" xfId="0" applyFont="1" applyBorder="1" applyAlignment="1" applyProtection="1">
      <alignment horizontal="left" vertical="top"/>
    </xf>
    <xf numFmtId="0" fontId="10" fillId="0" borderId="0" xfId="0" applyFont="1" applyFill="1" applyBorder="1" applyAlignment="1" applyProtection="1">
      <alignment horizontal="left" vertical="top"/>
    </xf>
    <xf numFmtId="0" fontId="10" fillId="0" borderId="0" xfId="0" applyFont="1" applyBorder="1" applyAlignment="1" applyProtection="1">
      <alignment horizontal="left" vertical="top"/>
    </xf>
    <xf numFmtId="0" fontId="7" fillId="0" borderId="16" xfId="0" applyNumberFormat="1" applyFont="1" applyFill="1" applyBorder="1" applyAlignment="1" applyProtection="1">
      <alignment horizontal="left" vertical="top" wrapText="1"/>
    </xf>
    <xf numFmtId="0" fontId="9" fillId="0" borderId="8" xfId="0" applyFont="1" applyFill="1" applyBorder="1" applyAlignment="1" applyProtection="1">
      <alignment horizontal="center" vertical="top" wrapText="1"/>
    </xf>
    <xf numFmtId="0" fontId="7" fillId="0" borderId="8" xfId="0" applyNumberFormat="1" applyFont="1" applyBorder="1" applyAlignment="1" applyProtection="1">
      <alignment horizontal="right" vertical="top"/>
    </xf>
    <xf numFmtId="0" fontId="7" fillId="0" borderId="0" xfId="0" applyFont="1" applyFill="1" applyBorder="1" applyAlignment="1" applyProtection="1">
      <alignment horizontal="left" vertical="top"/>
    </xf>
    <xf numFmtId="0" fontId="7" fillId="0" borderId="8" xfId="0" applyFont="1" applyFill="1" applyBorder="1" applyAlignment="1" applyProtection="1">
      <alignment horizontal="center" vertical="top" wrapText="1"/>
    </xf>
    <xf numFmtId="0" fontId="8" fillId="0" borderId="0" xfId="0" applyFont="1" applyBorder="1" applyAlignment="1" applyProtection="1">
      <alignment horizontal="left" vertical="top"/>
    </xf>
    <xf numFmtId="0" fontId="7" fillId="0" borderId="8" xfId="0" applyNumberFormat="1" applyFont="1" applyFill="1" applyBorder="1" applyAlignment="1" applyProtection="1">
      <alignment horizontal="right" vertical="top"/>
    </xf>
    <xf numFmtId="0" fontId="7" fillId="0" borderId="8" xfId="0" applyFont="1" applyFill="1" applyBorder="1" applyAlignment="1" applyProtection="1">
      <alignment horizontal="right" vertical="top"/>
    </xf>
    <xf numFmtId="0" fontId="9" fillId="0" borderId="0" xfId="0" applyFont="1" applyFill="1" applyBorder="1" applyAlignment="1" applyProtection="1">
      <alignment horizontal="center" vertical="top" wrapText="1"/>
    </xf>
    <xf numFmtId="0" fontId="11" fillId="0" borderId="0" xfId="0" applyFont="1" applyFill="1" applyBorder="1" applyAlignment="1" applyProtection="1">
      <alignment horizontal="left" vertical="top" wrapText="1"/>
    </xf>
    <xf numFmtId="0" fontId="7" fillId="0" borderId="20" xfId="0" applyNumberFormat="1" applyFont="1" applyFill="1" applyBorder="1" applyAlignment="1" applyProtection="1">
      <alignment horizontal="left" vertical="top" wrapText="1"/>
    </xf>
    <xf numFmtId="0" fontId="7" fillId="0" borderId="21" xfId="0" applyNumberFormat="1" applyFont="1" applyBorder="1" applyAlignment="1" applyProtection="1">
      <alignment horizontal="right" vertical="top"/>
    </xf>
    <xf numFmtId="0" fontId="7" fillId="0" borderId="0" xfId="0" applyNumberFormat="1" applyFont="1" applyBorder="1" applyAlignment="1" applyProtection="1">
      <alignment horizontal="left" vertical="top"/>
    </xf>
    <xf numFmtId="166" fontId="7" fillId="0" borderId="0" xfId="0" applyNumberFormat="1" applyFont="1" applyBorder="1" applyAlignment="1" applyProtection="1">
      <alignment horizontal="left" vertical="top"/>
    </xf>
    <xf numFmtId="49" fontId="7" fillId="0" borderId="0" xfId="0" applyNumberFormat="1" applyFont="1" applyBorder="1" applyAlignment="1" applyProtection="1">
      <alignment horizontal="left" vertical="top"/>
    </xf>
    <xf numFmtId="0" fontId="7" fillId="0" borderId="0" xfId="0" applyFont="1" applyBorder="1" applyAlignment="1" applyProtection="1">
      <alignment horizontal="left" vertical="top" wrapText="1"/>
    </xf>
    <xf numFmtId="0" fontId="11" fillId="0" borderId="0" xfId="0" applyFont="1" applyBorder="1" applyAlignment="1" applyProtection="1">
      <alignment horizontal="left" vertical="top" wrapText="1"/>
    </xf>
    <xf numFmtId="0" fontId="7" fillId="0" borderId="0" xfId="0" applyFont="1" applyBorder="1" applyAlignment="1" applyProtection="1">
      <alignment horizontal="right" vertical="top"/>
    </xf>
    <xf numFmtId="0" fontId="7" fillId="0" borderId="8" xfId="0" applyNumberFormat="1" applyFont="1" applyFill="1" applyBorder="1" applyAlignment="1" applyProtection="1">
      <alignment horizontal="left" vertical="top"/>
      <protection locked="0"/>
    </xf>
    <xf numFmtId="0" fontId="9" fillId="0" borderId="0" xfId="0" applyFont="1" applyFill="1" applyBorder="1" applyAlignment="1" applyProtection="1">
      <alignment horizontal="left" vertical="top"/>
    </xf>
    <xf numFmtId="3" fontId="29" fillId="9" borderId="0" xfId="0" applyNumberFormat="1" applyFont="1" applyFill="1" applyBorder="1" applyAlignment="1" applyProtection="1">
      <alignment horizontal="right" vertical="top" wrapText="1"/>
    </xf>
    <xf numFmtId="0" fontId="12" fillId="0" borderId="0" xfId="0" applyFont="1" applyFill="1" applyBorder="1" applyAlignment="1" applyProtection="1">
      <alignment horizontal="left" vertical="top"/>
    </xf>
    <xf numFmtId="3" fontId="8" fillId="9" borderId="0" xfId="0" applyNumberFormat="1" applyFont="1" applyFill="1" applyBorder="1" applyAlignment="1" applyProtection="1">
      <alignment horizontal="right" vertical="top" wrapText="1"/>
    </xf>
    <xf numFmtId="0" fontId="7" fillId="0" borderId="8" xfId="0" applyFont="1" applyFill="1" applyBorder="1" applyAlignment="1" applyProtection="1">
      <alignment horizontal="left" vertical="top"/>
    </xf>
    <xf numFmtId="0" fontId="8" fillId="9" borderId="16" xfId="0" applyNumberFormat="1" applyFont="1" applyFill="1" applyBorder="1" applyAlignment="1" applyProtection="1">
      <alignment horizontal="left" vertical="top" wrapText="1"/>
    </xf>
    <xf numFmtId="0" fontId="7" fillId="0" borderId="8" xfId="11" applyFont="1" applyFill="1" applyBorder="1" applyAlignment="1" applyProtection="1">
      <alignment horizontal="center" vertical="top" wrapText="1"/>
    </xf>
    <xf numFmtId="0" fontId="7" fillId="0" borderId="21" xfId="0" applyFont="1" applyFill="1" applyBorder="1" applyAlignment="1" applyProtection="1">
      <alignment horizontal="right" vertical="top"/>
    </xf>
    <xf numFmtId="0" fontId="8" fillId="0" borderId="0" xfId="0" applyNumberFormat="1" applyFont="1" applyFill="1" applyBorder="1" applyAlignment="1" applyProtection="1">
      <alignment horizontal="left" vertical="top"/>
    </xf>
    <xf numFmtId="166" fontId="7" fillId="0" borderId="0" xfId="0" applyNumberFormat="1" applyFont="1" applyFill="1" applyBorder="1" applyAlignment="1" applyProtection="1">
      <alignment horizontal="left" vertical="top"/>
    </xf>
    <xf numFmtId="0" fontId="7" fillId="0" borderId="0" xfId="0" applyFont="1" applyFill="1" applyBorder="1" applyAlignment="1" applyProtection="1">
      <alignment horizontal="left" vertical="top" wrapText="1"/>
    </xf>
    <xf numFmtId="0" fontId="9" fillId="0" borderId="0" xfId="0" applyFont="1" applyFill="1" applyBorder="1" applyAlignment="1" applyProtection="1">
      <alignment horizontal="left" vertical="top" wrapText="1"/>
    </xf>
    <xf numFmtId="0" fontId="7" fillId="0" borderId="0" xfId="0" applyFont="1" applyFill="1" applyBorder="1" applyAlignment="1" applyProtection="1">
      <alignment horizontal="right" vertical="top"/>
    </xf>
    <xf numFmtId="0" fontId="14" fillId="0" borderId="0" xfId="0" applyFont="1" applyFill="1" applyBorder="1" applyAlignment="1" applyProtection="1">
      <alignment horizontal="left" vertical="top"/>
    </xf>
    <xf numFmtId="0" fontId="8" fillId="0" borderId="0" xfId="0" applyFont="1" applyFill="1" applyBorder="1" applyAlignment="1" applyProtection="1">
      <alignment horizontal="left" vertical="top"/>
    </xf>
    <xf numFmtId="0" fontId="7" fillId="0" borderId="0" xfId="0" applyNumberFormat="1" applyFont="1" applyFill="1" applyBorder="1" applyAlignment="1" applyProtection="1">
      <alignment horizontal="left" vertical="top"/>
    </xf>
    <xf numFmtId="0" fontId="29" fillId="9" borderId="0" xfId="0" applyFont="1" applyFill="1" applyBorder="1" applyAlignment="1" applyProtection="1">
      <alignment horizontal="right" vertical="top"/>
    </xf>
    <xf numFmtId="0" fontId="8" fillId="9" borderId="0" xfId="0" applyFont="1" applyFill="1" applyBorder="1" applyAlignment="1" applyProtection="1">
      <alignment vertical="top" wrapText="1"/>
    </xf>
    <xf numFmtId="0" fontId="0" fillId="0" borderId="16" xfId="0" quotePrefix="1" applyBorder="1" applyAlignment="1" applyProtection="1">
      <alignment horizontal="left" vertical="top"/>
    </xf>
    <xf numFmtId="0" fontId="14" fillId="0" borderId="8" xfId="4" applyFont="1" applyFill="1" applyBorder="1" applyAlignment="1" applyProtection="1">
      <alignment horizontal="center" vertical="top" wrapText="1"/>
    </xf>
    <xf numFmtId="166" fontId="0" fillId="0" borderId="8" xfId="0" quotePrefix="1" applyNumberFormat="1" applyBorder="1" applyAlignment="1" applyProtection="1">
      <alignment horizontal="left" vertical="top"/>
    </xf>
    <xf numFmtId="0" fontId="0" fillId="0" borderId="20" xfId="0" quotePrefix="1" applyBorder="1" applyAlignment="1" applyProtection="1">
      <alignment horizontal="left" vertical="top"/>
    </xf>
    <xf numFmtId="0" fontId="14" fillId="0" borderId="21" xfId="4" applyFont="1" applyFill="1" applyBorder="1" applyAlignment="1" applyProtection="1">
      <alignment horizontal="center" vertical="top" wrapText="1"/>
    </xf>
    <xf numFmtId="166" fontId="0" fillId="0" borderId="21" xfId="0" quotePrefix="1" applyNumberFormat="1" applyBorder="1" applyAlignment="1" applyProtection="1">
      <alignment horizontal="left" vertical="top"/>
    </xf>
    <xf numFmtId="0" fontId="14" fillId="0" borderId="0" xfId="0" applyFont="1" applyFill="1" applyBorder="1" applyAlignment="1" applyProtection="1">
      <alignment horizontal="center" vertical="top" wrapText="1"/>
    </xf>
    <xf numFmtId="0" fontId="9" fillId="10" borderId="7" xfId="0" applyFont="1" applyFill="1" applyBorder="1" applyAlignment="1" applyProtection="1">
      <alignment horizontal="center" textRotation="90" wrapText="1"/>
    </xf>
    <xf numFmtId="0" fontId="9" fillId="10" borderId="7" xfId="0" applyFont="1" applyFill="1" applyBorder="1" applyAlignment="1" applyProtection="1">
      <alignment horizontal="center" wrapText="1"/>
    </xf>
    <xf numFmtId="3" fontId="7" fillId="0" borderId="0" xfId="0" applyNumberFormat="1" applyFont="1" applyFill="1" applyBorder="1" applyAlignment="1" applyProtection="1">
      <alignment horizontal="left" vertical="top" wrapText="1"/>
    </xf>
    <xf numFmtId="0" fontId="30" fillId="0" borderId="8" xfId="0" applyFont="1" applyFill="1" applyBorder="1" applyAlignment="1" applyProtection="1">
      <alignment horizontal="left" vertical="top" wrapText="1"/>
      <protection locked="0"/>
    </xf>
    <xf numFmtId="0" fontId="28" fillId="0" borderId="8" xfId="0" applyFont="1" applyFill="1" applyBorder="1" applyAlignment="1" applyProtection="1">
      <alignment horizontal="left" vertical="top" wrapText="1"/>
      <protection locked="0"/>
    </xf>
    <xf numFmtId="49" fontId="7" fillId="0" borderId="8" xfId="35" applyNumberFormat="1" applyFont="1" applyFill="1" applyBorder="1" applyAlignment="1" applyProtection="1">
      <alignment horizontal="center" vertical="top"/>
    </xf>
    <xf numFmtId="0" fontId="8" fillId="0" borderId="8" xfId="0" applyFont="1" applyFill="1" applyBorder="1" applyAlignment="1" applyProtection="1">
      <alignment horizontal="center" vertical="top" wrapText="1"/>
    </xf>
    <xf numFmtId="0" fontId="9" fillId="10" borderId="1" xfId="0" applyFont="1" applyFill="1" applyBorder="1" applyAlignment="1" applyProtection="1">
      <alignment horizontal="center" wrapText="1"/>
    </xf>
    <xf numFmtId="0" fontId="9" fillId="10" borderId="1" xfId="0" applyFont="1" applyFill="1" applyBorder="1" applyAlignment="1" applyProtection="1">
      <alignment horizontal="center" textRotation="90" wrapText="1"/>
    </xf>
    <xf numFmtId="0" fontId="7" fillId="0" borderId="8" xfId="0" applyFont="1" applyFill="1" applyBorder="1" applyAlignment="1" applyProtection="1">
      <alignment horizontal="right" vertical="top" wrapText="1"/>
    </xf>
    <xf numFmtId="3" fontId="7" fillId="0" borderId="8" xfId="0" applyNumberFormat="1" applyFont="1" applyFill="1" applyBorder="1" applyAlignment="1" applyProtection="1">
      <alignment horizontal="right" vertical="top" wrapText="1"/>
    </xf>
    <xf numFmtId="0" fontId="8" fillId="9" borderId="8" xfId="0" applyFont="1" applyFill="1" applyBorder="1" applyAlignment="1" applyProtection="1">
      <alignment horizontal="right" vertical="top"/>
    </xf>
    <xf numFmtId="0" fontId="8" fillId="9" borderId="8" xfId="0" applyNumberFormat="1" applyFont="1" applyFill="1" applyBorder="1" applyAlignment="1" applyProtection="1">
      <alignment horizontal="right" vertical="top"/>
    </xf>
    <xf numFmtId="0" fontId="7" fillId="10" borderId="11" xfId="0" applyFont="1" applyFill="1" applyBorder="1" applyAlignment="1" applyProtection="1">
      <alignment horizontal="center" wrapText="1"/>
    </xf>
    <xf numFmtId="0" fontId="8" fillId="10" borderId="12" xfId="0" applyFont="1" applyFill="1" applyBorder="1" applyAlignment="1" applyProtection="1">
      <alignment horizontal="center" wrapText="1"/>
    </xf>
    <xf numFmtId="0" fontId="7" fillId="10" borderId="1" xfId="0" applyFont="1" applyFill="1" applyBorder="1" applyAlignment="1" applyProtection="1">
      <alignment horizontal="center" textRotation="90" wrapText="1"/>
    </xf>
    <xf numFmtId="0" fontId="7" fillId="10" borderId="1" xfId="0" applyFont="1" applyFill="1" applyBorder="1" applyAlignment="1" applyProtection="1">
      <alignment horizontal="center" wrapText="1"/>
    </xf>
    <xf numFmtId="0" fontId="10" fillId="0" borderId="1" xfId="0" applyFont="1" applyBorder="1" applyAlignment="1" applyProtection="1">
      <alignment horizontal="center" textRotation="90" wrapText="1"/>
    </xf>
    <xf numFmtId="0" fontId="10" fillId="0" borderId="15" xfId="0" applyFont="1" applyBorder="1" applyAlignment="1" applyProtection="1">
      <alignment horizontal="center" textRotation="90" wrapText="1"/>
    </xf>
    <xf numFmtId="0" fontId="8" fillId="0" borderId="12" xfId="0" applyFont="1" applyBorder="1" applyAlignment="1" applyProtection="1"/>
    <xf numFmtId="0" fontId="10" fillId="0" borderId="1" xfId="0" applyFont="1" applyBorder="1" applyAlignment="1" applyProtection="1">
      <alignment horizontal="center" textRotation="90" wrapText="1"/>
      <protection hidden="1"/>
    </xf>
    <xf numFmtId="0" fontId="10" fillId="0" borderId="15" xfId="0" applyFont="1" applyBorder="1" applyAlignment="1" applyProtection="1">
      <alignment horizontal="center" textRotation="90" wrapText="1"/>
      <protection hidden="1"/>
    </xf>
    <xf numFmtId="0" fontId="7" fillId="0" borderId="8" xfId="0" applyFont="1" applyFill="1" applyBorder="1" applyAlignment="1" applyProtection="1">
      <alignment horizontal="right" vertical="top"/>
      <protection hidden="1"/>
    </xf>
    <xf numFmtId="0" fontId="8" fillId="0" borderId="12" xfId="0" applyFont="1" applyBorder="1" applyAlignment="1" applyProtection="1">
      <alignment horizontal="left"/>
    </xf>
    <xf numFmtId="0" fontId="8" fillId="0" borderId="12" xfId="0" applyFont="1" applyBorder="1" applyAlignment="1" applyProtection="1">
      <alignment horizontal="left" vertical="top"/>
    </xf>
    <xf numFmtId="0" fontId="8" fillId="0" borderId="10" xfId="0" applyFont="1" applyBorder="1" applyAlignment="1" applyProtection="1">
      <alignment horizontal="left" vertical="top"/>
    </xf>
    <xf numFmtId="0" fontId="8" fillId="0" borderId="13" xfId="0" applyFont="1" applyBorder="1" applyAlignment="1" applyProtection="1">
      <alignment horizontal="left" vertical="top"/>
    </xf>
    <xf numFmtId="0" fontId="8" fillId="0" borderId="10" xfId="0" applyFont="1" applyBorder="1" applyAlignment="1" applyProtection="1">
      <alignment horizontal="left" vertical="top"/>
      <protection hidden="1"/>
    </xf>
    <xf numFmtId="0" fontId="8" fillId="0" borderId="13" xfId="0" applyFont="1" applyBorder="1" applyAlignment="1" applyProtection="1">
      <alignment horizontal="left" vertical="top"/>
      <protection hidden="1"/>
    </xf>
    <xf numFmtId="3" fontId="8" fillId="9" borderId="8" xfId="0" applyNumberFormat="1" applyFont="1" applyFill="1" applyBorder="1" applyAlignment="1" applyProtection="1">
      <alignment horizontal="right" vertical="top" wrapText="1"/>
      <protection hidden="1"/>
    </xf>
    <xf numFmtId="0" fontId="7" fillId="0" borderId="21" xfId="0" applyFont="1" applyFill="1" applyBorder="1" applyAlignment="1" applyProtection="1">
      <alignment horizontal="right" vertical="top"/>
      <protection hidden="1"/>
    </xf>
    <xf numFmtId="0" fontId="7" fillId="0" borderId="0" xfId="0" applyFont="1" applyFill="1" applyBorder="1" applyAlignment="1" applyProtection="1">
      <alignment horizontal="right" vertical="top"/>
      <protection hidden="1"/>
    </xf>
    <xf numFmtId="3" fontId="8" fillId="9" borderId="19" xfId="0" applyNumberFormat="1" applyFont="1" applyFill="1" applyBorder="1" applyAlignment="1" applyProtection="1">
      <alignment horizontal="right" vertical="top" wrapText="1"/>
      <protection hidden="1"/>
    </xf>
    <xf numFmtId="3" fontId="8" fillId="9" borderId="0" xfId="0" applyNumberFormat="1" applyFont="1" applyFill="1" applyBorder="1" applyAlignment="1" applyProtection="1">
      <alignment horizontal="right" vertical="top" wrapText="1"/>
      <protection hidden="1"/>
    </xf>
    <xf numFmtId="0" fontId="14" fillId="9" borderId="0" xfId="0" applyFont="1" applyFill="1" applyBorder="1" applyAlignment="1" applyProtection="1">
      <alignment horizontal="right" vertical="top"/>
      <protection hidden="1"/>
    </xf>
    <xf numFmtId="0" fontId="29" fillId="9" borderId="19" xfId="0" applyFont="1" applyFill="1" applyBorder="1" applyAlignment="1" applyProtection="1">
      <alignment horizontal="right" vertical="top"/>
      <protection hidden="1"/>
    </xf>
    <xf numFmtId="0" fontId="8" fillId="0" borderId="10" xfId="0" applyFont="1" applyBorder="1" applyAlignment="1" applyProtection="1">
      <alignment horizontal="left"/>
      <protection hidden="1"/>
    </xf>
    <xf numFmtId="0" fontId="8" fillId="0" borderId="13" xfId="0" applyFont="1" applyBorder="1" applyAlignment="1" applyProtection="1">
      <alignment horizontal="left"/>
      <protection hidden="1"/>
    </xf>
    <xf numFmtId="0" fontId="0" fillId="0" borderId="17" xfId="0" quotePrefix="1" applyBorder="1" applyAlignment="1" applyProtection="1">
      <alignment vertical="top"/>
      <protection hidden="1"/>
    </xf>
    <xf numFmtId="0" fontId="0" fillId="0" borderId="22" xfId="0" quotePrefix="1" applyBorder="1" applyAlignment="1" applyProtection="1">
      <alignment vertical="top"/>
      <protection hidden="1"/>
    </xf>
    <xf numFmtId="0" fontId="31" fillId="0" borderId="0" xfId="0" applyFont="1" applyAlignment="1">
      <alignment horizontal="left" vertical="top"/>
    </xf>
    <xf numFmtId="0" fontId="32" fillId="0" borderId="0" xfId="0" applyFont="1" applyAlignment="1">
      <alignment vertical="top"/>
    </xf>
    <xf numFmtId="0" fontId="32" fillId="0" borderId="0" xfId="0" applyFont="1" applyAlignment="1" applyProtection="1">
      <alignment vertical="top"/>
      <protection hidden="1"/>
    </xf>
    <xf numFmtId="0" fontId="32" fillId="0" borderId="0" xfId="0" applyFont="1" applyAlignment="1">
      <alignment horizontal="left" vertical="top"/>
    </xf>
    <xf numFmtId="0" fontId="31" fillId="0" borderId="0" xfId="0" applyFont="1" applyAlignment="1" applyProtection="1">
      <alignment vertical="top"/>
      <protection hidden="1"/>
    </xf>
    <xf numFmtId="0" fontId="7" fillId="0" borderId="8" xfId="0" applyFont="1" applyBorder="1" applyAlignment="1" applyProtection="1">
      <alignment horizontal="left" vertical="top"/>
    </xf>
    <xf numFmtId="49" fontId="7" fillId="0" borderId="8" xfId="34" applyNumberFormat="1" applyFont="1" applyFill="1" applyBorder="1" applyAlignment="1" applyProtection="1">
      <alignment horizontal="left" vertical="top" wrapText="1"/>
    </xf>
    <xf numFmtId="0" fontId="7" fillId="0" borderId="25" xfId="0" applyFont="1" applyFill="1" applyBorder="1" applyAlignment="1" applyProtection="1">
      <alignment horizontal="left" vertical="top"/>
    </xf>
    <xf numFmtId="0" fontId="26" fillId="9" borderId="26" xfId="27" applyNumberFormat="1" applyFont="1" applyFill="1" applyBorder="1" applyAlignment="1" applyProtection="1">
      <alignment horizontal="left" vertical="top"/>
    </xf>
    <xf numFmtId="167" fontId="26" fillId="9" borderId="28" xfId="27" applyNumberFormat="1" applyFont="1" applyFill="1" applyBorder="1" applyAlignment="1" applyProtection="1">
      <alignment horizontal="left" vertical="top"/>
    </xf>
    <xf numFmtId="0" fontId="29" fillId="9" borderId="28" xfId="0" applyNumberFormat="1" applyFont="1" applyFill="1" applyBorder="1" applyAlignment="1" applyProtection="1">
      <alignment horizontal="right" vertical="top" wrapText="1"/>
    </xf>
    <xf numFmtId="3" fontId="8" fillId="9" borderId="8" xfId="0" applyNumberFormat="1" applyFont="1" applyFill="1" applyBorder="1" applyAlignment="1" applyProtection="1">
      <alignment horizontal="right" vertical="top" wrapText="1"/>
    </xf>
    <xf numFmtId="0" fontId="10" fillId="9" borderId="16" xfId="27" applyNumberFormat="1" applyFont="1" applyFill="1" applyBorder="1" applyAlignment="1" applyProtection="1">
      <alignment horizontal="left" vertical="top"/>
    </xf>
    <xf numFmtId="0" fontId="8" fillId="9" borderId="16" xfId="27" applyNumberFormat="1" applyFont="1" applyFill="1" applyBorder="1" applyAlignment="1" applyProtection="1">
      <alignment horizontal="left" vertical="top"/>
    </xf>
    <xf numFmtId="3" fontId="8" fillId="9" borderId="17" xfId="0" applyNumberFormat="1" applyFont="1" applyFill="1" applyBorder="1" applyAlignment="1" applyProtection="1">
      <alignment horizontal="right" vertical="top" wrapText="1"/>
    </xf>
    <xf numFmtId="49" fontId="7" fillId="0" borderId="21" xfId="35" applyNumberFormat="1" applyFont="1" applyFill="1" applyBorder="1" applyAlignment="1" applyProtection="1">
      <alignment horizontal="center" vertical="top"/>
    </xf>
    <xf numFmtId="0" fontId="10" fillId="9" borderId="8" xfId="0" applyFont="1" applyFill="1" applyBorder="1" applyAlignment="1" applyProtection="1">
      <alignment vertical="top" wrapText="1"/>
    </xf>
    <xf numFmtId="0" fontId="7" fillId="0" borderId="21" xfId="11" applyFont="1" applyBorder="1" applyAlignment="1" applyProtection="1">
      <alignment horizontal="left" vertical="top" wrapText="1"/>
    </xf>
    <xf numFmtId="0" fontId="7" fillId="0" borderId="8" xfId="11" applyFont="1" applyBorder="1" applyAlignment="1" applyProtection="1">
      <alignment horizontal="left" vertical="top" wrapText="1"/>
    </xf>
    <xf numFmtId="0" fontId="7" fillId="0" borderId="8" xfId="11" applyFont="1" applyFill="1" applyBorder="1" applyAlignment="1" applyProtection="1">
      <alignment horizontal="left" vertical="top" wrapText="1"/>
    </xf>
    <xf numFmtId="49" fontId="7" fillId="0" borderId="8" xfId="34" applyNumberFormat="1" applyFont="1" applyBorder="1" applyAlignment="1" applyProtection="1">
      <alignment horizontal="left" vertical="top" wrapText="1"/>
    </xf>
    <xf numFmtId="0" fontId="7" fillId="2" borderId="8" xfId="11" applyFont="1" applyFill="1" applyBorder="1" applyAlignment="1" applyProtection="1">
      <alignment horizontal="left" vertical="top" wrapText="1"/>
    </xf>
    <xf numFmtId="167" fontId="26" fillId="9" borderId="5" xfId="27" applyNumberFormat="1" applyFont="1" applyFill="1" applyBorder="1" applyAlignment="1" applyProtection="1">
      <alignment horizontal="left" vertical="top"/>
    </xf>
    <xf numFmtId="166" fontId="7" fillId="0" borderId="8" xfId="0" applyNumberFormat="1" applyFont="1" applyFill="1" applyBorder="1" applyAlignment="1" applyProtection="1">
      <alignment horizontal="left" vertical="top" wrapText="1"/>
    </xf>
    <xf numFmtId="0" fontId="10" fillId="9" borderId="8" xfId="0" applyFont="1" applyFill="1" applyBorder="1" applyAlignment="1" applyProtection="1">
      <alignment horizontal="left" vertical="top" wrapText="1"/>
    </xf>
    <xf numFmtId="0" fontId="7" fillId="0" borderId="8" xfId="0" applyFont="1" applyFill="1" applyBorder="1" applyAlignment="1" applyProtection="1">
      <alignment horizontal="left" vertical="top" wrapText="1"/>
    </xf>
    <xf numFmtId="3" fontId="8" fillId="9" borderId="17" xfId="0" applyNumberFormat="1" applyFont="1" applyFill="1" applyBorder="1" applyAlignment="1" applyProtection="1">
      <alignment horizontal="right" vertical="top" wrapText="1"/>
      <protection hidden="1"/>
    </xf>
    <xf numFmtId="0" fontId="7" fillId="0" borderId="21" xfId="11" applyFont="1" applyFill="1" applyBorder="1" applyAlignment="1" applyProtection="1">
      <alignment vertical="top" wrapText="1"/>
    </xf>
    <xf numFmtId="0" fontId="8" fillId="9" borderId="8" xfId="0" applyFont="1" applyFill="1" applyBorder="1" applyAlignment="1" applyProtection="1">
      <alignment horizontal="left" vertical="top" wrapText="1"/>
      <protection locked="0"/>
    </xf>
    <xf numFmtId="0" fontId="7" fillId="0" borderId="21" xfId="0" applyFont="1" applyFill="1" applyBorder="1" applyAlignment="1" applyProtection="1">
      <alignment horizontal="center" vertical="top" wrapText="1"/>
    </xf>
    <xf numFmtId="0" fontId="14" fillId="9" borderId="0" xfId="0" applyNumberFormat="1" applyFont="1" applyFill="1" applyBorder="1" applyAlignment="1" applyProtection="1">
      <alignment horizontal="right" vertical="top"/>
    </xf>
    <xf numFmtId="3" fontId="29" fillId="9" borderId="19" xfId="0" applyNumberFormat="1" applyFont="1" applyFill="1" applyBorder="1" applyAlignment="1" applyProtection="1">
      <alignment horizontal="right" vertical="top" wrapText="1"/>
    </xf>
    <xf numFmtId="0" fontId="7" fillId="9" borderId="8" xfId="0" applyNumberFormat="1" applyFont="1" applyFill="1" applyBorder="1" applyAlignment="1" applyProtection="1">
      <alignment horizontal="right" vertical="top"/>
    </xf>
    <xf numFmtId="0" fontId="7" fillId="9" borderId="17" xfId="0" applyFont="1" applyFill="1" applyBorder="1" applyAlignment="1" applyProtection="1">
      <alignment horizontal="right" vertical="top"/>
    </xf>
    <xf numFmtId="0" fontId="7" fillId="0" borderId="17" xfId="0" applyFont="1" applyFill="1" applyBorder="1" applyAlignment="1" applyProtection="1">
      <alignment horizontal="right" vertical="top"/>
    </xf>
    <xf numFmtId="0" fontId="8" fillId="9" borderId="17" xfId="0" applyFont="1" applyFill="1" applyBorder="1" applyAlignment="1" applyProtection="1">
      <alignment horizontal="right" vertical="top"/>
    </xf>
    <xf numFmtId="0" fontId="8" fillId="9" borderId="17" xfId="0" applyNumberFormat="1" applyFont="1" applyFill="1" applyBorder="1" applyAlignment="1" applyProtection="1">
      <alignment horizontal="right" vertical="top"/>
    </xf>
    <xf numFmtId="0" fontId="7" fillId="0" borderId="22" xfId="0" applyFont="1" applyFill="1" applyBorder="1" applyAlignment="1" applyProtection="1">
      <alignment horizontal="right" vertical="top"/>
    </xf>
    <xf numFmtId="0" fontId="7" fillId="9" borderId="8" xfId="0" applyFont="1" applyFill="1" applyBorder="1" applyAlignment="1" applyProtection="1">
      <alignment horizontal="left" vertical="top" wrapText="1"/>
      <protection locked="0"/>
    </xf>
    <xf numFmtId="0" fontId="7" fillId="9" borderId="8" xfId="0" applyFont="1" applyFill="1" applyBorder="1" applyAlignment="1" applyProtection="1">
      <alignment vertical="top" wrapText="1"/>
      <protection locked="0"/>
    </xf>
    <xf numFmtId="0" fontId="9" fillId="0" borderId="21" xfId="0" applyFont="1" applyFill="1" applyBorder="1" applyAlignment="1" applyProtection="1">
      <alignment horizontal="left" vertical="top" wrapText="1"/>
      <protection locked="0"/>
    </xf>
    <xf numFmtId="0" fontId="11" fillId="0" borderId="21" xfId="0" applyFont="1" applyFill="1" applyBorder="1" applyAlignment="1" applyProtection="1">
      <alignment horizontal="left" vertical="top" wrapText="1"/>
      <protection locked="0"/>
    </xf>
    <xf numFmtId="0" fontId="8" fillId="0" borderId="10" xfId="0" applyFont="1" applyBorder="1" applyAlignment="1" applyProtection="1">
      <alignment horizontal="center" vertical="top"/>
    </xf>
    <xf numFmtId="0" fontId="8" fillId="0" borderId="13" xfId="0" applyFont="1" applyBorder="1" applyAlignment="1" applyProtection="1"/>
    <xf numFmtId="0" fontId="29" fillId="9" borderId="5" xfId="0" applyNumberFormat="1" applyFont="1" applyFill="1" applyBorder="1" applyAlignment="1" applyProtection="1">
      <alignment horizontal="right" vertical="top"/>
    </xf>
    <xf numFmtId="3" fontId="29" fillId="9" borderId="29" xfId="0" applyNumberFormat="1" applyFont="1" applyFill="1" applyBorder="1" applyAlignment="1" applyProtection="1">
      <alignment horizontal="right" vertical="top" wrapText="1"/>
    </xf>
    <xf numFmtId="0" fontId="31" fillId="0" borderId="0" xfId="0" applyFont="1" applyAlignment="1">
      <alignment horizontal="left" vertical="center"/>
    </xf>
    <xf numFmtId="0" fontId="32" fillId="0" borderId="0" xfId="0" applyFont="1" applyAlignment="1">
      <alignment vertical="center"/>
    </xf>
    <xf numFmtId="0" fontId="32" fillId="0" borderId="0" xfId="0" applyFont="1" applyAlignment="1" applyProtection="1">
      <alignment vertical="center"/>
      <protection hidden="1"/>
    </xf>
    <xf numFmtId="0" fontId="32" fillId="0" borderId="18" xfId="0" applyFont="1" applyBorder="1" applyAlignment="1">
      <alignment horizontal="left" vertical="top"/>
    </xf>
    <xf numFmtId="49" fontId="32" fillId="0" borderId="0" xfId="0" applyNumberFormat="1" applyFont="1" applyBorder="1" applyAlignment="1">
      <alignment vertical="top"/>
    </xf>
    <xf numFmtId="0" fontId="32" fillId="0" borderId="0" xfId="0" applyFont="1" applyBorder="1" applyAlignment="1">
      <alignment vertical="top"/>
    </xf>
    <xf numFmtId="0" fontId="32" fillId="0" borderId="0" xfId="0" applyFont="1" applyBorder="1" applyAlignment="1" applyProtection="1">
      <alignment vertical="top"/>
      <protection hidden="1"/>
    </xf>
    <xf numFmtId="0" fontId="32" fillId="0" borderId="19" xfId="0" applyFont="1" applyBorder="1" applyAlignment="1" applyProtection="1">
      <alignment vertical="top"/>
      <protection hidden="1"/>
    </xf>
    <xf numFmtId="0" fontId="32" fillId="0" borderId="30" xfId="0" applyFont="1" applyBorder="1" applyAlignment="1">
      <alignment horizontal="left" vertical="top"/>
    </xf>
    <xf numFmtId="49" fontId="32" fillId="0" borderId="31" xfId="0" applyNumberFormat="1" applyFont="1" applyBorder="1" applyAlignment="1">
      <alignment vertical="top"/>
    </xf>
    <xf numFmtId="0" fontId="32" fillId="0" borderId="31" xfId="0" applyFont="1" applyBorder="1" applyAlignment="1">
      <alignment vertical="top"/>
    </xf>
    <xf numFmtId="0" fontId="32" fillId="0" borderId="31" xfId="0" applyFont="1" applyBorder="1" applyAlignment="1" applyProtection="1">
      <alignment vertical="top"/>
      <protection hidden="1"/>
    </xf>
    <xf numFmtId="0" fontId="32" fillId="0" borderId="32" xfId="0" applyFont="1" applyBorder="1" applyAlignment="1" applyProtection="1">
      <alignment vertical="top"/>
      <protection hidden="1"/>
    </xf>
    <xf numFmtId="49" fontId="32" fillId="0" borderId="31" xfId="0" applyNumberFormat="1" applyFont="1" applyBorder="1" applyAlignment="1">
      <alignment horizontal="left" vertical="top"/>
    </xf>
    <xf numFmtId="0" fontId="31" fillId="0" borderId="34" xfId="0" applyFont="1" applyBorder="1" applyAlignment="1" applyProtection="1">
      <alignment vertical="top"/>
      <protection hidden="1"/>
    </xf>
    <xf numFmtId="0" fontId="32" fillId="0" borderId="33" xfId="0" applyFont="1" applyBorder="1" applyAlignment="1" applyProtection="1">
      <alignment vertical="top"/>
      <protection hidden="1"/>
    </xf>
    <xf numFmtId="0" fontId="32" fillId="0" borderId="35" xfId="0" applyFont="1" applyBorder="1" applyAlignment="1">
      <alignment horizontal="left" vertical="top"/>
    </xf>
    <xf numFmtId="0" fontId="32" fillId="0" borderId="34" xfId="0" applyFont="1" applyBorder="1" applyAlignment="1">
      <alignment vertical="top"/>
    </xf>
    <xf numFmtId="49" fontId="32" fillId="0" borderId="34" xfId="0" applyNumberFormat="1" applyFont="1" applyBorder="1" applyAlignment="1">
      <alignment vertical="top"/>
    </xf>
    <xf numFmtId="166" fontId="7" fillId="0" borderId="8" xfId="0" applyNumberFormat="1" applyFont="1" applyFill="1" applyBorder="1" applyAlignment="1" applyProtection="1">
      <alignment horizontal="left" vertical="top" wrapText="1"/>
    </xf>
    <xf numFmtId="49" fontId="7" fillId="0" borderId="8" xfId="34" applyNumberFormat="1" applyFont="1" applyBorder="1" applyAlignment="1" applyProtection="1">
      <alignment horizontal="left" vertical="top" wrapText="1"/>
    </xf>
    <xf numFmtId="166" fontId="7" fillId="0" borderId="8" xfId="0" applyNumberFormat="1" applyFont="1" applyFill="1" applyBorder="1" applyAlignment="1" applyProtection="1">
      <alignment horizontal="left" vertical="top" wrapText="1"/>
    </xf>
    <xf numFmtId="166" fontId="7" fillId="0" borderId="8" xfId="0" applyNumberFormat="1" applyFont="1" applyBorder="1" applyAlignment="1">
      <alignment horizontal="left" vertical="top" wrapText="1"/>
    </xf>
    <xf numFmtId="49" fontId="7" fillId="0" borderId="8" xfId="34" applyNumberFormat="1" applyBorder="1" applyAlignment="1">
      <alignment horizontal="left" vertical="top" wrapText="1"/>
    </xf>
    <xf numFmtId="49" fontId="7" fillId="0" borderId="8" xfId="35" applyNumberFormat="1" applyFont="1" applyBorder="1" applyAlignment="1">
      <alignment horizontal="center" vertical="top"/>
    </xf>
    <xf numFmtId="0" fontId="9" fillId="0" borderId="8" xfId="0" applyFont="1" applyBorder="1" applyAlignment="1">
      <alignment horizontal="center" vertical="top" wrapText="1"/>
    </xf>
    <xf numFmtId="0" fontId="7" fillId="0" borderId="8" xfId="0" applyFont="1" applyBorder="1" applyAlignment="1">
      <alignment horizontal="left" vertical="top"/>
    </xf>
    <xf numFmtId="0" fontId="7" fillId="0" borderId="8" xfId="11" applyBorder="1" applyAlignment="1" applyProtection="1">
      <alignment horizontal="left" vertical="top" wrapText="1"/>
    </xf>
    <xf numFmtId="0" fontId="7" fillId="0" borderId="8" xfId="0" applyFont="1" applyBorder="1" applyAlignment="1">
      <alignment vertical="top" wrapText="1"/>
    </xf>
    <xf numFmtId="0" fontId="7" fillId="0" borderId="8" xfId="0" applyFont="1" applyFill="1" applyBorder="1" applyAlignment="1" applyProtection="1">
      <alignment vertical="top" wrapText="1"/>
    </xf>
    <xf numFmtId="49" fontId="7" fillId="0" borderId="16" xfId="0" applyNumberFormat="1" applyFont="1" applyFill="1" applyBorder="1" applyAlignment="1" applyProtection="1">
      <alignment horizontal="left" vertical="top" wrapText="1"/>
    </xf>
    <xf numFmtId="49" fontId="7" fillId="0" borderId="8" xfId="34" applyNumberFormat="1" applyFont="1" applyBorder="1" applyAlignment="1" applyProtection="1">
      <alignment horizontal="left" vertical="top" wrapText="1"/>
    </xf>
    <xf numFmtId="166" fontId="7" fillId="0" borderId="8" xfId="0" applyNumberFormat="1" applyFont="1" applyFill="1" applyBorder="1" applyAlignment="1" applyProtection="1">
      <alignment horizontal="left" vertical="top" wrapText="1"/>
    </xf>
    <xf numFmtId="0" fontId="7" fillId="0" borderId="8" xfId="11" applyFont="1" applyFill="1" applyBorder="1" applyAlignment="1" applyProtection="1">
      <alignment horizontal="left" vertical="top" wrapText="1"/>
    </xf>
    <xf numFmtId="166" fontId="7" fillId="0" borderId="8" xfId="0" applyNumberFormat="1" applyFont="1" applyBorder="1" applyAlignment="1">
      <alignment horizontal="left" vertical="top" wrapText="1"/>
    </xf>
    <xf numFmtId="49" fontId="7" fillId="0" borderId="8" xfId="34" applyNumberFormat="1" applyBorder="1" applyAlignment="1">
      <alignment horizontal="left" vertical="top" wrapText="1"/>
    </xf>
    <xf numFmtId="0" fontId="10" fillId="0" borderId="9" xfId="0" applyNumberFormat="1" applyFont="1" applyBorder="1" applyAlignment="1" applyProtection="1">
      <alignment horizontal="left" vertical="center" wrapText="1"/>
    </xf>
    <xf numFmtId="0" fontId="10" fillId="0" borderId="10" xfId="0" applyNumberFormat="1" applyFont="1" applyBorder="1" applyAlignment="1" applyProtection="1">
      <alignment horizontal="left" vertical="center" wrapText="1"/>
    </xf>
    <xf numFmtId="0" fontId="10" fillId="0" borderId="14" xfId="0" applyNumberFormat="1" applyFont="1" applyBorder="1" applyAlignment="1" applyProtection="1">
      <alignment horizontal="left" vertical="center" wrapText="1"/>
    </xf>
    <xf numFmtId="0" fontId="10" fillId="0" borderId="1" xfId="0" applyNumberFormat="1" applyFont="1" applyBorder="1" applyAlignment="1" applyProtection="1">
      <alignment horizontal="left" vertical="center" wrapText="1"/>
    </xf>
    <xf numFmtId="0" fontId="10" fillId="0" borderId="24" xfId="0" applyFont="1" applyBorder="1" applyAlignment="1" applyProtection="1">
      <alignment horizontal="left" vertical="center" wrapText="1"/>
    </xf>
    <xf numFmtId="0" fontId="10" fillId="0" borderId="23" xfId="0" applyFont="1" applyBorder="1" applyAlignment="1" applyProtection="1">
      <alignment horizontal="left" vertical="center" wrapText="1"/>
    </xf>
    <xf numFmtId="0" fontId="10" fillId="0" borderId="4" xfId="0" applyFont="1" applyBorder="1" applyAlignment="1" applyProtection="1">
      <alignment horizontal="left" vertical="center" wrapText="1"/>
    </xf>
    <xf numFmtId="0" fontId="10" fillId="0" borderId="3" xfId="0" applyFont="1" applyBorder="1" applyAlignment="1" applyProtection="1">
      <alignment horizontal="left" vertical="center" wrapText="1"/>
    </xf>
    <xf numFmtId="167" fontId="26" fillId="9" borderId="27" xfId="27" applyNumberFormat="1" applyFont="1" applyFill="1" applyBorder="1" applyAlignment="1" applyProtection="1">
      <alignment horizontal="left" vertical="top"/>
    </xf>
    <xf numFmtId="167" fontId="26" fillId="9" borderId="5" xfId="27" applyNumberFormat="1" applyFont="1" applyFill="1" applyBorder="1" applyAlignment="1" applyProtection="1">
      <alignment horizontal="left" vertical="top"/>
    </xf>
    <xf numFmtId="0" fontId="7" fillId="0" borderId="8" xfId="0" applyFont="1" applyBorder="1" applyAlignment="1" applyProtection="1">
      <alignment horizontal="left" vertical="top" wrapText="1"/>
    </xf>
    <xf numFmtId="0" fontId="10" fillId="0" borderId="11" xfId="0" applyFont="1" applyFill="1" applyBorder="1" applyAlignment="1" applyProtection="1">
      <alignment horizontal="center" textRotation="90" wrapText="1"/>
    </xf>
    <xf numFmtId="0" fontId="10" fillId="0" borderId="2" xfId="0" applyFont="1" applyFill="1" applyBorder="1" applyAlignment="1" applyProtection="1">
      <alignment horizontal="center" textRotation="90" wrapText="1"/>
    </xf>
    <xf numFmtId="0" fontId="10" fillId="9" borderId="8" xfId="0" applyFont="1" applyFill="1" applyBorder="1" applyAlignment="1" applyProtection="1">
      <alignment horizontal="left" vertical="top" wrapText="1"/>
    </xf>
    <xf numFmtId="0" fontId="8" fillId="9" borderId="8" xfId="0" applyFont="1" applyFill="1" applyBorder="1" applyAlignment="1" applyProtection="1">
      <alignment horizontal="left" vertical="top" wrapText="1"/>
    </xf>
    <xf numFmtId="0" fontId="7" fillId="2" borderId="8" xfId="11" applyFont="1" applyFill="1" applyBorder="1" applyAlignment="1" applyProtection="1">
      <alignment horizontal="left" vertical="top" wrapText="1"/>
    </xf>
    <xf numFmtId="0" fontId="7" fillId="0" borderId="21" xfId="11" applyFont="1" applyFill="1" applyBorder="1" applyAlignment="1" applyProtection="1">
      <alignment horizontal="left" vertical="top" wrapText="1"/>
    </xf>
    <xf numFmtId="0" fontId="7" fillId="0" borderId="8" xfId="11" applyBorder="1" applyAlignment="1" applyProtection="1">
      <alignment horizontal="left" vertical="top" wrapText="1"/>
    </xf>
    <xf numFmtId="0" fontId="26" fillId="9" borderId="0" xfId="27" applyNumberFormat="1" applyFont="1" applyFill="1" applyBorder="1" applyAlignment="1" applyProtection="1">
      <alignment horizontal="left" vertical="top" wrapText="1"/>
    </xf>
    <xf numFmtId="0" fontId="7" fillId="0" borderId="8" xfId="11" applyBorder="1" applyProtection="1">
      <alignment vertical="top" wrapText="1"/>
    </xf>
    <xf numFmtId="0" fontId="10" fillId="0" borderId="10" xfId="0" applyFont="1" applyFill="1" applyBorder="1" applyAlignment="1" applyProtection="1">
      <alignment horizontal="center" textRotation="90" wrapText="1"/>
    </xf>
    <xf numFmtId="0" fontId="10" fillId="0" borderId="1" xfId="0" applyFont="1" applyFill="1" applyBorder="1" applyAlignment="1" applyProtection="1">
      <alignment horizontal="center" textRotation="90" wrapText="1"/>
    </xf>
    <xf numFmtId="0" fontId="7" fillId="0" borderId="21" xfId="0" applyFont="1" applyFill="1" applyBorder="1" applyAlignment="1" applyProtection="1">
      <alignment horizontal="left" vertical="top" wrapText="1"/>
    </xf>
    <xf numFmtId="0" fontId="7" fillId="0" borderId="8" xfId="0" applyFont="1" applyFill="1" applyBorder="1" applyAlignment="1" applyProtection="1">
      <alignment horizontal="left" vertical="top" wrapText="1"/>
    </xf>
    <xf numFmtId="0" fontId="7" fillId="0" borderId="36" xfId="11" applyFont="1" applyFill="1" applyBorder="1" applyAlignment="1" applyProtection="1">
      <alignment horizontal="left" vertical="top" wrapText="1"/>
    </xf>
    <xf numFmtId="0" fontId="7" fillId="0" borderId="37" xfId="11" applyFont="1" applyFill="1" applyBorder="1" applyAlignment="1" applyProtection="1">
      <alignment horizontal="left" vertical="top" wrapText="1"/>
    </xf>
    <xf numFmtId="0" fontId="8" fillId="9" borderId="0" xfId="0" applyFont="1" applyFill="1" applyBorder="1" applyAlignment="1" applyProtection="1">
      <alignment horizontal="left" vertical="top" wrapText="1"/>
    </xf>
    <xf numFmtId="0" fontId="8" fillId="0" borderId="24" xfId="0" applyFont="1" applyBorder="1" applyAlignment="1" applyProtection="1">
      <alignment horizontal="left" vertical="center" wrapText="1"/>
    </xf>
    <xf numFmtId="0" fontId="8" fillId="0" borderId="23" xfId="0" applyFont="1" applyBorder="1" applyAlignment="1" applyProtection="1">
      <alignment horizontal="left" vertical="center" wrapText="1"/>
    </xf>
    <xf numFmtId="0" fontId="8" fillId="0" borderId="4" xfId="0" applyFont="1" applyBorder="1" applyAlignment="1" applyProtection="1">
      <alignment horizontal="left" vertical="center" wrapText="1"/>
    </xf>
    <xf numFmtId="0" fontId="8" fillId="0" borderId="3" xfId="0" applyFont="1" applyBorder="1" applyAlignment="1" applyProtection="1">
      <alignment horizontal="left" vertical="center" wrapText="1"/>
    </xf>
    <xf numFmtId="0" fontId="8" fillId="0" borderId="10" xfId="0" applyFont="1" applyFill="1" applyBorder="1" applyAlignment="1" applyProtection="1">
      <alignment horizontal="center" textRotation="90" wrapText="1"/>
    </xf>
    <xf numFmtId="0" fontId="8" fillId="0" borderId="1" xfId="0" applyFont="1" applyFill="1" applyBorder="1" applyAlignment="1" applyProtection="1">
      <alignment horizontal="center" textRotation="90" wrapText="1"/>
    </xf>
    <xf numFmtId="0" fontId="8" fillId="0" borderId="9" xfId="0" applyNumberFormat="1" applyFont="1" applyBorder="1" applyAlignment="1" applyProtection="1">
      <alignment horizontal="left" vertical="center" wrapText="1"/>
    </xf>
    <xf numFmtId="0" fontId="8" fillId="0" borderId="10" xfId="0" applyNumberFormat="1" applyFont="1" applyBorder="1" applyAlignment="1" applyProtection="1">
      <alignment horizontal="left" vertical="center" wrapText="1"/>
    </xf>
    <xf numFmtId="0" fontId="8" fillId="0" borderId="14" xfId="0" applyNumberFormat="1" applyFont="1" applyBorder="1" applyAlignment="1" applyProtection="1">
      <alignment horizontal="left" vertical="center" wrapText="1"/>
    </xf>
    <xf numFmtId="0" fontId="8" fillId="0" borderId="1" xfId="0" applyNumberFormat="1" applyFont="1" applyBorder="1" applyAlignment="1" applyProtection="1">
      <alignment horizontal="left" vertical="center" wrapText="1"/>
    </xf>
    <xf numFmtId="166" fontId="29" fillId="9" borderId="5" xfId="27" applyNumberFormat="1" applyFont="1" applyFill="1" applyBorder="1" applyAlignment="1" applyProtection="1">
      <alignment horizontal="left" vertical="top" wrapText="1"/>
    </xf>
  </cellXfs>
  <cellStyles count="49">
    <cellStyle name="60 % - Akzent6 2" xfId="15" xr:uid="{00000000-0005-0000-0000-000000000000}"/>
    <cellStyle name="Akzent1 2" xfId="16" xr:uid="{00000000-0005-0000-0000-000001000000}"/>
    <cellStyle name="Ausgabe 2" xfId="17" xr:uid="{00000000-0005-0000-0000-000002000000}"/>
    <cellStyle name="Ausgabe 3" xfId="39" xr:uid="{00000000-0005-0000-0000-000003000000}"/>
    <cellStyle name="Ausgabe 4" xfId="40" xr:uid="{00000000-0005-0000-0000-000004000000}"/>
    <cellStyle name="Ausschr. Text" xfId="11" xr:uid="{00000000-0005-0000-0000-000005000000}"/>
    <cellStyle name="Berechnung" xfId="13" builtinId="22" customBuiltin="1"/>
    <cellStyle name="Berechnung 2" xfId="18" xr:uid="{00000000-0005-0000-0000-000007000000}"/>
    <cellStyle name="Euro" xfId="1" xr:uid="{00000000-0005-0000-0000-000008000000}"/>
    <cellStyle name="Euro 2" xfId="19" xr:uid="{00000000-0005-0000-0000-000009000000}"/>
    <cellStyle name="Euro_2. Anbieter- und Produktdar_RH" xfId="41" xr:uid="{00000000-0005-0000-0000-00000A000000}"/>
    <cellStyle name="Gut" xfId="6" xr:uid="{00000000-0005-0000-0000-00000B000000}"/>
    <cellStyle name="Gut 2" xfId="21" xr:uid="{00000000-0005-0000-0000-00000C000000}"/>
    <cellStyle name="Gut_4 Fachliche Anforderungen" xfId="20" xr:uid="{00000000-0005-0000-0000-00000D000000}"/>
    <cellStyle name="Hyperlink 2" xfId="42" xr:uid="{00000000-0005-0000-0000-00000E000000}"/>
    <cellStyle name="Komma 2" xfId="22" xr:uid="{00000000-0005-0000-0000-00000F000000}"/>
    <cellStyle name="Komma 2 2" xfId="43" xr:uid="{00000000-0005-0000-0000-000010000000}"/>
    <cellStyle name="Komma 3" xfId="44" xr:uid="{00000000-0005-0000-0000-000011000000}"/>
    <cellStyle name="Komma 4" xfId="45" xr:uid="{00000000-0005-0000-0000-000012000000}"/>
    <cellStyle name="Neutral" xfId="8" xr:uid="{00000000-0005-0000-0000-000013000000}"/>
    <cellStyle name="Neutral 2" xfId="24" xr:uid="{00000000-0005-0000-0000-000014000000}"/>
    <cellStyle name="Neutral_4 Fachliche Anforderungen" xfId="23" xr:uid="{00000000-0005-0000-0000-000015000000}"/>
    <cellStyle name="Schlecht" xfId="7" xr:uid="{00000000-0005-0000-0000-000016000000}"/>
    <cellStyle name="Schlecht 2" xfId="26" xr:uid="{00000000-0005-0000-0000-000017000000}"/>
    <cellStyle name="Schlecht_4 Fachliche Anforderungen" xfId="25" xr:uid="{00000000-0005-0000-0000-000018000000}"/>
    <cellStyle name="Standard" xfId="0" builtinId="0"/>
    <cellStyle name="Standard 2" xfId="2" xr:uid="{00000000-0005-0000-0000-00001A000000}"/>
    <cellStyle name="Standard 2 2" xfId="5" xr:uid="{00000000-0005-0000-0000-00001B000000}"/>
    <cellStyle name="Standard 2_4 Fachliche Anforderungen" xfId="28" xr:uid="{00000000-0005-0000-0000-00001C000000}"/>
    <cellStyle name="Standard 3" xfId="3" xr:uid="{00000000-0005-0000-0000-00001D000000}"/>
    <cellStyle name="Standard 3 2" xfId="30" xr:uid="{00000000-0005-0000-0000-00001E000000}"/>
    <cellStyle name="Standard 3 2 2" xfId="12" xr:uid="{00000000-0005-0000-0000-00001F000000}"/>
    <cellStyle name="Standard 3 2 2 2" xfId="32" xr:uid="{00000000-0005-0000-0000-000020000000}"/>
    <cellStyle name="Standard 3 2 2_4 Fachliche Anforderungen" xfId="31" xr:uid="{00000000-0005-0000-0000-000021000000}"/>
    <cellStyle name="Standard 3 2_4 Fachliche Anforderungen" xfId="36" xr:uid="{00000000-0005-0000-0000-000022000000}"/>
    <cellStyle name="Standard 3_4 Fachliche Anforderungen" xfId="29" xr:uid="{00000000-0005-0000-0000-000023000000}"/>
    <cellStyle name="Standard 4" xfId="10" xr:uid="{00000000-0005-0000-0000-000024000000}"/>
    <cellStyle name="Standard 4 2" xfId="38" xr:uid="{00000000-0005-0000-0000-000025000000}"/>
    <cellStyle name="Standard 4_4 Fachliche Anforderungen" xfId="46" xr:uid="{00000000-0005-0000-0000-000026000000}"/>
    <cellStyle name="Standard 5" xfId="33" xr:uid="{00000000-0005-0000-0000-000027000000}"/>
    <cellStyle name="Standard 5 2" xfId="9" xr:uid="{00000000-0005-0000-0000-000028000000}"/>
    <cellStyle name="Standard 5_4 Fachliche Anforderungen" xfId="37" xr:uid="{00000000-0005-0000-0000-000029000000}"/>
    <cellStyle name="Standard 6" xfId="14" xr:uid="{00000000-0005-0000-0000-00002A000000}"/>
    <cellStyle name="Standard 7" xfId="47" xr:uid="{00000000-0005-0000-0000-00002B000000}"/>
    <cellStyle name="Standard 8" xfId="48" xr:uid="{00000000-0005-0000-0000-00002C000000}"/>
    <cellStyle name="Standard_3. Funktionen" xfId="34" xr:uid="{00000000-0005-0000-0000-00002D000000}"/>
    <cellStyle name="Standard_4 Fachliche Anforderungen" xfId="27" xr:uid="{00000000-0005-0000-0000-00002E000000}"/>
    <cellStyle name="Standard_4 Fachliche Anforderungen_1" xfId="35" xr:uid="{00000000-0005-0000-0000-00002F000000}"/>
    <cellStyle name="Standard_Anlage 1_Pflichtenheft" xfId="4" xr:uid="{00000000-0005-0000-0000-000030000000}"/>
  </cellStyles>
  <dxfs count="20">
    <dxf>
      <fill>
        <patternFill>
          <bgColor rgb="FF92D050"/>
        </patternFill>
      </fill>
    </dxf>
    <dxf>
      <fill>
        <patternFill>
          <bgColor rgb="FFFF0000"/>
        </patternFill>
      </fill>
    </dxf>
    <dxf>
      <fill>
        <patternFill>
          <bgColor rgb="FFFFFFCC"/>
        </patternFill>
      </fill>
    </dxf>
    <dxf>
      <font>
        <b/>
        <i val="0"/>
        <color rgb="FFFF0000"/>
      </font>
    </dxf>
    <dxf>
      <border>
        <top style="thin">
          <color auto="1"/>
        </top>
        <vertical/>
        <horizontal/>
      </border>
    </dxf>
    <dxf>
      <fill>
        <patternFill>
          <bgColor rgb="FF92D050"/>
        </patternFill>
      </fill>
    </dxf>
    <dxf>
      <fill>
        <patternFill>
          <bgColor rgb="FFFF0000"/>
        </patternFill>
      </fill>
    </dxf>
    <dxf>
      <fill>
        <patternFill>
          <bgColor rgb="FFFFFFCC"/>
        </patternFill>
      </fill>
    </dxf>
    <dxf>
      <font>
        <b/>
        <i val="0"/>
        <color rgb="FFFF0000"/>
      </font>
    </dxf>
    <dxf>
      <border>
        <top style="thin">
          <color auto="1"/>
        </top>
        <vertical/>
        <horizontal/>
      </border>
    </dxf>
    <dxf>
      <fill>
        <patternFill>
          <bgColor rgb="FF00B050"/>
        </patternFill>
      </fill>
    </dxf>
    <dxf>
      <fill>
        <patternFill>
          <bgColor rgb="FFFF0000"/>
        </patternFill>
      </fill>
    </dxf>
    <dxf>
      <fill>
        <patternFill>
          <bgColor rgb="FFFFFFCC"/>
        </patternFill>
      </fill>
    </dxf>
    <dxf>
      <font>
        <b/>
        <i val="0"/>
        <strike val="0"/>
        <color rgb="FFFF0000"/>
      </font>
    </dxf>
    <dxf>
      <font>
        <strike val="0"/>
        <color auto="1"/>
      </font>
      <border>
        <top style="thin">
          <color auto="1"/>
        </top>
        <vertical/>
        <horizontal/>
      </border>
    </dxf>
    <dxf>
      <fill>
        <patternFill>
          <bgColor rgb="FF00B050"/>
        </patternFill>
      </fill>
    </dxf>
    <dxf>
      <fill>
        <patternFill>
          <bgColor rgb="FFFF0000"/>
        </patternFill>
      </fill>
    </dxf>
    <dxf>
      <fill>
        <patternFill>
          <bgColor rgb="FFFFFFCC"/>
        </patternFill>
      </fill>
    </dxf>
    <dxf>
      <font>
        <b/>
        <i val="0"/>
        <color rgb="FFFF0000"/>
      </font>
    </dxf>
    <dxf>
      <font>
        <color auto="1"/>
      </font>
      <border>
        <top style="thin">
          <color auto="1"/>
        </top>
        <vertical/>
        <horizontal/>
      </border>
    </dxf>
  </dxfs>
  <tableStyles count="1" defaultTableStyle="TableStyleMedium2" defaultPivotStyle="PivotStyleLight16">
    <tableStyle name="Tabellenformat 1" pivot="0" count="0" xr9:uid="{00000000-0011-0000-FFFF-FFFF00000000}"/>
  </tableStyles>
  <colors>
    <mruColors>
      <color rgb="FFFFFFCC"/>
      <color rgb="FF660033"/>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ustomProperty" Target="../customProperty2.bin"/><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customProperty" Target="../customProperty3.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ustomProperty" Target="../customProperty7.bin"/><Relationship Id="rId2" Type="http://schemas.openxmlformats.org/officeDocument/2006/relationships/customProperty" Target="../customProperty6.bin"/><Relationship Id="rId1" Type="http://schemas.openxmlformats.org/officeDocument/2006/relationships/printerSettings" Target="../printerSettings/printerSettings4.bin"/><Relationship Id="rId4" Type="http://schemas.openxmlformats.org/officeDocument/2006/relationships/customProperty" Target="../customProperty8.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2"/>
  <sheetViews>
    <sheetView tabSelected="1" zoomScaleNormal="100" workbookViewId="0">
      <selection activeCell="D28" sqref="D28"/>
    </sheetView>
  </sheetViews>
  <sheetFormatPr baseColWidth="10" defaultColWidth="11.42578125" defaultRowHeight="14.25"/>
  <cols>
    <col min="1" max="1" width="4.28515625" style="108" customWidth="1"/>
    <col min="2" max="2" width="6" style="106" customWidth="1"/>
    <col min="3" max="3" width="57.7109375" style="106" customWidth="1"/>
    <col min="4" max="4" width="13.7109375" style="107" customWidth="1"/>
    <col min="5" max="5" width="14.42578125" style="107" customWidth="1"/>
    <col min="6" max="16384" width="11.42578125" style="106"/>
  </cols>
  <sheetData>
    <row r="1" spans="1:5" ht="15">
      <c r="A1" s="105" t="s">
        <v>89</v>
      </c>
    </row>
    <row r="2" spans="1:5" s="152" customFormat="1" ht="45.75" customHeight="1">
      <c r="A2" s="151" t="s">
        <v>154</v>
      </c>
      <c r="D2" s="153"/>
      <c r="E2" s="153"/>
    </row>
    <row r="3" spans="1:5" ht="15.75" thickBot="1">
      <c r="D3" s="109" t="s">
        <v>116</v>
      </c>
      <c r="E3" s="109" t="s">
        <v>117</v>
      </c>
    </row>
    <row r="4" spans="1:5" ht="15">
      <c r="A4" s="167">
        <v>1</v>
      </c>
      <c r="B4" s="168" t="s">
        <v>24</v>
      </c>
      <c r="C4" s="168"/>
      <c r="D4" s="165">
        <f>punkte2</f>
        <v>104</v>
      </c>
      <c r="E4" s="166">
        <f>lpunkte2</f>
        <v>0</v>
      </c>
    </row>
    <row r="5" spans="1:5">
      <c r="A5" s="154"/>
      <c r="B5" s="155" t="s">
        <v>145</v>
      </c>
      <c r="C5" s="156" t="s">
        <v>30</v>
      </c>
      <c r="D5" s="157">
        <f>Punkte21</f>
        <v>19</v>
      </c>
      <c r="E5" s="158">
        <f>LPunkte21</f>
        <v>0</v>
      </c>
    </row>
    <row r="6" spans="1:5">
      <c r="A6" s="154"/>
      <c r="B6" s="155" t="s">
        <v>146</v>
      </c>
      <c r="C6" s="156" t="s">
        <v>33</v>
      </c>
      <c r="D6" s="157">
        <f>Punkte22</f>
        <v>56</v>
      </c>
      <c r="E6" s="158">
        <f>LPunkte22</f>
        <v>0</v>
      </c>
    </row>
    <row r="7" spans="1:5" ht="15" thickBot="1">
      <c r="A7" s="159"/>
      <c r="B7" s="160" t="s">
        <v>147</v>
      </c>
      <c r="C7" s="161" t="s">
        <v>44</v>
      </c>
      <c r="D7" s="162">
        <f>Punkte23</f>
        <v>29</v>
      </c>
      <c r="E7" s="163">
        <f>LPunkte23</f>
        <v>0</v>
      </c>
    </row>
    <row r="8" spans="1:5" ht="15">
      <c r="A8" s="167">
        <v>2</v>
      </c>
      <c r="B8" s="169" t="s">
        <v>66</v>
      </c>
      <c r="C8" s="168"/>
      <c r="D8" s="165">
        <f>punkte3</f>
        <v>10</v>
      </c>
      <c r="E8" s="166">
        <f>lpunkte3</f>
        <v>0</v>
      </c>
    </row>
    <row r="9" spans="1:5">
      <c r="A9" s="154"/>
      <c r="B9" s="155" t="s">
        <v>70</v>
      </c>
      <c r="C9" s="156" t="s">
        <v>53</v>
      </c>
      <c r="D9" s="157">
        <f>Punkte31</f>
        <v>5</v>
      </c>
      <c r="E9" s="158">
        <f>LPunkte31</f>
        <v>0</v>
      </c>
    </row>
    <row r="10" spans="1:5">
      <c r="A10" s="154"/>
      <c r="B10" s="155" t="s">
        <v>71</v>
      </c>
      <c r="C10" s="156" t="s">
        <v>54</v>
      </c>
      <c r="D10" s="157">
        <v>0</v>
      </c>
      <c r="E10" s="158">
        <f>lpunkte3</f>
        <v>0</v>
      </c>
    </row>
    <row r="11" spans="1:5">
      <c r="A11" s="154"/>
      <c r="B11" s="155" t="s">
        <v>72</v>
      </c>
      <c r="C11" s="156" t="s">
        <v>55</v>
      </c>
      <c r="D11" s="157">
        <f>Punkte33</f>
        <v>5</v>
      </c>
      <c r="E11" s="158">
        <f>LPunkte33</f>
        <v>0</v>
      </c>
    </row>
    <row r="12" spans="1:5">
      <c r="A12" s="154"/>
      <c r="B12" s="155" t="s">
        <v>148</v>
      </c>
      <c r="C12" s="156" t="s">
        <v>52</v>
      </c>
      <c r="D12" s="157">
        <f>Punkte34</f>
        <v>0</v>
      </c>
      <c r="E12" s="158">
        <f>LPunkte34</f>
        <v>0</v>
      </c>
    </row>
    <row r="13" spans="1:5" ht="15" thickBot="1">
      <c r="A13" s="159"/>
      <c r="B13" s="160" t="s">
        <v>149</v>
      </c>
      <c r="C13" s="161" t="s">
        <v>12</v>
      </c>
      <c r="D13" s="162">
        <f>Punkte35</f>
        <v>0</v>
      </c>
      <c r="E13" s="163">
        <f>LPunkte35</f>
        <v>0</v>
      </c>
    </row>
    <row r="14" spans="1:5" ht="15">
      <c r="A14" s="167">
        <v>3</v>
      </c>
      <c r="B14" s="169" t="s">
        <v>69</v>
      </c>
      <c r="C14" s="168"/>
      <c r="D14" s="165">
        <f>Punkte5</f>
        <v>10</v>
      </c>
      <c r="E14" s="166">
        <f>lpunkte5</f>
        <v>0</v>
      </c>
    </row>
    <row r="15" spans="1:5">
      <c r="A15" s="154"/>
      <c r="B15" s="155" t="s">
        <v>73</v>
      </c>
      <c r="C15" s="156" t="s">
        <v>128</v>
      </c>
      <c r="D15" s="157">
        <f>Punkte51</f>
        <v>0</v>
      </c>
      <c r="E15" s="158">
        <f>LPunkte51</f>
        <v>0</v>
      </c>
    </row>
    <row r="16" spans="1:5">
      <c r="A16" s="154"/>
      <c r="B16" s="155" t="s">
        <v>74</v>
      </c>
      <c r="C16" s="156" t="s">
        <v>130</v>
      </c>
      <c r="D16" s="157">
        <f>Punkte52</f>
        <v>0</v>
      </c>
      <c r="E16" s="158">
        <f>LPunkte52</f>
        <v>0</v>
      </c>
    </row>
    <row r="17" spans="1:5">
      <c r="A17" s="154"/>
      <c r="B17" s="155" t="s">
        <v>76</v>
      </c>
      <c r="C17" s="156" t="s">
        <v>129</v>
      </c>
      <c r="D17" s="157">
        <f>Punkte53</f>
        <v>10</v>
      </c>
      <c r="E17" s="158">
        <f>LPunkte53</f>
        <v>0</v>
      </c>
    </row>
    <row r="18" spans="1:5" ht="15" thickBot="1">
      <c r="A18" s="159"/>
      <c r="B18" s="160" t="s">
        <v>75</v>
      </c>
      <c r="C18" s="161" t="s">
        <v>131</v>
      </c>
      <c r="D18" s="162">
        <f>Punkte54</f>
        <v>0</v>
      </c>
      <c r="E18" s="163">
        <f>LPunkte54</f>
        <v>0</v>
      </c>
    </row>
    <row r="19" spans="1:5" ht="15">
      <c r="A19" s="167">
        <v>4</v>
      </c>
      <c r="B19" s="169" t="s">
        <v>90</v>
      </c>
      <c r="C19" s="168"/>
      <c r="D19" s="165">
        <f>Punkte6</f>
        <v>27</v>
      </c>
      <c r="E19" s="166">
        <f>lpunkte6</f>
        <v>0</v>
      </c>
    </row>
    <row r="20" spans="1:5">
      <c r="A20" s="154"/>
      <c r="B20" s="155" t="s">
        <v>77</v>
      </c>
      <c r="C20" s="156" t="s">
        <v>7</v>
      </c>
      <c r="D20" s="157">
        <f>Punkte61</f>
        <v>21</v>
      </c>
      <c r="E20" s="158">
        <f>LPunkte61</f>
        <v>0</v>
      </c>
    </row>
    <row r="21" spans="1:5">
      <c r="A21" s="154"/>
      <c r="B21" s="155" t="s">
        <v>78</v>
      </c>
      <c r="C21" s="156" t="s">
        <v>0</v>
      </c>
      <c r="D21" s="157">
        <f>Punkte62</f>
        <v>6</v>
      </c>
      <c r="E21" s="158">
        <f>LPunkte62</f>
        <v>0</v>
      </c>
    </row>
    <row r="22" spans="1:5" ht="15" thickBot="1">
      <c r="A22" s="159"/>
      <c r="B22" s="164" t="s">
        <v>132</v>
      </c>
      <c r="C22" s="161" t="s">
        <v>91</v>
      </c>
      <c r="D22" s="162">
        <f>punkte63</f>
        <v>0</v>
      </c>
      <c r="E22" s="163">
        <f>lpunkte63</f>
        <v>0</v>
      </c>
    </row>
  </sheetData>
  <sheetProtection selectLockedCells="1"/>
  <pageMargins left="0.7" right="0.7" top="0.78740157499999996" bottom="0.78740157499999996" header="0.3" footer="0.3"/>
  <pageSetup paperSize="9" orientation="portrait" r:id="rId1"/>
  <headerFooter>
    <oddFooter>&amp;CSeite &amp;P</oddFooter>
  </headerFooter>
  <customProperties>
    <customPr name="layoutContexts" r:id="rId2"/>
    <customPr name="pages" r:id="rId3"/>
    <customPr name="screen" r:id="rId4"/>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83"/>
  <sheetViews>
    <sheetView showGridLines="0" topLeftCell="A45" zoomScaleNormal="100" zoomScaleSheetLayoutView="55" zoomScalePageLayoutView="55" workbookViewId="0">
      <selection activeCell="G21" sqref="G21"/>
    </sheetView>
  </sheetViews>
  <sheetFormatPr baseColWidth="10" defaultColWidth="11.42578125" defaultRowHeight="12.75"/>
  <cols>
    <col min="1" max="1" width="3.42578125" style="33" customWidth="1"/>
    <col min="2" max="2" width="6.28515625" style="34" customWidth="1"/>
    <col min="3" max="3" width="5" style="35" customWidth="1"/>
    <col min="4" max="4" width="82.85546875" style="36" customWidth="1"/>
    <col min="5" max="5" width="7.42578125" style="29" customWidth="1"/>
    <col min="6" max="6" width="6.85546875" style="16" customWidth="1"/>
    <col min="7" max="7" width="31.5703125" style="37" customWidth="1"/>
    <col min="8" max="8" width="6.5703125" style="38" customWidth="1"/>
    <col min="9" max="9" width="6.7109375" style="38" customWidth="1"/>
    <col min="10" max="10" width="5.42578125" style="38" customWidth="1"/>
    <col min="11" max="11" width="4.140625" style="15" customWidth="1"/>
    <col min="12" max="16384" width="11.42578125" style="15"/>
  </cols>
  <sheetData>
    <row r="1" spans="1:11" ht="12.75" customHeight="1">
      <c r="A1" s="187" t="s">
        <v>2</v>
      </c>
      <c r="B1" s="188"/>
      <c r="C1" s="191" t="s">
        <v>20</v>
      </c>
      <c r="D1" s="192"/>
      <c r="E1" s="198" t="s">
        <v>98</v>
      </c>
      <c r="F1" s="9"/>
      <c r="G1" s="10" t="s">
        <v>87</v>
      </c>
      <c r="H1" s="84" t="s">
        <v>1</v>
      </c>
      <c r="I1" s="147"/>
      <c r="J1" s="148"/>
    </row>
    <row r="2" spans="1:11" s="11" customFormat="1" ht="96.75" customHeight="1">
      <c r="A2" s="189"/>
      <c r="B2" s="190"/>
      <c r="C2" s="193"/>
      <c r="D2" s="194"/>
      <c r="E2" s="199"/>
      <c r="F2" s="65" t="s">
        <v>99</v>
      </c>
      <c r="G2" s="66" t="s">
        <v>100</v>
      </c>
      <c r="H2" s="82" t="s">
        <v>110</v>
      </c>
      <c r="I2" s="82" t="s">
        <v>109</v>
      </c>
      <c r="J2" s="83" t="s">
        <v>111</v>
      </c>
    </row>
    <row r="3" spans="1:11" s="18" customFormat="1" ht="15.75">
      <c r="A3" s="113">
        <f>NUMMN2</f>
        <v>1</v>
      </c>
      <c r="B3" s="195" t="str">
        <f>NUMM2</f>
        <v>Applikation</v>
      </c>
      <c r="C3" s="196"/>
      <c r="D3" s="196"/>
      <c r="E3" s="196"/>
      <c r="F3" s="127"/>
      <c r="G3" s="114"/>
      <c r="H3" s="115">
        <f>Punkte21+Punkte22+Punkte23</f>
        <v>104</v>
      </c>
      <c r="I3" s="149"/>
      <c r="J3" s="150">
        <f>LPunkte21+LPunkte22+LPunkte23</f>
        <v>0</v>
      </c>
      <c r="K3" s="17"/>
    </row>
    <row r="4" spans="1:11" s="20" customFormat="1" ht="12.75" customHeight="1">
      <c r="A4" s="117" t="str">
        <f>Nummn21</f>
        <v>1.1</v>
      </c>
      <c r="B4" s="200" t="str">
        <f>Numm21</f>
        <v>Programmoberfläche</v>
      </c>
      <c r="C4" s="200"/>
      <c r="D4" s="200"/>
      <c r="E4" s="200"/>
      <c r="F4" s="129"/>
      <c r="G4" s="129"/>
      <c r="H4" s="116">
        <f>SUM(H5:H18)</f>
        <v>19</v>
      </c>
      <c r="I4" s="77"/>
      <c r="J4" s="140">
        <f>SUM(J5:J18)</f>
        <v>0</v>
      </c>
      <c r="K4" s="19"/>
    </row>
    <row r="5" spans="1:11" ht="26.25" customHeight="1">
      <c r="A5" s="21" t="str">
        <f>IF(E5="","",IF(LEN(C5)=1,"",$A$4))</f>
        <v>1.1</v>
      </c>
      <c r="B5" s="128">
        <v>1</v>
      </c>
      <c r="C5" s="184" t="s">
        <v>23</v>
      </c>
      <c r="D5" s="184"/>
      <c r="E5" s="25" t="s">
        <v>3</v>
      </c>
      <c r="F5" s="5"/>
      <c r="G5" s="5"/>
      <c r="H5" s="23"/>
      <c r="I5" s="23"/>
      <c r="J5" s="12" t="str">
        <f>IF(E5="B",H5*I5,"")</f>
        <v/>
      </c>
    </row>
    <row r="6" spans="1:11" ht="16.5" customHeight="1">
      <c r="A6" s="21" t="str">
        <f t="shared" ref="A6:A17" si="0">IF(E6="","",IF(LEN(C6)=1,"",$A$4))</f>
        <v>1.1</v>
      </c>
      <c r="B6" s="128">
        <f t="shared" ref="B6:B17" si="1">IF(A6="","",IF(LEN(B5)=0,IF(LEN(B4)=0,IF(LEN(B3)=0,IF(LEN(B2)=0,B1+1,B2+1),B3+1),B4+1),B5+1))</f>
        <v>2</v>
      </c>
      <c r="C6" s="184" t="s">
        <v>113</v>
      </c>
      <c r="D6" s="184"/>
      <c r="E6" s="25" t="s">
        <v>3</v>
      </c>
      <c r="F6" s="5"/>
      <c r="G6" s="5"/>
      <c r="H6" s="23"/>
      <c r="I6" s="23"/>
      <c r="J6" s="12"/>
    </row>
    <row r="7" spans="1:11" s="24" customFormat="1" ht="27" customHeight="1">
      <c r="A7" s="21" t="str">
        <f t="shared" si="0"/>
        <v>1.1</v>
      </c>
      <c r="B7" s="128">
        <f t="shared" si="1"/>
        <v>3</v>
      </c>
      <c r="C7" s="184" t="s">
        <v>118</v>
      </c>
      <c r="D7" s="184"/>
      <c r="E7" s="25" t="s">
        <v>4</v>
      </c>
      <c r="F7" s="5"/>
      <c r="G7" s="5"/>
      <c r="H7" s="23">
        <v>1</v>
      </c>
      <c r="I7" s="23"/>
      <c r="J7" s="12">
        <f t="shared" ref="J7:J18" si="2">IF(E7="B",H7*I7,"")</f>
        <v>0</v>
      </c>
    </row>
    <row r="8" spans="1:11" ht="27" customHeight="1">
      <c r="A8" s="21" t="str">
        <f t="shared" si="0"/>
        <v>1.1</v>
      </c>
      <c r="B8" s="128">
        <f t="shared" si="1"/>
        <v>4</v>
      </c>
      <c r="C8" s="197" t="s">
        <v>96</v>
      </c>
      <c r="D8" s="197"/>
      <c r="E8" s="70" t="s">
        <v>5</v>
      </c>
      <c r="F8" s="5"/>
      <c r="G8" s="5"/>
      <c r="H8" s="23"/>
      <c r="I8" s="23"/>
      <c r="J8" s="12" t="str">
        <f t="shared" si="2"/>
        <v/>
      </c>
    </row>
    <row r="9" spans="1:11" ht="28.5" customHeight="1">
      <c r="A9" s="21" t="str">
        <f t="shared" si="0"/>
        <v>1.1</v>
      </c>
      <c r="B9" s="128">
        <f t="shared" si="1"/>
        <v>5</v>
      </c>
      <c r="C9" s="184" t="s">
        <v>18</v>
      </c>
      <c r="D9" s="184"/>
      <c r="E9" s="25" t="s">
        <v>3</v>
      </c>
      <c r="F9" s="5"/>
      <c r="G9" s="5"/>
      <c r="H9" s="23"/>
      <c r="I9" s="23"/>
      <c r="J9" s="12" t="str">
        <f t="shared" si="2"/>
        <v/>
      </c>
    </row>
    <row r="10" spans="1:11" ht="25.5">
      <c r="A10" s="21" t="str">
        <f t="shared" si="0"/>
        <v/>
      </c>
      <c r="B10" s="128" t="str">
        <f t="shared" si="1"/>
        <v/>
      </c>
      <c r="C10" s="128" t="s">
        <v>27</v>
      </c>
      <c r="D10" s="123" t="s">
        <v>19</v>
      </c>
      <c r="E10" s="25" t="s">
        <v>4</v>
      </c>
      <c r="F10" s="5"/>
      <c r="G10" s="5"/>
      <c r="H10" s="23">
        <v>3</v>
      </c>
      <c r="I10" s="23"/>
      <c r="J10" s="12">
        <f t="shared" si="2"/>
        <v>0</v>
      </c>
    </row>
    <row r="11" spans="1:11" s="11" customFormat="1" ht="12.75" customHeight="1">
      <c r="A11" s="21" t="str">
        <f t="shared" si="0"/>
        <v>1.1</v>
      </c>
      <c r="B11" s="128">
        <f t="shared" si="1"/>
        <v>6</v>
      </c>
      <c r="C11" s="184" t="s">
        <v>136</v>
      </c>
      <c r="D11" s="184"/>
      <c r="E11" s="25" t="s">
        <v>3</v>
      </c>
      <c r="F11" s="5"/>
      <c r="G11" s="5"/>
      <c r="H11" s="23"/>
      <c r="I11" s="23"/>
      <c r="J11" s="12" t="str">
        <f t="shared" si="2"/>
        <v/>
      </c>
    </row>
    <row r="12" spans="1:11" ht="25.5">
      <c r="A12" s="21" t="str">
        <f t="shared" si="0"/>
        <v>1.1</v>
      </c>
      <c r="B12" s="128">
        <f t="shared" si="1"/>
        <v>7</v>
      </c>
      <c r="C12" s="202" t="s">
        <v>13</v>
      </c>
      <c r="D12" s="202"/>
      <c r="E12" s="25" t="s">
        <v>3</v>
      </c>
      <c r="F12" s="5"/>
      <c r="G12" s="5"/>
      <c r="H12" s="23"/>
      <c r="I12" s="23"/>
      <c r="J12" s="12" t="str">
        <f t="shared" si="2"/>
        <v/>
      </c>
    </row>
    <row r="13" spans="1:11" ht="12.75" customHeight="1">
      <c r="A13" s="21" t="str">
        <f t="shared" si="0"/>
        <v/>
      </c>
      <c r="B13" s="128" t="str">
        <f t="shared" si="1"/>
        <v/>
      </c>
      <c r="C13" s="110" t="s">
        <v>27</v>
      </c>
      <c r="D13" s="126" t="s">
        <v>32</v>
      </c>
      <c r="E13" s="25" t="s">
        <v>4</v>
      </c>
      <c r="F13" s="5"/>
      <c r="G13" s="5"/>
      <c r="H13" s="23">
        <v>3</v>
      </c>
      <c r="I13" s="23"/>
      <c r="J13" s="12">
        <f t="shared" si="2"/>
        <v>0</v>
      </c>
    </row>
    <row r="14" spans="1:11" ht="12.75" customHeight="1">
      <c r="A14" s="21" t="str">
        <f t="shared" si="0"/>
        <v>1.1</v>
      </c>
      <c r="B14" s="128">
        <f t="shared" si="1"/>
        <v>8</v>
      </c>
      <c r="C14" s="184" t="s">
        <v>102</v>
      </c>
      <c r="D14" s="184"/>
      <c r="E14" s="25" t="s">
        <v>3</v>
      </c>
      <c r="F14" s="5"/>
      <c r="G14" s="5"/>
      <c r="H14" s="23"/>
      <c r="I14" s="23"/>
      <c r="J14" s="12" t="str">
        <f t="shared" si="2"/>
        <v/>
      </c>
    </row>
    <row r="15" spans="1:11" ht="12.75" customHeight="1">
      <c r="A15" s="21" t="str">
        <f t="shared" si="0"/>
        <v/>
      </c>
      <c r="B15" s="128" t="str">
        <f t="shared" si="1"/>
        <v/>
      </c>
      <c r="C15" s="128" t="s">
        <v>27</v>
      </c>
      <c r="D15" s="123" t="s">
        <v>97</v>
      </c>
      <c r="E15" s="25" t="s">
        <v>5</v>
      </c>
      <c r="F15" s="5"/>
      <c r="G15" s="5"/>
      <c r="H15" s="23"/>
      <c r="I15" s="23"/>
      <c r="J15" s="12" t="str">
        <f t="shared" si="2"/>
        <v/>
      </c>
    </row>
    <row r="16" spans="1:11" ht="12" customHeight="1">
      <c r="A16" s="21" t="str">
        <f t="shared" si="0"/>
        <v/>
      </c>
      <c r="B16" s="128" t="str">
        <f t="shared" si="1"/>
        <v/>
      </c>
      <c r="C16" s="128" t="s">
        <v>28</v>
      </c>
      <c r="D16" s="123" t="s">
        <v>22</v>
      </c>
      <c r="E16" s="25" t="s">
        <v>4</v>
      </c>
      <c r="F16" s="5"/>
      <c r="G16" s="5"/>
      <c r="H16" s="23">
        <v>3</v>
      </c>
      <c r="I16" s="23"/>
      <c r="J16" s="12">
        <f t="shared" si="2"/>
        <v>0</v>
      </c>
    </row>
    <row r="17" spans="1:11" ht="43.5" customHeight="1">
      <c r="A17" s="21" t="str">
        <f t="shared" si="0"/>
        <v>1.1</v>
      </c>
      <c r="B17" s="128">
        <f t="shared" si="1"/>
        <v>9</v>
      </c>
      <c r="C17" s="184" t="s">
        <v>139</v>
      </c>
      <c r="D17" s="184"/>
      <c r="E17" s="46" t="s">
        <v>4</v>
      </c>
      <c r="F17" s="5"/>
      <c r="G17" s="5"/>
      <c r="H17" s="23">
        <v>5</v>
      </c>
      <c r="I17" s="23"/>
      <c r="J17" s="12">
        <f t="shared" si="2"/>
        <v>0</v>
      </c>
    </row>
    <row r="18" spans="1:11" ht="30.75" customHeight="1">
      <c r="A18" s="21" t="str">
        <f>IF(E18="","",IF(LEN(C18)=1,"",$A$4))</f>
        <v>1.1</v>
      </c>
      <c r="B18" s="128">
        <f>IF(A18="","",IF(LEN(B17)=0,IF(LEN(#REF!)=0,IF(LEN(B16)=0,IF(LEN(B15)=0,#REF!+1,B15+1),B16+1),#REF!+1),B17+1))</f>
        <v>10</v>
      </c>
      <c r="C18" s="184" t="s">
        <v>101</v>
      </c>
      <c r="D18" s="184"/>
      <c r="E18" s="25" t="s">
        <v>4</v>
      </c>
      <c r="F18" s="5"/>
      <c r="G18" s="5"/>
      <c r="H18" s="23">
        <v>4</v>
      </c>
      <c r="I18" s="23"/>
      <c r="J18" s="12">
        <f t="shared" si="2"/>
        <v>0</v>
      </c>
    </row>
    <row r="19" spans="1:11" s="26" customFormat="1" ht="12.75" customHeight="1">
      <c r="A19" s="118" t="str">
        <f>Nummn22</f>
        <v>1.2</v>
      </c>
      <c r="B19" s="201" t="str">
        <f>Numm22</f>
        <v>Benutzerrechte und Zugriffsverwaltung</v>
      </c>
      <c r="C19" s="201"/>
      <c r="D19" s="201"/>
      <c r="E19" s="201"/>
      <c r="F19" s="143"/>
      <c r="G19" s="143"/>
      <c r="H19" s="116">
        <f>SUM(H20:H45)</f>
        <v>56</v>
      </c>
      <c r="I19" s="77"/>
      <c r="J19" s="140">
        <f>SUM(J20:J45)</f>
        <v>0</v>
      </c>
      <c r="K19" s="19"/>
    </row>
    <row r="20" spans="1:11" ht="25.5" customHeight="1">
      <c r="A20" s="21" t="str">
        <f t="shared" ref="A20:A22" si="3">IF(E20="","",IF(LEN(C20)=1,"",$A$19))</f>
        <v>1.2</v>
      </c>
      <c r="B20" s="128">
        <v>1</v>
      </c>
      <c r="C20" s="184" t="s">
        <v>114</v>
      </c>
      <c r="D20" s="184"/>
      <c r="E20" s="25" t="s">
        <v>3</v>
      </c>
      <c r="F20" s="5"/>
      <c r="G20" s="5"/>
      <c r="H20" s="23"/>
      <c r="I20" s="23"/>
      <c r="J20" s="12" t="str">
        <f>IF(E20="B",H20*I20,"")</f>
        <v/>
      </c>
    </row>
    <row r="21" spans="1:11" ht="14.25" customHeight="1">
      <c r="A21" s="21" t="str">
        <f t="shared" si="3"/>
        <v>1.2</v>
      </c>
      <c r="B21" s="128">
        <f>IF(A21="","",IF(LEN(B20)=0,IF(LEN(B19)=0,IF(LEN(B18)=0,IF(LEN(#REF!)=0,#REF!+1,#REF!+1),B18+1),B19+1),B20+1))</f>
        <v>2</v>
      </c>
      <c r="C21" s="184" t="s">
        <v>95</v>
      </c>
      <c r="D21" s="184"/>
      <c r="E21" s="25" t="s">
        <v>4</v>
      </c>
      <c r="F21" s="5"/>
      <c r="G21" s="5"/>
      <c r="H21" s="23">
        <v>5</v>
      </c>
      <c r="I21" s="23"/>
      <c r="J21" s="12">
        <f>IF(E21="B",H21*I21,"")</f>
        <v>0</v>
      </c>
    </row>
    <row r="22" spans="1:11" ht="12.75" customHeight="1">
      <c r="A22" s="21" t="str">
        <f t="shared" si="3"/>
        <v>1.2</v>
      </c>
      <c r="B22" s="172">
        <f>IF(A22="","",IF(LEN(B21)=0,IF(LEN(B20)=0,IF(LEN(B19)=0,IF(LEN(#REF!)=0,#REF!+1,#REF!+1),B19+1),B20+1),B21+1))</f>
        <v>3</v>
      </c>
      <c r="C22" s="184" t="s">
        <v>126</v>
      </c>
      <c r="D22" s="184"/>
      <c r="E22" s="25" t="s">
        <v>4</v>
      </c>
      <c r="F22" s="5"/>
      <c r="G22" s="5"/>
      <c r="H22" s="23">
        <v>5</v>
      </c>
      <c r="I22" s="23"/>
      <c r="J22" s="12">
        <f t="shared" ref="J22:J45" si="4">IF(E22="B",H22*I22,"")</f>
        <v>0</v>
      </c>
    </row>
    <row r="23" spans="1:11" ht="12.75" customHeight="1">
      <c r="A23" s="21"/>
      <c r="B23" s="128"/>
      <c r="C23" s="184" t="s">
        <v>39</v>
      </c>
      <c r="D23" s="184"/>
      <c r="E23" s="25"/>
      <c r="F23" s="5"/>
      <c r="G23" s="5"/>
      <c r="H23" s="23"/>
      <c r="I23" s="23"/>
      <c r="J23" s="12"/>
    </row>
    <row r="24" spans="1:11" ht="25.5" customHeight="1">
      <c r="A24" s="21" t="str">
        <f t="shared" ref="A24:A45" si="5">IF(E24="","",IF(LEN(C24)=1,"",$A$19))</f>
        <v/>
      </c>
      <c r="B24" s="128" t="str">
        <f>IF(A24="","",IF(LEN(B22)=0,IF(LEN(#REF!)=0,IF(LEN(#REF!)=0,IF(LEN(#REF!)=0,#REF!+1,#REF!+1),#REF!+1),#REF!+1),B22+1))</f>
        <v/>
      </c>
      <c r="C24" s="128" t="s">
        <v>27</v>
      </c>
      <c r="D24" s="124" t="s">
        <v>34</v>
      </c>
      <c r="E24" s="25" t="s">
        <v>3</v>
      </c>
      <c r="F24" s="5"/>
      <c r="G24" s="5"/>
      <c r="H24" s="23"/>
      <c r="I24" s="23"/>
      <c r="J24" s="12" t="str">
        <f t="shared" si="4"/>
        <v/>
      </c>
    </row>
    <row r="25" spans="1:11" s="11" customFormat="1">
      <c r="A25" s="21" t="str">
        <f t="shared" si="5"/>
        <v/>
      </c>
      <c r="B25" s="128" t="str">
        <f>IF(A25="","",IF(LEN(B24)=0,IF(LEN(B22)=0,IF(LEN(#REF!)=0,IF(LEN(#REF!)=0,#REF!+1,#REF!+1),#REF!+1),B22+1),B24+1))</f>
        <v/>
      </c>
      <c r="C25" s="128" t="s">
        <v>28</v>
      </c>
      <c r="D25" s="124" t="s">
        <v>35</v>
      </c>
      <c r="E25" s="25" t="s">
        <v>3</v>
      </c>
      <c r="F25" s="5"/>
      <c r="G25" s="5"/>
      <c r="H25" s="23"/>
      <c r="I25" s="23"/>
      <c r="J25" s="12" t="str">
        <f t="shared" si="4"/>
        <v/>
      </c>
    </row>
    <row r="26" spans="1:11" s="11" customFormat="1">
      <c r="A26" s="21" t="str">
        <f t="shared" si="5"/>
        <v/>
      </c>
      <c r="B26" s="128" t="str">
        <f>IF(A26="","",IF(LEN(B25)=0,IF(LEN(B24)=0,IF(LEN(B22)=0,IF(LEN(#REF!)=0,#REF!+1,#REF!+1),B22+1),B24+1),B25+1))</f>
        <v/>
      </c>
      <c r="C26" s="128" t="s">
        <v>29</v>
      </c>
      <c r="D26" s="124" t="s">
        <v>36</v>
      </c>
      <c r="E26" s="25" t="s">
        <v>3</v>
      </c>
      <c r="F26" s="5"/>
      <c r="G26" s="5"/>
      <c r="H26" s="23"/>
      <c r="I26" s="23"/>
      <c r="J26" s="12" t="str">
        <f t="shared" si="4"/>
        <v/>
      </c>
    </row>
    <row r="27" spans="1:11" s="11" customFormat="1" ht="25.5">
      <c r="A27" s="21" t="str">
        <f t="shared" si="5"/>
        <v/>
      </c>
      <c r="B27" s="128" t="str">
        <f>IF(A27="","",IF(LEN(B26)=0,IF(LEN(B25)=0,IF(LEN(B24)=0,IF(LEN(B22)=0,#REF!+1,B22+1),B24+1),B25+1),B26+1))</f>
        <v/>
      </c>
      <c r="C27" s="128" t="s">
        <v>82</v>
      </c>
      <c r="D27" s="124" t="s">
        <v>40</v>
      </c>
      <c r="E27" s="25" t="s">
        <v>4</v>
      </c>
      <c r="F27" s="5"/>
      <c r="G27" s="5"/>
      <c r="H27" s="23">
        <v>5</v>
      </c>
      <c r="I27" s="23"/>
      <c r="J27" s="12">
        <f t="shared" si="4"/>
        <v>0</v>
      </c>
    </row>
    <row r="28" spans="1:11" s="11" customFormat="1">
      <c r="A28" s="21" t="str">
        <f t="shared" si="5"/>
        <v/>
      </c>
      <c r="B28" s="128" t="str">
        <f>IF(A28="","",IF(LEN(B27)=0,IF(LEN(B26)=0,IF(LEN(B25)=0,IF(LEN(B24)=0,B22+1,B24+1),B25+1),B26+1),B27+1))</f>
        <v/>
      </c>
      <c r="C28" s="128" t="s">
        <v>79</v>
      </c>
      <c r="D28" s="124" t="s">
        <v>103</v>
      </c>
      <c r="E28" s="25" t="s">
        <v>4</v>
      </c>
      <c r="F28" s="5"/>
      <c r="G28" s="5"/>
      <c r="H28" s="23">
        <v>5</v>
      </c>
      <c r="I28" s="23"/>
      <c r="J28" s="12">
        <f t="shared" si="4"/>
        <v>0</v>
      </c>
    </row>
    <row r="29" spans="1:11" s="11" customFormat="1" ht="25.5">
      <c r="A29" s="21" t="str">
        <f t="shared" si="5"/>
        <v/>
      </c>
      <c r="B29" s="128" t="str">
        <f t="shared" ref="B29:B44" si="6">IF(A29="","",IF(LEN(B28)=0,IF(LEN(B27)=0,IF(LEN(B26)=0,IF(LEN(B25)=0,B24+1,B25+1),B26+1),B27+1),B28+1))</f>
        <v/>
      </c>
      <c r="C29" s="128" t="s">
        <v>81</v>
      </c>
      <c r="D29" s="124" t="s">
        <v>48</v>
      </c>
      <c r="E29" s="25" t="s">
        <v>4</v>
      </c>
      <c r="F29" s="5"/>
      <c r="G29" s="5"/>
      <c r="H29" s="23">
        <v>5</v>
      </c>
      <c r="I29" s="23"/>
      <c r="J29" s="12">
        <f t="shared" si="4"/>
        <v>0</v>
      </c>
    </row>
    <row r="30" spans="1:11" s="11" customFormat="1" ht="25.5">
      <c r="A30" s="21" t="str">
        <f t="shared" si="5"/>
        <v/>
      </c>
      <c r="B30" s="128" t="str">
        <f t="shared" si="6"/>
        <v/>
      </c>
      <c r="C30" s="128" t="s">
        <v>83</v>
      </c>
      <c r="D30" s="124" t="s">
        <v>115</v>
      </c>
      <c r="E30" s="25" t="s">
        <v>3</v>
      </c>
      <c r="F30" s="5"/>
      <c r="G30" s="5"/>
      <c r="H30" s="23"/>
      <c r="I30" s="23"/>
      <c r="J30" s="12" t="str">
        <f t="shared" si="4"/>
        <v/>
      </c>
    </row>
    <row r="31" spans="1:11" s="11" customFormat="1" ht="25.5">
      <c r="A31" s="21" t="str">
        <f t="shared" si="5"/>
        <v/>
      </c>
      <c r="B31" s="128" t="str">
        <f t="shared" si="6"/>
        <v/>
      </c>
      <c r="C31" s="110" t="s">
        <v>80</v>
      </c>
      <c r="D31" s="124" t="s">
        <v>37</v>
      </c>
      <c r="E31" s="25" t="s">
        <v>4</v>
      </c>
      <c r="F31" s="5"/>
      <c r="G31" s="5"/>
      <c r="H31" s="23">
        <v>5</v>
      </c>
      <c r="I31" s="23"/>
      <c r="J31" s="12">
        <f t="shared" si="4"/>
        <v>0</v>
      </c>
    </row>
    <row r="32" spans="1:11" s="11" customFormat="1">
      <c r="A32" s="21" t="str">
        <f t="shared" si="5"/>
        <v/>
      </c>
      <c r="B32" s="128" t="str">
        <f t="shared" si="6"/>
        <v/>
      </c>
      <c r="C32" s="110" t="s">
        <v>84</v>
      </c>
      <c r="D32" s="124" t="s">
        <v>38</v>
      </c>
      <c r="E32" s="25" t="s">
        <v>3</v>
      </c>
      <c r="F32" s="5"/>
      <c r="G32" s="5"/>
      <c r="H32" s="23"/>
      <c r="I32" s="23"/>
      <c r="J32" s="12" t="str">
        <f t="shared" si="4"/>
        <v/>
      </c>
    </row>
    <row r="33" spans="1:11" s="11" customFormat="1">
      <c r="A33" s="21" t="str">
        <f t="shared" si="5"/>
        <v/>
      </c>
      <c r="B33" s="128" t="str">
        <f t="shared" si="6"/>
        <v/>
      </c>
      <c r="C33" s="110" t="s">
        <v>85</v>
      </c>
      <c r="D33" s="123" t="s">
        <v>41</v>
      </c>
      <c r="E33" s="25" t="s">
        <v>4</v>
      </c>
      <c r="F33" s="5"/>
      <c r="G33" s="5"/>
      <c r="H33" s="23">
        <v>2</v>
      </c>
      <c r="I33" s="23"/>
      <c r="J33" s="12">
        <f t="shared" si="4"/>
        <v>0</v>
      </c>
    </row>
    <row r="34" spans="1:11" s="11" customFormat="1" ht="25.5">
      <c r="A34" s="21" t="str">
        <f t="shared" si="5"/>
        <v/>
      </c>
      <c r="B34" s="128" t="str">
        <f t="shared" si="6"/>
        <v/>
      </c>
      <c r="C34" s="110" t="s">
        <v>86</v>
      </c>
      <c r="D34" s="123" t="s">
        <v>43</v>
      </c>
      <c r="E34" s="25" t="s">
        <v>4</v>
      </c>
      <c r="F34" s="5"/>
      <c r="G34" s="5"/>
      <c r="H34" s="23">
        <v>2</v>
      </c>
      <c r="I34" s="23"/>
      <c r="J34" s="12">
        <f t="shared" si="4"/>
        <v>0</v>
      </c>
    </row>
    <row r="35" spans="1:11" ht="12.75" customHeight="1">
      <c r="A35" s="21" t="str">
        <f t="shared" si="5"/>
        <v>1.2</v>
      </c>
      <c r="B35" s="128">
        <v>4</v>
      </c>
      <c r="C35" s="184" t="s">
        <v>58</v>
      </c>
      <c r="D35" s="184"/>
      <c r="E35" s="25" t="s">
        <v>3</v>
      </c>
      <c r="F35" s="5"/>
      <c r="G35" s="5"/>
      <c r="H35" s="23"/>
      <c r="I35" s="23"/>
      <c r="J35" s="12" t="str">
        <f t="shared" si="4"/>
        <v/>
      </c>
    </row>
    <row r="36" spans="1:11" s="11" customFormat="1">
      <c r="A36" s="21" t="str">
        <f t="shared" si="5"/>
        <v/>
      </c>
      <c r="B36" s="128" t="str">
        <f>IF(A36="","",IF(LEN(#REF!)=0,IF(LEN(B35)=0,IF(LEN(#REF!)=0,IF(LEN(B34)=0,B33+1,B34+1),#REF!+1),B35+1),#REF!+1))</f>
        <v/>
      </c>
      <c r="C36" s="110" t="s">
        <v>27</v>
      </c>
      <c r="D36" s="123" t="s">
        <v>65</v>
      </c>
      <c r="E36" s="25" t="s">
        <v>5</v>
      </c>
      <c r="F36" s="5"/>
      <c r="G36" s="5"/>
      <c r="H36" s="23"/>
      <c r="I36" s="23"/>
      <c r="J36" s="12" t="str">
        <f t="shared" si="4"/>
        <v/>
      </c>
    </row>
    <row r="37" spans="1:11" s="11" customFormat="1" ht="25.5">
      <c r="A37" s="21" t="str">
        <f t="shared" si="5"/>
        <v/>
      </c>
      <c r="B37" s="128" t="str">
        <f>IF(A37="","",IF(LEN(B36)=0,IF(LEN(#REF!)=0,IF(LEN(B35)=0,IF(LEN(#REF!)=0,B34+1,#REF!+1),B35+1),#REF!+1),B36+1))</f>
        <v/>
      </c>
      <c r="C37" s="110" t="s">
        <v>28</v>
      </c>
      <c r="D37" s="124" t="s">
        <v>8</v>
      </c>
      <c r="E37" s="25" t="s">
        <v>4</v>
      </c>
      <c r="F37" s="5"/>
      <c r="G37" s="5"/>
      <c r="H37" s="23">
        <v>2</v>
      </c>
      <c r="I37" s="23"/>
      <c r="J37" s="12">
        <f t="shared" si="4"/>
        <v>0</v>
      </c>
    </row>
    <row r="38" spans="1:11" s="11" customFormat="1" ht="27" customHeight="1">
      <c r="A38" s="21" t="str">
        <f t="shared" si="5"/>
        <v/>
      </c>
      <c r="B38" s="128" t="str">
        <f>IF(A38="","",IF(LEN(B37)=0,IF(LEN(B36)=0,IF(LEN(#REF!)=0,IF(LEN(B35)=0,#REF!+1,B35+1),#REF!+1),B36+1),B37+1))</f>
        <v/>
      </c>
      <c r="C38" s="110" t="s">
        <v>29</v>
      </c>
      <c r="D38" s="123" t="s">
        <v>10</v>
      </c>
      <c r="E38" s="25" t="s">
        <v>4</v>
      </c>
      <c r="F38" s="5"/>
      <c r="G38" s="5"/>
      <c r="H38" s="23">
        <v>4</v>
      </c>
      <c r="I38" s="23"/>
      <c r="J38" s="12">
        <f t="shared" si="4"/>
        <v>0</v>
      </c>
    </row>
    <row r="39" spans="1:11" s="11" customFormat="1">
      <c r="A39" s="21" t="str">
        <f t="shared" si="5"/>
        <v/>
      </c>
      <c r="B39" s="128" t="str">
        <f>IF(A39="","",IF(LEN(B38)=0,IF(LEN(B37)=0,IF(LEN(B36)=0,IF(LEN(#REF!)=0,B35+1,#REF!+1),B36+1),B37+1),B38+1))</f>
        <v/>
      </c>
      <c r="C39" s="110" t="s">
        <v>82</v>
      </c>
      <c r="D39" s="124" t="s">
        <v>9</v>
      </c>
      <c r="E39" s="25" t="s">
        <v>4</v>
      </c>
      <c r="F39" s="5"/>
      <c r="G39" s="5"/>
      <c r="H39" s="23">
        <v>4</v>
      </c>
      <c r="I39" s="23"/>
      <c r="J39" s="12">
        <f t="shared" si="4"/>
        <v>0</v>
      </c>
    </row>
    <row r="40" spans="1:11" s="11" customFormat="1">
      <c r="A40" s="21" t="str">
        <f t="shared" si="5"/>
        <v/>
      </c>
      <c r="B40" s="128" t="str">
        <f>IF(A40="","",IF(LEN(B39)=0,IF(LEN(B38)=0,IF(LEN(B37)=0,IF(LEN(B36)=0,#REF!+1,B36+1),B37+1),B38+1),B39+1))</f>
        <v/>
      </c>
      <c r="C40" s="123" t="s">
        <v>79</v>
      </c>
      <c r="D40" s="123" t="s">
        <v>42</v>
      </c>
      <c r="E40" s="25" t="s">
        <v>4</v>
      </c>
      <c r="F40" s="5"/>
      <c r="G40" s="5"/>
      <c r="H40" s="23">
        <v>2</v>
      </c>
      <c r="I40" s="23"/>
      <c r="J40" s="12">
        <f t="shared" si="4"/>
        <v>0</v>
      </c>
    </row>
    <row r="41" spans="1:11" s="11" customFormat="1" ht="12.75" customHeight="1">
      <c r="A41" s="21" t="str">
        <f t="shared" si="5"/>
        <v>1.2</v>
      </c>
      <c r="B41" s="128">
        <v>5</v>
      </c>
      <c r="C41" s="184" t="s">
        <v>17</v>
      </c>
      <c r="D41" s="184"/>
      <c r="E41" s="25" t="s">
        <v>5</v>
      </c>
      <c r="F41" s="5"/>
      <c r="G41" s="39"/>
      <c r="H41" s="27"/>
      <c r="I41" s="23"/>
      <c r="J41" s="12" t="str">
        <f t="shared" si="4"/>
        <v/>
      </c>
    </row>
    <row r="42" spans="1:11" s="11" customFormat="1">
      <c r="A42" s="21" t="str">
        <f t="shared" si="5"/>
        <v/>
      </c>
      <c r="B42" s="128" t="str">
        <f t="shared" si="6"/>
        <v/>
      </c>
      <c r="C42" s="184" t="s">
        <v>31</v>
      </c>
      <c r="D42" s="184"/>
      <c r="E42" s="71"/>
      <c r="F42" s="5"/>
      <c r="G42" s="39"/>
      <c r="H42" s="27"/>
      <c r="I42" s="23"/>
      <c r="J42" s="12" t="str">
        <f t="shared" si="4"/>
        <v/>
      </c>
    </row>
    <row r="43" spans="1:11" s="24" customFormat="1" ht="12.75" customHeight="1">
      <c r="A43" s="21" t="str">
        <f t="shared" si="5"/>
        <v/>
      </c>
      <c r="B43" s="128" t="str">
        <f t="shared" si="6"/>
        <v/>
      </c>
      <c r="C43" s="110" t="s">
        <v>27</v>
      </c>
      <c r="D43" s="124" t="s">
        <v>51</v>
      </c>
      <c r="E43" s="25" t="s">
        <v>5</v>
      </c>
      <c r="F43" s="5"/>
      <c r="G43" s="39"/>
      <c r="H43" s="27"/>
      <c r="I43" s="28"/>
      <c r="J43" s="12" t="str">
        <f t="shared" si="4"/>
        <v/>
      </c>
    </row>
    <row r="44" spans="1:11" s="24" customFormat="1" ht="27" customHeight="1">
      <c r="A44" s="21" t="str">
        <f t="shared" si="5"/>
        <v>1.2</v>
      </c>
      <c r="B44" s="128">
        <f t="shared" si="6"/>
        <v>6</v>
      </c>
      <c r="C44" s="184" t="s">
        <v>11</v>
      </c>
      <c r="D44" s="184"/>
      <c r="E44" s="25" t="s">
        <v>4</v>
      </c>
      <c r="F44" s="5"/>
      <c r="G44" s="5"/>
      <c r="H44" s="23">
        <v>5</v>
      </c>
      <c r="I44" s="28"/>
      <c r="J44" s="12">
        <f t="shared" si="4"/>
        <v>0</v>
      </c>
    </row>
    <row r="45" spans="1:11" s="24" customFormat="1" ht="25.5" customHeight="1">
      <c r="A45" s="21" t="str">
        <f t="shared" si="5"/>
        <v>1.2</v>
      </c>
      <c r="B45" s="128">
        <f>IF(A45="","",IF(LEN(B44)=0,IF(LEN(B42)=0,IF(LEN(B41)=0,IF(LEN(B40)=0,B39+1,B40+1),B41+1),B42+1),B44+1))</f>
        <v>7</v>
      </c>
      <c r="C45" s="184" t="s">
        <v>64</v>
      </c>
      <c r="D45" s="184"/>
      <c r="E45" s="25" t="s">
        <v>4</v>
      </c>
      <c r="F45" s="5"/>
      <c r="G45" s="5"/>
      <c r="H45" s="23">
        <v>5</v>
      </c>
      <c r="I45" s="28"/>
      <c r="J45" s="12">
        <f t="shared" si="4"/>
        <v>0</v>
      </c>
    </row>
    <row r="46" spans="1:11" s="26" customFormat="1" ht="12.75" customHeight="1">
      <c r="A46" s="118" t="str">
        <f>Nummn23</f>
        <v>1.3</v>
      </c>
      <c r="B46" s="201" t="str">
        <f>Numm23</f>
        <v>Kommunikation und Schnittstellen</v>
      </c>
      <c r="C46" s="201"/>
      <c r="D46" s="201"/>
      <c r="E46" s="201"/>
      <c r="F46" s="143"/>
      <c r="G46" s="143"/>
      <c r="H46" s="116">
        <f>SUM(H47:H74)</f>
        <v>29</v>
      </c>
      <c r="I46" s="116"/>
      <c r="J46" s="119">
        <f>SUM(J47:J74)</f>
        <v>0</v>
      </c>
      <c r="K46" s="67"/>
    </row>
    <row r="47" spans="1:11" ht="30" customHeight="1">
      <c r="A47" s="21" t="str">
        <f t="shared" ref="A47:A69" si="7">IF(E47="","",IF(LEN(C47)=1,"",$A$46))</f>
        <v>1.3</v>
      </c>
      <c r="B47" s="128">
        <v>1</v>
      </c>
      <c r="C47" s="182" t="s">
        <v>165</v>
      </c>
      <c r="D47" s="182"/>
      <c r="E47" s="70" t="s">
        <v>3</v>
      </c>
      <c r="F47" s="5"/>
      <c r="G47" s="5"/>
      <c r="H47" s="23"/>
      <c r="I47" s="23"/>
      <c r="J47" s="12" t="str">
        <f t="shared" ref="J47:J68" si="8">IF(E47="B",H47*I47,"")</f>
        <v/>
      </c>
    </row>
    <row r="48" spans="1:11" ht="25.5" customHeight="1">
      <c r="A48" s="21" t="str">
        <f t="shared" si="7"/>
        <v>1.3</v>
      </c>
      <c r="B48" s="172">
        <v>2</v>
      </c>
      <c r="C48" s="186" t="s">
        <v>166</v>
      </c>
      <c r="D48" s="186"/>
      <c r="E48" s="70" t="s">
        <v>5</v>
      </c>
      <c r="F48" s="5"/>
      <c r="G48" s="5"/>
      <c r="H48" s="23"/>
      <c r="I48" s="23"/>
      <c r="J48" s="12" t="str">
        <f t="shared" si="8"/>
        <v/>
      </c>
    </row>
    <row r="49" spans="1:10">
      <c r="A49" s="21" t="str">
        <f t="shared" si="7"/>
        <v/>
      </c>
      <c r="B49" s="172"/>
      <c r="C49" s="173" t="s">
        <v>27</v>
      </c>
      <c r="D49" s="174" t="s">
        <v>167</v>
      </c>
      <c r="E49" s="175" t="s">
        <v>4</v>
      </c>
      <c r="F49" s="5"/>
      <c r="G49" s="5"/>
      <c r="H49" s="23">
        <v>5</v>
      </c>
      <c r="I49" s="23"/>
      <c r="J49" s="12">
        <f t="shared" si="8"/>
        <v>0</v>
      </c>
    </row>
    <row r="50" spans="1:10">
      <c r="A50" s="21" t="str">
        <f t="shared" si="7"/>
        <v/>
      </c>
      <c r="B50" s="172"/>
      <c r="C50" s="173" t="s">
        <v>28</v>
      </c>
      <c r="D50" s="174" t="s">
        <v>168</v>
      </c>
      <c r="E50" s="175" t="s">
        <v>5</v>
      </c>
      <c r="F50" s="5"/>
      <c r="G50" s="5"/>
      <c r="H50" s="23"/>
      <c r="I50" s="23"/>
      <c r="J50" s="12" t="str">
        <f t="shared" si="8"/>
        <v/>
      </c>
    </row>
    <row r="51" spans="1:10">
      <c r="A51" s="21" t="str">
        <f t="shared" si="7"/>
        <v/>
      </c>
      <c r="B51" s="172"/>
      <c r="C51" s="173" t="s">
        <v>29</v>
      </c>
      <c r="D51" s="174" t="s">
        <v>169</v>
      </c>
      <c r="E51" s="175" t="s">
        <v>4</v>
      </c>
      <c r="F51" s="5"/>
      <c r="G51" s="5"/>
      <c r="H51" s="23">
        <v>3</v>
      </c>
      <c r="I51" s="23"/>
      <c r="J51" s="12">
        <f t="shared" si="8"/>
        <v>0</v>
      </c>
    </row>
    <row r="52" spans="1:10" ht="25.5" customHeight="1">
      <c r="A52" s="21" t="str">
        <f t="shared" si="7"/>
        <v/>
      </c>
      <c r="B52" s="172"/>
      <c r="C52" s="173" t="s">
        <v>82</v>
      </c>
      <c r="D52" s="174" t="s">
        <v>170</v>
      </c>
      <c r="E52" s="175" t="s">
        <v>5</v>
      </c>
      <c r="F52" s="5"/>
      <c r="G52" s="5"/>
      <c r="H52" s="23"/>
      <c r="I52" s="23"/>
      <c r="J52" s="12" t="str">
        <f t="shared" si="8"/>
        <v/>
      </c>
    </row>
    <row r="53" spans="1:10">
      <c r="A53" s="21" t="str">
        <f t="shared" si="7"/>
        <v/>
      </c>
      <c r="B53" s="172"/>
      <c r="C53" s="173" t="s">
        <v>79</v>
      </c>
      <c r="D53" s="174" t="s">
        <v>171</v>
      </c>
      <c r="E53" s="175" t="s">
        <v>4</v>
      </c>
      <c r="F53" s="5"/>
      <c r="G53" s="5"/>
      <c r="H53" s="23">
        <v>1</v>
      </c>
      <c r="I53" s="23"/>
      <c r="J53" s="12">
        <f t="shared" si="8"/>
        <v>0</v>
      </c>
    </row>
    <row r="54" spans="1:10" ht="25.5" customHeight="1">
      <c r="A54" s="21" t="str">
        <f t="shared" si="7"/>
        <v/>
      </c>
      <c r="B54" s="172"/>
      <c r="C54" s="173" t="s">
        <v>81</v>
      </c>
      <c r="D54" s="174" t="s">
        <v>170</v>
      </c>
      <c r="E54" s="175" t="s">
        <v>5</v>
      </c>
      <c r="F54" s="5"/>
      <c r="G54" s="5"/>
      <c r="H54" s="23"/>
      <c r="I54" s="23"/>
      <c r="J54" s="12" t="str">
        <f t="shared" si="8"/>
        <v/>
      </c>
    </row>
    <row r="55" spans="1:10">
      <c r="A55" s="21" t="str">
        <f t="shared" si="7"/>
        <v/>
      </c>
      <c r="B55" s="172"/>
      <c r="C55" s="185" t="s">
        <v>172</v>
      </c>
      <c r="D55" s="185"/>
      <c r="E55" s="70"/>
      <c r="F55" s="5"/>
      <c r="G55" s="5"/>
      <c r="H55" s="23"/>
      <c r="I55" s="23"/>
      <c r="J55" s="12" t="str">
        <f t="shared" si="8"/>
        <v/>
      </c>
    </row>
    <row r="56" spans="1:10" ht="50.25" customHeight="1">
      <c r="A56" s="21"/>
      <c r="B56" s="172"/>
      <c r="C56" s="171" t="s">
        <v>83</v>
      </c>
      <c r="D56" s="171" t="s">
        <v>173</v>
      </c>
      <c r="E56" s="70" t="s">
        <v>3</v>
      </c>
      <c r="F56" s="5"/>
      <c r="G56" s="5"/>
      <c r="H56" s="23"/>
      <c r="I56" s="23"/>
      <c r="J56" s="12" t="str">
        <f t="shared" si="8"/>
        <v/>
      </c>
    </row>
    <row r="57" spans="1:10" ht="27" customHeight="1">
      <c r="A57" s="21" t="str">
        <f t="shared" si="7"/>
        <v>1.3</v>
      </c>
      <c r="B57" s="128">
        <v>3</v>
      </c>
      <c r="C57" s="182" t="s">
        <v>122</v>
      </c>
      <c r="D57" s="182"/>
      <c r="E57" s="70" t="s">
        <v>5</v>
      </c>
      <c r="F57" s="5"/>
      <c r="G57" s="5"/>
      <c r="H57" s="23"/>
      <c r="I57" s="23"/>
      <c r="J57" s="12" t="str">
        <f t="shared" si="8"/>
        <v/>
      </c>
    </row>
    <row r="58" spans="1:10">
      <c r="A58" s="21" t="str">
        <f t="shared" si="7"/>
        <v/>
      </c>
      <c r="B58" s="128" t="str">
        <f>IF(A58="","",IF(LEN(B57)=0,IF(LEN(#REF!)=0,IF(LEN(#REF!)=0,IF(LEN(#REF!)=0,#REF!+1,#REF!+1),#REF!+1),#REF!+1),B57+1))</f>
        <v/>
      </c>
      <c r="C58" s="182" t="s">
        <v>25</v>
      </c>
      <c r="D58" s="182"/>
      <c r="E58" s="70"/>
      <c r="F58" s="5"/>
      <c r="G58" s="5"/>
      <c r="H58" s="23"/>
      <c r="I58" s="23"/>
      <c r="J58" s="12" t="str">
        <f t="shared" si="8"/>
        <v/>
      </c>
    </row>
    <row r="59" spans="1:10" ht="15" customHeight="1">
      <c r="A59" s="21" t="str">
        <f t="shared" si="7"/>
        <v/>
      </c>
      <c r="B59" s="128" t="str">
        <f>IF(A59="","",IF(LEN(B58)=0,IF(LEN(#REF!)=0,IF(LEN(#REF!)=0,IF(LEN(#REF!)=0,#REF!+1,#REF!+1),#REF!+1),#REF!+1),B58+1))</f>
        <v/>
      </c>
      <c r="C59" s="128" t="s">
        <v>27</v>
      </c>
      <c r="D59" s="125" t="s">
        <v>120</v>
      </c>
      <c r="E59" s="70" t="s">
        <v>4</v>
      </c>
      <c r="F59" s="5"/>
      <c r="G59" s="5"/>
      <c r="H59" s="23">
        <v>1</v>
      </c>
      <c r="I59" s="23"/>
      <c r="J59" s="12">
        <f t="shared" si="8"/>
        <v>0</v>
      </c>
    </row>
    <row r="60" spans="1:10" ht="25.5">
      <c r="A60" s="21" t="str">
        <f t="shared" si="7"/>
        <v/>
      </c>
      <c r="B60" s="128" t="str">
        <f>IF(A60="","",IF(LEN(B59)=0,IF(LEN(B57)=0,IF(LEN(#REF!)=0,IF(LEN(#REF!)=0,#REF!+1,#REF!+1),#REF!+1),B57+1),B59+1))</f>
        <v/>
      </c>
      <c r="C60" s="128" t="s">
        <v>28</v>
      </c>
      <c r="D60" s="125" t="s">
        <v>121</v>
      </c>
      <c r="E60" s="70" t="s">
        <v>4</v>
      </c>
      <c r="F60" s="5"/>
      <c r="G60" s="5"/>
      <c r="H60" s="23">
        <v>5</v>
      </c>
      <c r="I60" s="23"/>
      <c r="J60" s="12">
        <f t="shared" si="8"/>
        <v>0</v>
      </c>
    </row>
    <row r="61" spans="1:10" ht="12.75" customHeight="1">
      <c r="A61" s="21" t="str">
        <f t="shared" si="7"/>
        <v/>
      </c>
      <c r="B61" s="128" t="str">
        <f>IF(A61="","",IF(LEN(B60)=0,IF(LEN(B58)=0,IF(LEN(B57)=0,IF(LEN(#REF!)=0,#REF!+1,#REF!+1),B57+1),B58+1),B60+1))</f>
        <v/>
      </c>
      <c r="C61" s="185" t="s">
        <v>172</v>
      </c>
      <c r="D61" s="185"/>
      <c r="E61" s="25"/>
      <c r="F61" s="5"/>
      <c r="G61" s="5"/>
      <c r="H61" s="23"/>
      <c r="I61" s="23"/>
      <c r="J61" s="12" t="str">
        <f t="shared" si="8"/>
        <v/>
      </c>
    </row>
    <row r="62" spans="1:10" ht="51.75" customHeight="1">
      <c r="A62" s="21" t="str">
        <f t="shared" si="7"/>
        <v/>
      </c>
      <c r="B62" s="128" t="str">
        <f>IF(A62="","",IF(LEN(B61)=0,IF(LEN(B59)=0,IF(LEN(B58)=0,IF(LEN(B57)=0,#REF!+1,B57+1),B58+1),B59+1),B61+1))</f>
        <v/>
      </c>
      <c r="C62" s="128" t="s">
        <v>29</v>
      </c>
      <c r="D62" s="123" t="s">
        <v>174</v>
      </c>
      <c r="E62" s="25" t="s">
        <v>3</v>
      </c>
      <c r="F62" s="5"/>
      <c r="G62" s="5"/>
      <c r="H62" s="23"/>
      <c r="I62" s="23"/>
      <c r="J62" s="12" t="str">
        <f t="shared" si="8"/>
        <v/>
      </c>
    </row>
    <row r="63" spans="1:10" ht="25.5" customHeight="1">
      <c r="A63" s="21" t="str">
        <f t="shared" si="7"/>
        <v>1.3</v>
      </c>
      <c r="B63" s="128">
        <v>4</v>
      </c>
      <c r="C63" s="182" t="s">
        <v>160</v>
      </c>
      <c r="D63" s="182"/>
      <c r="E63" s="70" t="s">
        <v>5</v>
      </c>
      <c r="F63" s="5"/>
      <c r="G63" s="5"/>
      <c r="H63" s="23"/>
      <c r="I63" s="23"/>
      <c r="J63" s="12" t="str">
        <f t="shared" si="8"/>
        <v/>
      </c>
    </row>
    <row r="64" spans="1:10" ht="12.75" customHeight="1">
      <c r="A64" s="21" t="str">
        <f t="shared" si="7"/>
        <v/>
      </c>
      <c r="B64" s="128" t="str">
        <f t="shared" ref="B64:B66" si="9">IF(A64="","",IF(LEN(B63)=0,IF(LEN(B61)=0,IF(LEN(B60)=0,IF(LEN(B59)=0,B58+1,B59+1),B60+1),B61+1),B63+1))</f>
        <v/>
      </c>
      <c r="C64" s="182" t="s">
        <v>25</v>
      </c>
      <c r="D64" s="182"/>
      <c r="E64" s="70"/>
      <c r="F64" s="5"/>
      <c r="G64" s="5"/>
      <c r="H64" s="23"/>
      <c r="I64" s="23"/>
      <c r="J64" s="12" t="str">
        <f t="shared" si="8"/>
        <v/>
      </c>
    </row>
    <row r="65" spans="1:10">
      <c r="A65" s="21" t="str">
        <f t="shared" si="7"/>
        <v/>
      </c>
      <c r="B65" s="128" t="str">
        <f t="shared" si="9"/>
        <v/>
      </c>
      <c r="C65" s="128" t="s">
        <v>27</v>
      </c>
      <c r="D65" s="174" t="s">
        <v>177</v>
      </c>
      <c r="E65" s="70" t="s">
        <v>4</v>
      </c>
      <c r="F65" s="5"/>
      <c r="G65" s="5"/>
      <c r="H65" s="23">
        <v>5</v>
      </c>
      <c r="I65" s="23"/>
      <c r="J65" s="12">
        <f t="shared" si="8"/>
        <v>0</v>
      </c>
    </row>
    <row r="66" spans="1:10">
      <c r="A66" s="21" t="str">
        <f t="shared" si="7"/>
        <v/>
      </c>
      <c r="B66" s="128" t="str">
        <f t="shared" si="9"/>
        <v/>
      </c>
      <c r="C66" s="128" t="s">
        <v>28</v>
      </c>
      <c r="D66" s="174" t="s">
        <v>119</v>
      </c>
      <c r="E66" s="70" t="s">
        <v>4</v>
      </c>
      <c r="F66" s="5"/>
      <c r="G66" s="5"/>
      <c r="H66" s="23">
        <v>3</v>
      </c>
      <c r="I66" s="23"/>
      <c r="J66" s="12">
        <f t="shared" si="8"/>
        <v>0</v>
      </c>
    </row>
    <row r="67" spans="1:10">
      <c r="A67" s="21" t="str">
        <f t="shared" si="7"/>
        <v/>
      </c>
      <c r="B67" s="172"/>
      <c r="C67" s="172" t="s">
        <v>29</v>
      </c>
      <c r="D67" s="174" t="s">
        <v>178</v>
      </c>
      <c r="E67" s="70" t="s">
        <v>4</v>
      </c>
      <c r="F67" s="5"/>
      <c r="G67" s="5"/>
      <c r="H67" s="23">
        <v>1</v>
      </c>
      <c r="I67" s="23"/>
      <c r="J67" s="12">
        <f t="shared" si="8"/>
        <v>0</v>
      </c>
    </row>
    <row r="68" spans="1:10" ht="12.75" customHeight="1">
      <c r="A68" s="21" t="str">
        <f t="shared" si="7"/>
        <v/>
      </c>
      <c r="B68" s="128" t="str">
        <f>IF(A68="","",IF(LEN(#REF!)=0,IF(LEN(B65)=0,IF(LEN(B64)=0,IF(LEN(B63)=0,B62+1,B63+1),B64+1),B65+1),#REF!+1))</f>
        <v/>
      </c>
      <c r="C68" s="185" t="s">
        <v>172</v>
      </c>
      <c r="D68" s="185"/>
      <c r="E68" s="70"/>
      <c r="F68" s="5"/>
      <c r="G68" s="5"/>
      <c r="H68" s="23"/>
      <c r="I68" s="23"/>
      <c r="J68" s="12" t="str">
        <f t="shared" si="8"/>
        <v/>
      </c>
    </row>
    <row r="69" spans="1:10" ht="46.5" customHeight="1">
      <c r="A69" s="21" t="str">
        <f t="shared" si="7"/>
        <v/>
      </c>
      <c r="B69" s="128" t="str">
        <f>IF(A69="","",IF(LEN(B68)=0,IF(LEN(B66)=0,IF(LEN(B65)=0,IF(LEN(B64)=0,B63+1,B64+1),B65+1),B66+1),B68+1))</f>
        <v/>
      </c>
      <c r="C69" s="128" t="s">
        <v>82</v>
      </c>
      <c r="D69" s="123" t="s">
        <v>174</v>
      </c>
      <c r="E69" s="70" t="s">
        <v>3</v>
      </c>
      <c r="F69" s="5"/>
      <c r="G69" s="5"/>
      <c r="H69" s="23"/>
      <c r="I69" s="23"/>
      <c r="J69" s="12" t="str">
        <f t="shared" ref="J69:J73" si="10">IF(E69="B",H69*I69,"")</f>
        <v/>
      </c>
    </row>
    <row r="70" spans="1:10" ht="39.75" customHeight="1">
      <c r="A70" s="21" t="str">
        <f t="shared" ref="A70:A74" si="11">IF(E70="","",IF(LEN(C70)=1,"",$A$46))</f>
        <v>1.3</v>
      </c>
      <c r="B70" s="128">
        <f>IF(A70="","",IF(LEN(B69)=0,IF(LEN(B66)=0,IF(LEN(B65)=0,IF(LEN(B64)=0,B63+1,B64+1),B65+1),B66+1),B69+1))</f>
        <v>5</v>
      </c>
      <c r="C70" s="182" t="s">
        <v>152</v>
      </c>
      <c r="D70" s="182"/>
      <c r="E70" s="70" t="s">
        <v>4</v>
      </c>
      <c r="F70" s="5"/>
      <c r="G70" s="5"/>
      <c r="H70" s="23">
        <v>5</v>
      </c>
      <c r="I70" s="23"/>
      <c r="J70" s="12">
        <f t="shared" si="10"/>
        <v>0</v>
      </c>
    </row>
    <row r="71" spans="1:10" ht="12.75" customHeight="1">
      <c r="A71" s="21" t="str">
        <f t="shared" si="11"/>
        <v/>
      </c>
      <c r="B71" s="128" t="str">
        <f>IF(A71="","",IF(LEN(B70)=0,IF(LEN(B68)=0,IF(LEN(B66)=0,IF(LEN(B65)=0,B64+1,B65+1),B66+1),B68+1),B70+1))</f>
        <v/>
      </c>
      <c r="C71" s="182" t="s">
        <v>25</v>
      </c>
      <c r="D71" s="182"/>
      <c r="E71" s="70"/>
      <c r="F71" s="5"/>
      <c r="G71" s="5"/>
      <c r="H71" s="23"/>
      <c r="I71" s="23"/>
      <c r="J71" s="12" t="str">
        <f t="shared" si="10"/>
        <v/>
      </c>
    </row>
    <row r="72" spans="1:10">
      <c r="A72" s="21" t="str">
        <f t="shared" si="11"/>
        <v/>
      </c>
      <c r="B72" s="128" t="str">
        <f>IF(A72="","",IF(LEN(B71)=0,IF(LEN(B69)=0,IF(LEN(B68)=0,IF(LEN(B66)=0,B65+1,B66+1),B68+1),B69+1),B71+1))</f>
        <v/>
      </c>
      <c r="C72" s="128" t="s">
        <v>27</v>
      </c>
      <c r="D72" s="125" t="s">
        <v>153</v>
      </c>
      <c r="E72" s="70" t="s">
        <v>5</v>
      </c>
      <c r="F72" s="5"/>
      <c r="G72" s="5"/>
      <c r="H72" s="23"/>
      <c r="I72" s="23"/>
      <c r="J72" s="12" t="str">
        <f t="shared" si="10"/>
        <v/>
      </c>
    </row>
    <row r="73" spans="1:10" ht="12.75" customHeight="1">
      <c r="A73" s="21" t="str">
        <f t="shared" si="11"/>
        <v/>
      </c>
      <c r="B73" s="128" t="str">
        <f>IF(A73="","",IF(LEN(#REF!)=0,IF(LEN(B72)=0,IF(LEN(B71)=0,IF(LEN(B70)=0,B69+1,B70+1),B71+1),B72+1),#REF!+1))</f>
        <v/>
      </c>
      <c r="C73" s="183" t="s">
        <v>176</v>
      </c>
      <c r="D73" s="183"/>
      <c r="E73" s="70"/>
      <c r="F73" s="5"/>
      <c r="G73" s="5"/>
      <c r="H73" s="23"/>
      <c r="I73" s="23"/>
      <c r="J73" s="12" t="str">
        <f t="shared" si="10"/>
        <v/>
      </c>
    </row>
    <row r="74" spans="1:10" ht="47.25" customHeight="1" thickBot="1">
      <c r="A74" s="31" t="str">
        <f t="shared" si="11"/>
        <v/>
      </c>
      <c r="B74" s="13" t="str">
        <f>IF(A74="","",IF(LEN(B73)=0,IF(LEN(#REF!)=0,IF(LEN(B72)=0,IF(LEN(B71)=0,B70+1,B71+1),B72+1),#REF!+1),B73+1))</f>
        <v/>
      </c>
      <c r="C74" s="13" t="s">
        <v>28</v>
      </c>
      <c r="D74" s="122" t="s">
        <v>175</v>
      </c>
      <c r="E74" s="120" t="s">
        <v>3</v>
      </c>
      <c r="F74" s="6"/>
      <c r="G74" s="6"/>
      <c r="H74" s="32"/>
      <c r="I74" s="32"/>
      <c r="J74" s="14" t="str">
        <f t="shared" ref="J74" si="12">IF(E74="B",H74*I74,"")</f>
        <v/>
      </c>
    </row>
    <row r="75" spans="1:10">
      <c r="F75" s="50"/>
      <c r="G75" s="50"/>
    </row>
    <row r="76" spans="1:10">
      <c r="F76" s="50"/>
      <c r="G76" s="50"/>
    </row>
    <row r="77" spans="1:10">
      <c r="F77" s="50"/>
      <c r="G77" s="50"/>
    </row>
    <row r="78" spans="1:10">
      <c r="F78" s="50"/>
      <c r="G78" s="50"/>
    </row>
    <row r="79" spans="1:10">
      <c r="F79" s="50"/>
      <c r="G79" s="50"/>
    </row>
    <row r="80" spans="1:10">
      <c r="F80" s="50"/>
      <c r="G80" s="50"/>
    </row>
    <row r="81" spans="6:7">
      <c r="F81" s="50"/>
      <c r="G81" s="50"/>
    </row>
    <row r="82" spans="6:7">
      <c r="F82" s="50"/>
      <c r="G82" s="50"/>
    </row>
    <row r="83" spans="6:7">
      <c r="F83" s="50"/>
      <c r="G83" s="50"/>
    </row>
  </sheetData>
  <sheetProtection sheet="1" selectLockedCells="1"/>
  <mergeCells count="38">
    <mergeCell ref="C6:D6"/>
    <mergeCell ref="C17:D17"/>
    <mergeCell ref="C9:D9"/>
    <mergeCell ref="C57:D57"/>
    <mergeCell ref="C58:D58"/>
    <mergeCell ref="C14:D14"/>
    <mergeCell ref="C12:D12"/>
    <mergeCell ref="C11:D11"/>
    <mergeCell ref="C35:D35"/>
    <mergeCell ref="C22:D22"/>
    <mergeCell ref="A1:B2"/>
    <mergeCell ref="C1:D2"/>
    <mergeCell ref="C63:D63"/>
    <mergeCell ref="C7:D7"/>
    <mergeCell ref="B3:E3"/>
    <mergeCell ref="C8:D8"/>
    <mergeCell ref="C23:D23"/>
    <mergeCell ref="E1:E2"/>
    <mergeCell ref="C47:D47"/>
    <mergeCell ref="C44:D44"/>
    <mergeCell ref="B4:E4"/>
    <mergeCell ref="C61:D61"/>
    <mergeCell ref="C18:D18"/>
    <mergeCell ref="C5:D5"/>
    <mergeCell ref="B46:E46"/>
    <mergeCell ref="B19:E19"/>
    <mergeCell ref="C71:D71"/>
    <mergeCell ref="C73:D73"/>
    <mergeCell ref="C20:D20"/>
    <mergeCell ref="C41:D41"/>
    <mergeCell ref="C42:D42"/>
    <mergeCell ref="C21:D21"/>
    <mergeCell ref="C70:D70"/>
    <mergeCell ref="C68:D68"/>
    <mergeCell ref="C48:D48"/>
    <mergeCell ref="C55:D55"/>
    <mergeCell ref="C64:D64"/>
    <mergeCell ref="C45:D45"/>
  </mergeCells>
  <conditionalFormatting sqref="A5:J300">
    <cfRule type="expression" dxfId="19" priority="10">
      <formula>$A5&lt;&gt;""</formula>
    </cfRule>
  </conditionalFormatting>
  <conditionalFormatting sqref="E5:E300">
    <cfRule type="cellIs" dxfId="18" priority="9" operator="equal">
      <formula>"A"</formula>
    </cfRule>
  </conditionalFormatting>
  <conditionalFormatting sqref="F5:G300">
    <cfRule type="expression" dxfId="17" priority="13">
      <formula>IF($E5&lt;&gt;"",1,0)</formula>
    </cfRule>
  </conditionalFormatting>
  <conditionalFormatting sqref="H5:H300">
    <cfRule type="expression" dxfId="16" priority="11">
      <formula>IF($E5="B",IF($H5="",1,0),0)</formula>
    </cfRule>
    <cfRule type="expression" dxfId="15" priority="12">
      <formula>IF($E5="I",IF($H5&lt;&gt;"",1,0),0)</formula>
    </cfRule>
  </conditionalFormatting>
  <pageMargins left="0.70866141732283472" right="0.70866141732283472" top="0.78740157480314965" bottom="0.78740157480314965" header="0.31496062992125984" footer="0.31496062992125984"/>
  <pageSetup paperSize="9" scale="70" orientation="landscape" r:id="rId1"/>
  <headerFooter>
    <oddFooter>&amp;CSeite &amp;P von &amp;N</oddFooter>
  </headerFooter>
  <rowBreaks count="2" manualBreakCount="2">
    <brk id="18" max="9" man="1"/>
    <brk id="42" max="9" man="1"/>
  </rowBreaks>
  <customProperties>
    <customPr name="layoutContexts"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6"/>
  <dimension ref="A1:O49"/>
  <sheetViews>
    <sheetView showGridLines="0" topLeftCell="A34" zoomScaleNormal="100" zoomScaleSheetLayoutView="55" zoomScalePageLayoutView="55" workbookViewId="0">
      <selection activeCell="F5" sqref="F5:G49"/>
    </sheetView>
  </sheetViews>
  <sheetFormatPr baseColWidth="10" defaultColWidth="11.42578125" defaultRowHeight="12.75"/>
  <cols>
    <col min="1" max="1" width="4.7109375" style="48" customWidth="1"/>
    <col min="2" max="2" width="6.85546875" style="49" customWidth="1"/>
    <col min="3" max="3" width="5" style="50" customWidth="1"/>
    <col min="4" max="4" width="80.5703125" style="50" customWidth="1"/>
    <col min="5" max="5" width="7.7109375" style="29" customWidth="1"/>
    <col min="6" max="6" width="6.42578125" style="51" customWidth="1"/>
    <col min="7" max="7" width="50.7109375" style="30" customWidth="1"/>
    <col min="8" max="8" width="6" style="52" customWidth="1"/>
    <col min="9" max="9" width="5.28515625" style="52" customWidth="1"/>
    <col min="10" max="10" width="6.28515625" style="52" customWidth="1"/>
    <col min="11" max="11" width="4.140625" style="24" customWidth="1"/>
    <col min="12" max="16384" width="11.42578125" style="24"/>
  </cols>
  <sheetData>
    <row r="1" spans="1:15" ht="12.75" customHeight="1">
      <c r="A1" s="187" t="s">
        <v>2</v>
      </c>
      <c r="B1" s="188"/>
      <c r="C1" s="191" t="s">
        <v>20</v>
      </c>
      <c r="D1" s="192"/>
      <c r="E1" s="207" t="s">
        <v>98</v>
      </c>
      <c r="F1" s="9"/>
      <c r="G1" s="10" t="s">
        <v>87</v>
      </c>
      <c r="H1" s="89" t="s">
        <v>1</v>
      </c>
      <c r="I1" s="90"/>
      <c r="J1" s="91"/>
    </row>
    <row r="2" spans="1:15" s="40" customFormat="1" ht="99" customHeight="1">
      <c r="A2" s="189"/>
      <c r="B2" s="190"/>
      <c r="C2" s="193"/>
      <c r="D2" s="194"/>
      <c r="E2" s="208"/>
      <c r="F2" s="73" t="s">
        <v>99</v>
      </c>
      <c r="G2" s="72" t="s">
        <v>100</v>
      </c>
      <c r="H2" s="82" t="s">
        <v>110</v>
      </c>
      <c r="I2" s="82" t="s">
        <v>109</v>
      </c>
      <c r="J2" s="83" t="s">
        <v>111</v>
      </c>
    </row>
    <row r="3" spans="1:15" s="42" customFormat="1" ht="15.75" customHeight="1">
      <c r="A3" s="2">
        <f>NUMMN3</f>
        <v>2</v>
      </c>
      <c r="B3" s="205" t="str">
        <f>NUMM3</f>
        <v>Betriebs- und systemtechnische Anforderungen (on premises)</v>
      </c>
      <c r="C3" s="205"/>
      <c r="D3" s="205"/>
      <c r="E3" s="205"/>
      <c r="F3" s="1"/>
      <c r="G3" s="1"/>
      <c r="H3" s="41">
        <f>Punkte31+Punkte32+Punkte33+Punkte34+Punkte35</f>
        <v>10</v>
      </c>
      <c r="I3" s="135"/>
      <c r="J3" s="136">
        <f>LPunkte31+LPunkte32+LPunkte33+LPunkte34+LPunkte35</f>
        <v>0</v>
      </c>
    </row>
    <row r="4" spans="1:15" s="19" customFormat="1" ht="12.75" customHeight="1">
      <c r="A4" s="117" t="str">
        <f>Nummn31</f>
        <v>2.1</v>
      </c>
      <c r="B4" s="200" t="str">
        <f>Numm31</f>
        <v>Allgemeines</v>
      </c>
      <c r="C4" s="200"/>
      <c r="D4" s="200"/>
      <c r="E4" s="200"/>
      <c r="F4" s="121"/>
      <c r="G4" s="121"/>
      <c r="H4" s="116">
        <f>SUM(H6:H10)</f>
        <v>5</v>
      </c>
      <c r="I4" s="137"/>
      <c r="J4" s="138">
        <f>SUM(J5:J10)</f>
        <v>0</v>
      </c>
    </row>
    <row r="5" spans="1:15" s="19" customFormat="1">
      <c r="A5" s="21" t="str">
        <f>IF(E5="","",IF(LEN(C5)=1,"",$A$4))</f>
        <v>2.1</v>
      </c>
      <c r="B5" s="128">
        <v>1</v>
      </c>
      <c r="C5" s="206" t="s">
        <v>26</v>
      </c>
      <c r="D5" s="206"/>
      <c r="E5" s="25" t="s">
        <v>3</v>
      </c>
      <c r="F5" s="5"/>
      <c r="G5" s="5"/>
      <c r="H5" s="75"/>
      <c r="I5" s="27"/>
      <c r="J5" s="139" t="str">
        <f>IF(E5="B",H5*I5,"")</f>
        <v/>
      </c>
    </row>
    <row r="6" spans="1:15" ht="27" customHeight="1">
      <c r="A6" s="21" t="str">
        <f t="shared" ref="A6:A10" si="0">IF(E6="","",IF(LEN(C6)=1,"",$A$4))</f>
        <v>2.1</v>
      </c>
      <c r="B6" s="128">
        <f>IF(A6="","",IF(LEN(B5)=0,IF(LEN(B4)=0,IF(LEN(B3)=0,IF(LEN(B2)=0,B1+1,B2+1),B3+1),B4+1),B5+1))</f>
        <v>2</v>
      </c>
      <c r="C6" s="184" t="s">
        <v>16</v>
      </c>
      <c r="D6" s="184"/>
      <c r="E6" s="25" t="s">
        <v>3</v>
      </c>
      <c r="F6" s="5"/>
      <c r="G6" s="5"/>
      <c r="H6" s="27"/>
      <c r="I6" s="27"/>
      <c r="J6" s="139" t="str">
        <f t="shared" ref="J6:J10" si="1">IF(E6="B",H6*I6,"")</f>
        <v/>
      </c>
    </row>
    <row r="7" spans="1:15">
      <c r="A7" s="21" t="str">
        <f t="shared" si="0"/>
        <v>2.1</v>
      </c>
      <c r="B7" s="128">
        <f t="shared" ref="B7:B9" si="2">IF(A7="","",IF(LEN(B6)=0,IF(LEN(B5)=0,IF(LEN(B4)=0,IF(LEN(B3)=0,B2+1,B3+1),B4+1),B5+1),B6+1))</f>
        <v>3</v>
      </c>
      <c r="C7" s="184" t="s">
        <v>15</v>
      </c>
      <c r="D7" s="184"/>
      <c r="E7" s="25" t="s">
        <v>3</v>
      </c>
      <c r="F7" s="5"/>
      <c r="G7" s="5"/>
      <c r="H7" s="27"/>
      <c r="I7" s="27"/>
      <c r="J7" s="139" t="str">
        <f t="shared" si="1"/>
        <v/>
      </c>
    </row>
    <row r="8" spans="1:15">
      <c r="A8" s="21" t="str">
        <f t="shared" si="0"/>
        <v>2.1</v>
      </c>
      <c r="B8" s="128">
        <f t="shared" si="2"/>
        <v>4</v>
      </c>
      <c r="C8" s="184" t="s">
        <v>104</v>
      </c>
      <c r="D8" s="184"/>
      <c r="E8" s="25" t="s">
        <v>4</v>
      </c>
      <c r="F8" s="5"/>
      <c r="G8" s="5"/>
      <c r="H8" s="28">
        <v>5</v>
      </c>
      <c r="I8" s="28"/>
      <c r="J8" s="139">
        <f t="shared" si="1"/>
        <v>0</v>
      </c>
      <c r="O8" s="112"/>
    </row>
    <row r="9" spans="1:15">
      <c r="A9" s="21" t="str">
        <f t="shared" si="0"/>
        <v/>
      </c>
      <c r="B9" s="128" t="str">
        <f t="shared" si="2"/>
        <v/>
      </c>
      <c r="C9" s="184" t="s">
        <v>31</v>
      </c>
      <c r="D9" s="184"/>
      <c r="E9" s="25"/>
      <c r="F9" s="5"/>
      <c r="G9" s="5"/>
      <c r="H9" s="28"/>
      <c r="I9" s="28"/>
      <c r="J9" s="139" t="str">
        <f t="shared" si="1"/>
        <v/>
      </c>
    </row>
    <row r="10" spans="1:15">
      <c r="A10" s="21" t="str">
        <f t="shared" si="0"/>
        <v/>
      </c>
      <c r="B10" s="128" t="str">
        <f>IF(A10="","",IF(LEN(B9)=0,IF(LEN(B8)=0,IF(LEN(#REF!)=0,IF(LEN(#REF!)=0,B7+1,#REF!+1),#REF!+1),B8+1),B9+1))</f>
        <v/>
      </c>
      <c r="C10" s="44" t="s">
        <v>27</v>
      </c>
      <c r="D10" s="130" t="s">
        <v>105</v>
      </c>
      <c r="E10" s="25" t="s">
        <v>5</v>
      </c>
      <c r="F10" s="5"/>
      <c r="G10" s="5"/>
      <c r="H10" s="28"/>
      <c r="I10" s="28"/>
      <c r="J10" s="139" t="str">
        <f t="shared" si="1"/>
        <v/>
      </c>
    </row>
    <row r="11" spans="1:15" ht="12.75" customHeight="1">
      <c r="A11" s="45" t="str">
        <f>Nummn32</f>
        <v>2.2</v>
      </c>
      <c r="B11" s="201" t="str">
        <f>Numm32</f>
        <v>Backend</v>
      </c>
      <c r="C11" s="201"/>
      <c r="D11" s="201"/>
      <c r="E11" s="201"/>
      <c r="F11" s="143"/>
      <c r="G11" s="143"/>
      <c r="H11" s="76">
        <f>SUM(H12:H21)</f>
        <v>0</v>
      </c>
      <c r="I11" s="76"/>
      <c r="J11" s="140">
        <f>SUM(J12:J21)</f>
        <v>0</v>
      </c>
    </row>
    <row r="12" spans="1:15" ht="12.75" customHeight="1">
      <c r="A12" s="181" t="s">
        <v>71</v>
      </c>
      <c r="B12" s="128">
        <v>1</v>
      </c>
      <c r="C12" s="204" t="s">
        <v>179</v>
      </c>
      <c r="D12" s="204"/>
      <c r="E12" s="176"/>
      <c r="F12" s="68"/>
      <c r="G12" s="69"/>
      <c r="H12" s="27"/>
      <c r="I12" s="27"/>
      <c r="J12" s="139" t="str">
        <f>IF(E12="B",H12*I12,"")</f>
        <v/>
      </c>
    </row>
    <row r="13" spans="1:15" ht="12.75" customHeight="1">
      <c r="A13" s="21" t="str">
        <f t="shared" ref="A13:A21" si="3">IF(E13="","",IF(LEN(C13)=1,"",$A$11))</f>
        <v/>
      </c>
      <c r="B13" s="128" t="str">
        <f t="shared" ref="B13:B16" si="4">IF(A13="","",IF(LEN(B12)=0,IF(LEN(B11)=0,IF(LEN(B10)=0,IF(LEN(B9)=0,B8+1,B9+1),B10+1),B11+1),B12+1))</f>
        <v/>
      </c>
      <c r="C13" s="177" t="s">
        <v>27</v>
      </c>
      <c r="D13" s="178" t="s">
        <v>185</v>
      </c>
      <c r="E13" s="176" t="s">
        <v>3</v>
      </c>
      <c r="F13" s="68"/>
      <c r="G13" s="69"/>
      <c r="H13" s="27"/>
      <c r="I13" s="27"/>
      <c r="J13" s="139" t="str">
        <f t="shared" ref="J13:J45" si="5">IF(E13="B",H13*I13,"")</f>
        <v/>
      </c>
    </row>
    <row r="14" spans="1:15">
      <c r="A14" s="21" t="str">
        <f t="shared" si="3"/>
        <v/>
      </c>
      <c r="B14" s="128" t="str">
        <f t="shared" si="4"/>
        <v/>
      </c>
      <c r="C14" s="177" t="s">
        <v>28</v>
      </c>
      <c r="D14" s="178" t="s">
        <v>181</v>
      </c>
      <c r="E14" s="176" t="s">
        <v>5</v>
      </c>
      <c r="F14" s="68"/>
      <c r="G14" s="69"/>
      <c r="H14" s="27"/>
      <c r="I14" s="27"/>
      <c r="J14" s="139" t="str">
        <f t="shared" si="5"/>
        <v/>
      </c>
    </row>
    <row r="15" spans="1:15" ht="12.75" customHeight="1">
      <c r="A15" s="21" t="str">
        <f t="shared" si="3"/>
        <v>2.2</v>
      </c>
      <c r="B15" s="128">
        <f t="shared" si="4"/>
        <v>2</v>
      </c>
      <c r="C15" s="184" t="s">
        <v>127</v>
      </c>
      <c r="D15" s="184"/>
      <c r="E15" s="22" t="s">
        <v>5</v>
      </c>
      <c r="F15" s="68"/>
      <c r="G15" s="69"/>
      <c r="H15" s="27"/>
      <c r="I15" s="27"/>
      <c r="J15" s="139" t="str">
        <f t="shared" si="5"/>
        <v/>
      </c>
    </row>
    <row r="16" spans="1:15" ht="82.5" customHeight="1">
      <c r="A16" s="21" t="str">
        <f t="shared" si="3"/>
        <v>2.2</v>
      </c>
      <c r="B16" s="128">
        <f t="shared" si="4"/>
        <v>3</v>
      </c>
      <c r="C16" s="184" t="s">
        <v>56</v>
      </c>
      <c r="D16" s="184"/>
      <c r="E16" s="22" t="s">
        <v>5</v>
      </c>
      <c r="F16" s="68"/>
      <c r="G16" s="68"/>
      <c r="H16" s="27"/>
      <c r="I16" s="27"/>
      <c r="J16" s="139" t="str">
        <f t="shared" si="5"/>
        <v/>
      </c>
    </row>
    <row r="17" spans="1:10" ht="39.75" customHeight="1">
      <c r="A17" s="21" t="str">
        <f t="shared" si="3"/>
        <v>2.2</v>
      </c>
      <c r="B17" s="128">
        <f>IF(A17="","",IF(LEN(B16)=0,IF(LEN(#REF!)=0,IF(LEN(#REF!)=0,IF(LEN(B15)=0,#REF!+1,B15+1),#REF!+1),#REF!+1),B16+1))</f>
        <v>4</v>
      </c>
      <c r="C17" s="184" t="s">
        <v>57</v>
      </c>
      <c r="D17" s="184"/>
      <c r="E17" s="22" t="s">
        <v>5</v>
      </c>
      <c r="F17" s="68"/>
      <c r="G17" s="69"/>
      <c r="H17" s="27"/>
      <c r="I17" s="27"/>
      <c r="J17" s="139" t="str">
        <f t="shared" si="5"/>
        <v/>
      </c>
    </row>
    <row r="18" spans="1:10" ht="39.75" customHeight="1">
      <c r="A18" s="21" t="str">
        <f t="shared" si="3"/>
        <v>2.2</v>
      </c>
      <c r="B18" s="128">
        <f>IF(A18="","",IF(LEN(B17)=0,IF(LEN(B16)=0,IF(LEN(#REF!)=0,IF(LEN(#REF!)=0,B15+1,#REF!+1),#REF!+1),B16+1),B17+1))</f>
        <v>5</v>
      </c>
      <c r="C18" s="184" t="s">
        <v>123</v>
      </c>
      <c r="D18" s="184"/>
      <c r="E18" s="22" t="s">
        <v>5</v>
      </c>
      <c r="F18" s="68"/>
      <c r="G18" s="69"/>
      <c r="H18" s="27"/>
      <c r="I18" s="27"/>
      <c r="J18" s="139" t="str">
        <f t="shared" si="5"/>
        <v/>
      </c>
    </row>
    <row r="19" spans="1:10" ht="12.75" customHeight="1">
      <c r="A19" s="21" t="str">
        <f t="shared" si="3"/>
        <v/>
      </c>
      <c r="B19" s="172">
        <v>6</v>
      </c>
      <c r="C19" s="204" t="s">
        <v>182</v>
      </c>
      <c r="D19" s="204"/>
      <c r="E19" s="22"/>
      <c r="F19" s="68"/>
      <c r="G19" s="69"/>
      <c r="H19" s="27"/>
      <c r="I19" s="27"/>
      <c r="J19" s="139" t="str">
        <f t="shared" si="5"/>
        <v/>
      </c>
    </row>
    <row r="20" spans="1:10" ht="12.75" customHeight="1">
      <c r="A20" s="21" t="str">
        <f t="shared" si="3"/>
        <v/>
      </c>
      <c r="B20" s="128" t="str">
        <f>IF(A20="","",IF(LEN(B19)=0,IF(LEN(B18)=0,IF(LEN(B17)=0,IF(LEN(B16)=0,#REF!+1,B16+1),B17+1),B18+1),B19+1))</f>
        <v/>
      </c>
      <c r="C20" s="178" t="s">
        <v>27</v>
      </c>
      <c r="D20" s="178" t="s">
        <v>183</v>
      </c>
      <c r="E20" s="22" t="s">
        <v>3</v>
      </c>
      <c r="F20" s="68"/>
      <c r="G20" s="69"/>
      <c r="H20" s="27"/>
      <c r="I20" s="27"/>
      <c r="J20" s="139" t="str">
        <f t="shared" si="5"/>
        <v/>
      </c>
    </row>
    <row r="21" spans="1:10" ht="25.5">
      <c r="A21" s="21" t="str">
        <f t="shared" si="3"/>
        <v/>
      </c>
      <c r="B21" s="128" t="str">
        <f t="shared" ref="B21" si="6">IF(A21="","",IF(LEN(B20)=0,IF(LEN(B19)=0,IF(LEN(B18)=0,IF(LEN(B17)=0,B16+1,B17+1),B18+1),B19+1),B20+1))</f>
        <v/>
      </c>
      <c r="C21" s="178" t="s">
        <v>28</v>
      </c>
      <c r="D21" s="178" t="s">
        <v>184</v>
      </c>
      <c r="E21" s="22" t="s">
        <v>5</v>
      </c>
      <c r="F21" s="68"/>
      <c r="G21" s="69"/>
      <c r="H21" s="27"/>
      <c r="I21" s="27"/>
      <c r="J21" s="139" t="str">
        <f t="shared" si="5"/>
        <v/>
      </c>
    </row>
    <row r="22" spans="1:10" ht="12.75" customHeight="1">
      <c r="A22" s="45" t="str">
        <f>Nummn33</f>
        <v>2.3</v>
      </c>
      <c r="B22" s="201" t="str">
        <f>Numm33</f>
        <v>Frontend</v>
      </c>
      <c r="C22" s="201"/>
      <c r="D22" s="201"/>
      <c r="E22" s="201"/>
      <c r="F22" s="143"/>
      <c r="G22" s="143"/>
      <c r="H22" s="76">
        <f>SUM(H24:H39)</f>
        <v>5</v>
      </c>
      <c r="I22" s="77"/>
      <c r="J22" s="140">
        <f>SUM(J24:J39)</f>
        <v>0</v>
      </c>
    </row>
    <row r="23" spans="1:10" ht="12.75" customHeight="1">
      <c r="A23" s="21" t="str">
        <f t="shared" ref="A23:A30" si="7">IF(E23="","",IF(LEN(C23)=1,"",$A$22))</f>
        <v>2.3</v>
      </c>
      <c r="B23" s="128">
        <v>1</v>
      </c>
      <c r="C23" s="204" t="s">
        <v>186</v>
      </c>
      <c r="D23" s="204"/>
      <c r="E23" s="176" t="s">
        <v>180</v>
      </c>
      <c r="F23" s="5"/>
      <c r="G23" s="5"/>
      <c r="H23" s="27"/>
      <c r="I23" s="27"/>
      <c r="J23" s="139"/>
    </row>
    <row r="24" spans="1:10" ht="26.25" customHeight="1">
      <c r="A24" s="21" t="str">
        <f t="shared" si="7"/>
        <v/>
      </c>
      <c r="B24" s="172" t="str">
        <f t="shared" ref="B24" si="8">IF(A24="","",IF(LEN(B23)=0,IF(LEN(B22)=0,IF(LEN(B21)=0,IF(LEN(B20)=0,B19+1,B20+1),B21+1),B22+1),B23+1))</f>
        <v/>
      </c>
      <c r="C24" s="177" t="s">
        <v>27</v>
      </c>
      <c r="D24" s="178" t="s">
        <v>187</v>
      </c>
      <c r="E24" s="176" t="s">
        <v>3</v>
      </c>
      <c r="F24" s="5"/>
      <c r="G24" s="5"/>
      <c r="H24" s="27"/>
      <c r="I24" s="27"/>
      <c r="J24" s="139" t="str">
        <f t="shared" si="5"/>
        <v/>
      </c>
    </row>
    <row r="25" spans="1:10" ht="12.75" customHeight="1">
      <c r="A25" s="21" t="str">
        <f t="shared" si="7"/>
        <v/>
      </c>
      <c r="B25" s="128" t="str">
        <f>IF(A25="","",IF(LEN(B24)=0,IF(LEN(B23)=0,IF(LEN(B22)=0,IF(LEN(#REF!)=0,B21+1,#REF!+1),B22+1),B23+1),B24+1))</f>
        <v/>
      </c>
      <c r="C25" s="177" t="s">
        <v>28</v>
      </c>
      <c r="D25" s="179" t="s">
        <v>106</v>
      </c>
      <c r="E25" s="176" t="s">
        <v>5</v>
      </c>
      <c r="F25" s="5"/>
      <c r="G25" s="5"/>
      <c r="H25" s="27"/>
      <c r="I25" s="27"/>
      <c r="J25" s="139" t="str">
        <f t="shared" si="5"/>
        <v/>
      </c>
    </row>
    <row r="26" spans="1:10" ht="26.25" customHeight="1">
      <c r="A26" s="21" t="str">
        <f t="shared" si="7"/>
        <v/>
      </c>
      <c r="B26" s="128" t="str">
        <f>IF(A26="","",IF(LEN(B25)=0,IF(LEN(B24)=0,IF(LEN(B23)=0,IF(LEN(B22)=0,#REF!+1,B22+1),B23+1),B24+1),B25+1))</f>
        <v/>
      </c>
      <c r="C26" s="180" t="s">
        <v>29</v>
      </c>
      <c r="D26" s="180" t="s">
        <v>137</v>
      </c>
      <c r="E26" s="25" t="s">
        <v>3</v>
      </c>
      <c r="F26" s="5"/>
      <c r="G26" s="5"/>
      <c r="H26" s="27"/>
      <c r="I26" s="27"/>
      <c r="J26" s="139"/>
    </row>
    <row r="27" spans="1:10" ht="26.25" customHeight="1">
      <c r="A27" s="21" t="str">
        <f t="shared" si="7"/>
        <v/>
      </c>
      <c r="B27" s="128" t="str">
        <f t="shared" ref="B27:B39" si="9">IF(A27="","",IF(LEN(B26)=0,IF(LEN(B25)=0,IF(LEN(B24)=0,IF(LEN(B23)=0,B22+1,B23+1),B24+1),B25+1),B26+1))</f>
        <v/>
      </c>
      <c r="C27" s="180" t="s">
        <v>82</v>
      </c>
      <c r="D27" s="180" t="s">
        <v>138</v>
      </c>
      <c r="E27" s="25" t="s">
        <v>3</v>
      </c>
      <c r="F27" s="5"/>
      <c r="G27" s="5"/>
      <c r="H27" s="27"/>
      <c r="I27" s="27"/>
      <c r="J27" s="139"/>
    </row>
    <row r="28" spans="1:10" s="15" customFormat="1">
      <c r="A28" s="21" t="str">
        <f t="shared" si="7"/>
        <v/>
      </c>
      <c r="B28" s="128">
        <v>2</v>
      </c>
      <c r="C28" s="204" t="s">
        <v>188</v>
      </c>
      <c r="D28" s="204"/>
      <c r="E28" s="22"/>
      <c r="F28" s="5"/>
      <c r="G28" s="5"/>
      <c r="H28" s="27"/>
      <c r="I28" s="27"/>
      <c r="J28" s="139" t="str">
        <f t="shared" si="5"/>
        <v/>
      </c>
    </row>
    <row r="29" spans="1:10" s="15" customFormat="1">
      <c r="A29" s="21" t="str">
        <f t="shared" si="7"/>
        <v/>
      </c>
      <c r="B29" s="128" t="str">
        <f>IF(A29="","",IF(LEN(B28)=0,IF(LEN(B25)=0,IF(LEN(B24)=0,IF(LEN(B23)=0,B22+1,B23+1),B24+1),B25+1),B28+1))</f>
        <v/>
      </c>
      <c r="C29" s="178" t="s">
        <v>27</v>
      </c>
      <c r="D29" s="178" t="s">
        <v>189</v>
      </c>
      <c r="E29" s="25" t="s">
        <v>5</v>
      </c>
      <c r="F29" s="5"/>
      <c r="G29" s="5"/>
      <c r="H29" s="27"/>
      <c r="I29" s="27"/>
      <c r="J29" s="139" t="str">
        <f t="shared" si="5"/>
        <v/>
      </c>
    </row>
    <row r="30" spans="1:10" ht="118.5" customHeight="1">
      <c r="A30" s="21" t="str">
        <f t="shared" si="7"/>
        <v/>
      </c>
      <c r="B30" s="128" t="str">
        <f>IF(A30="","",IF(LEN(B29)=0,IF(LEN(B28)=0,IF(LEN(B25)=0,IF(LEN(B24)=0,B23+1,B24+1),B25+1),B28+1),B29+1))</f>
        <v/>
      </c>
      <c r="C30" s="178" t="s">
        <v>28</v>
      </c>
      <c r="D30" s="178" t="s">
        <v>191</v>
      </c>
      <c r="E30" s="22" t="s">
        <v>3</v>
      </c>
      <c r="F30" s="5"/>
      <c r="G30" s="5"/>
      <c r="H30" s="27"/>
      <c r="I30" s="27"/>
      <c r="J30" s="139" t="str">
        <f t="shared" si="5"/>
        <v/>
      </c>
    </row>
    <row r="31" spans="1:10" ht="25.5">
      <c r="A31" s="21" t="str">
        <f t="shared" ref="A31:A39" si="10">IF(E31="","",IF(LEN(C31)=1,"",$A$22))</f>
        <v/>
      </c>
      <c r="B31" s="128" t="str">
        <f>IF(A31="","",IF(LEN(B30)=0,IF(LEN(B29)=0,IF(LEN(B28)=0,IF(LEN(B25)=0,B24+1,B25+1),B28+1),B29+1),B30+1))</f>
        <v/>
      </c>
      <c r="C31" s="178" t="s">
        <v>29</v>
      </c>
      <c r="D31" s="178" t="s">
        <v>190</v>
      </c>
      <c r="E31" s="22" t="s">
        <v>4</v>
      </c>
      <c r="F31" s="5"/>
      <c r="G31" s="5"/>
      <c r="H31" s="27">
        <v>5</v>
      </c>
      <c r="I31" s="27"/>
      <c r="J31" s="139">
        <f t="shared" si="5"/>
        <v>0</v>
      </c>
    </row>
    <row r="32" spans="1:10" ht="25.5">
      <c r="A32" s="21" t="str">
        <f t="shared" si="10"/>
        <v/>
      </c>
      <c r="B32" s="128" t="str">
        <f>IF(A32="","",IF(LEN(B31)=0,IF(LEN(B30)=0,IF(LEN(B29)=0,IF(LEN(B28)=0,B25+1,B28+1),B29+1),B30+1),B31+1))</f>
        <v/>
      </c>
      <c r="C32" s="178" t="s">
        <v>82</v>
      </c>
      <c r="D32" s="178" t="s">
        <v>163</v>
      </c>
      <c r="E32" s="22" t="s">
        <v>5</v>
      </c>
      <c r="F32" s="5"/>
      <c r="G32" s="5"/>
      <c r="H32" s="27"/>
      <c r="I32" s="27"/>
      <c r="J32" s="139" t="str">
        <f t="shared" si="5"/>
        <v/>
      </c>
    </row>
    <row r="33" spans="1:10" ht="27.75" customHeight="1">
      <c r="A33" s="21" t="str">
        <f t="shared" si="10"/>
        <v>2.3</v>
      </c>
      <c r="B33" s="128">
        <v>3</v>
      </c>
      <c r="C33" s="184" t="s">
        <v>61</v>
      </c>
      <c r="D33" s="184"/>
      <c r="E33" s="25" t="s">
        <v>3</v>
      </c>
      <c r="F33" s="5"/>
      <c r="G33" s="5"/>
      <c r="H33" s="27"/>
      <c r="I33" s="27"/>
      <c r="J33" s="139" t="str">
        <f t="shared" si="5"/>
        <v/>
      </c>
    </row>
    <row r="34" spans="1:10" ht="105.75" customHeight="1">
      <c r="A34" s="21" t="str">
        <f t="shared" si="10"/>
        <v>2.3</v>
      </c>
      <c r="B34" s="128">
        <f>IF(A34="","",IF(LEN(B33)=0,IF(LEN(#REF!)=0,IF(LEN(#REF!)=0,IF(LEN(#REF!)=0,B32+1,#REF!+1),#REF!+1),#REF!+1),B33+1))</f>
        <v>4</v>
      </c>
      <c r="C34" s="184" t="s">
        <v>60</v>
      </c>
      <c r="D34" s="184"/>
      <c r="E34" s="22" t="s">
        <v>5</v>
      </c>
      <c r="F34" s="5"/>
      <c r="G34" s="5"/>
      <c r="H34" s="27"/>
      <c r="I34" s="27"/>
      <c r="J34" s="139" t="str">
        <f t="shared" si="5"/>
        <v/>
      </c>
    </row>
    <row r="35" spans="1:10" ht="40.5" customHeight="1">
      <c r="A35" s="21" t="str">
        <f t="shared" si="10"/>
        <v>2.3</v>
      </c>
      <c r="B35" s="128">
        <f>IF(A35="","",IF(LEN(B34)=0,IF(LEN(B33)=0,IF(LEN(#REF!)=0,IF(LEN(#REF!)=0,#REF!+1,#REF!+1),#REF!+1),B33+1),B34+1))</f>
        <v>5</v>
      </c>
      <c r="C35" s="184" t="s">
        <v>59</v>
      </c>
      <c r="D35" s="184"/>
      <c r="E35" s="22" t="s">
        <v>5</v>
      </c>
      <c r="F35" s="5"/>
      <c r="G35" s="5"/>
      <c r="H35" s="27"/>
      <c r="I35" s="27"/>
      <c r="J35" s="139" t="str">
        <f t="shared" si="5"/>
        <v/>
      </c>
    </row>
    <row r="36" spans="1:10" ht="38.25" customHeight="1">
      <c r="A36" s="21" t="str">
        <f t="shared" si="10"/>
        <v>2.3</v>
      </c>
      <c r="B36" s="128">
        <f>IF(A36="","",IF(LEN(B35)=0,IF(LEN(B34)=0,IF(LEN(B33)=0,IF(LEN(#REF!)=0,#REF!+1,#REF!+1),B33+1),B34+1),B35+1))</f>
        <v>6</v>
      </c>
      <c r="C36" s="184" t="s">
        <v>124</v>
      </c>
      <c r="D36" s="184"/>
      <c r="E36" s="22" t="s">
        <v>5</v>
      </c>
      <c r="F36" s="5"/>
      <c r="G36" s="5"/>
      <c r="H36" s="27"/>
      <c r="I36" s="27"/>
      <c r="J36" s="139" t="str">
        <f t="shared" si="5"/>
        <v/>
      </c>
    </row>
    <row r="37" spans="1:10" ht="12.75" customHeight="1">
      <c r="A37" s="21" t="str">
        <f t="shared" si="10"/>
        <v/>
      </c>
      <c r="B37" s="128">
        <v>7</v>
      </c>
      <c r="C37" s="204" t="s">
        <v>182</v>
      </c>
      <c r="D37" s="204"/>
      <c r="E37" s="22"/>
      <c r="F37" s="5"/>
      <c r="G37" s="5"/>
      <c r="H37" s="27"/>
      <c r="I37" s="27"/>
      <c r="J37" s="139" t="str">
        <f t="shared" si="5"/>
        <v/>
      </c>
    </row>
    <row r="38" spans="1:10" ht="12.75" customHeight="1">
      <c r="A38" s="21" t="str">
        <f t="shared" si="10"/>
        <v/>
      </c>
      <c r="B38" s="128" t="str">
        <f t="shared" si="9"/>
        <v/>
      </c>
      <c r="C38" s="178" t="s">
        <v>27</v>
      </c>
      <c r="D38" s="178" t="s">
        <v>183</v>
      </c>
      <c r="E38" s="22" t="s">
        <v>3</v>
      </c>
      <c r="F38" s="5"/>
      <c r="G38" s="5"/>
      <c r="H38" s="27"/>
      <c r="I38" s="27"/>
      <c r="J38" s="139" t="str">
        <f t="shared" si="5"/>
        <v/>
      </c>
    </row>
    <row r="39" spans="1:10" ht="25.5">
      <c r="A39" s="21" t="str">
        <f t="shared" si="10"/>
        <v/>
      </c>
      <c r="B39" s="128" t="str">
        <f t="shared" si="9"/>
        <v/>
      </c>
      <c r="C39" s="178" t="s">
        <v>28</v>
      </c>
      <c r="D39" s="178" t="s">
        <v>184</v>
      </c>
      <c r="E39" s="22" t="s">
        <v>5</v>
      </c>
      <c r="F39" s="5"/>
      <c r="G39" s="5"/>
      <c r="H39" s="27"/>
      <c r="I39" s="27"/>
      <c r="J39" s="139" t="str">
        <f t="shared" si="5"/>
        <v/>
      </c>
    </row>
    <row r="40" spans="1:10" ht="12.75" customHeight="1">
      <c r="A40" s="45" t="str">
        <f>Nummn34</f>
        <v>2.4</v>
      </c>
      <c r="B40" s="201" t="str">
        <f>Numm34</f>
        <v>Datenbank</v>
      </c>
      <c r="C40" s="201"/>
      <c r="D40" s="201"/>
      <c r="E40" s="201"/>
      <c r="F40" s="143"/>
      <c r="G40" s="143"/>
      <c r="H40" s="76">
        <f>SUM(H41:H45)</f>
        <v>0</v>
      </c>
      <c r="I40" s="77"/>
      <c r="J40" s="140">
        <f>SUM(J41:J45)</f>
        <v>0</v>
      </c>
    </row>
    <row r="41" spans="1:10" ht="84" customHeight="1">
      <c r="A41" s="21" t="str">
        <f>IF(E41="","",IF(LEN(C41)=1,"",$A$40))</f>
        <v>2.4</v>
      </c>
      <c r="B41" s="128">
        <v>1</v>
      </c>
      <c r="C41" s="184" t="s">
        <v>192</v>
      </c>
      <c r="D41" s="184"/>
      <c r="E41" s="25" t="s">
        <v>3</v>
      </c>
      <c r="F41" s="5"/>
      <c r="G41" s="5"/>
      <c r="H41" s="27"/>
      <c r="I41" s="27"/>
      <c r="J41" s="139" t="str">
        <f t="shared" si="5"/>
        <v/>
      </c>
    </row>
    <row r="42" spans="1:10">
      <c r="A42" s="21" t="str">
        <f>IF(E42="","",IF(LEN(C42)=1,"",$A$40))</f>
        <v>2.4</v>
      </c>
      <c r="B42" s="128">
        <f>IF(A42="","",IF(LEN(B41)=0,IF(LEN(B40)=0,IF(LEN(#REF!)=0,IF(LEN(B39)=0,B38+1,B39+1),#REF!+1),B40+1),B41+1))</f>
        <v>2</v>
      </c>
      <c r="C42" s="184" t="s">
        <v>135</v>
      </c>
      <c r="D42" s="184"/>
      <c r="E42" s="22" t="s">
        <v>5</v>
      </c>
      <c r="F42" s="5"/>
      <c r="G42" s="5"/>
      <c r="H42" s="27"/>
      <c r="I42" s="27"/>
      <c r="J42" s="139" t="str">
        <f t="shared" si="5"/>
        <v/>
      </c>
    </row>
    <row r="43" spans="1:10" ht="15" customHeight="1">
      <c r="A43" s="21" t="str">
        <f t="shared" ref="A43:A44" si="11">IF(E43="","",IF(LEN(C43)=1,"",$A$40))</f>
        <v>2.4</v>
      </c>
      <c r="B43" s="170">
        <f>IF(A43="","",IF(LEN(B42)=0,IF(LEN(B41)=0,IF(LEN(B40)=0,IF(LEN(#REF!)=0,B39+1,#REF!+1),B40+1),B41+1),B42+1))</f>
        <v>3</v>
      </c>
      <c r="C43" s="184" t="s">
        <v>94</v>
      </c>
      <c r="D43" s="184"/>
      <c r="E43" s="22" t="s">
        <v>3</v>
      </c>
      <c r="F43" s="5"/>
      <c r="G43" s="5"/>
      <c r="H43" s="27"/>
      <c r="I43" s="27"/>
      <c r="J43" s="139" t="str">
        <f t="shared" si="5"/>
        <v/>
      </c>
    </row>
    <row r="44" spans="1:10" ht="40.5" customHeight="1">
      <c r="A44" s="21" t="str">
        <f t="shared" si="11"/>
        <v>2.4</v>
      </c>
      <c r="B44" s="170">
        <f>IF(A44="","",IF(LEN(B43)=0,IF(LEN(B42)=0,IF(LEN(B41)=0,IF(LEN(B40)=0,#REF!+1,B40+1),B41+1),B42+1),B43+1))</f>
        <v>4</v>
      </c>
      <c r="C44" s="184" t="s">
        <v>108</v>
      </c>
      <c r="D44" s="184"/>
      <c r="E44" s="22" t="s">
        <v>3</v>
      </c>
      <c r="F44" s="5"/>
      <c r="G44" s="5"/>
      <c r="H44" s="27"/>
      <c r="I44" s="27"/>
      <c r="J44" s="139" t="str">
        <f t="shared" si="5"/>
        <v/>
      </c>
    </row>
    <row r="45" spans="1:10" ht="17.25" customHeight="1">
      <c r="A45" s="21" t="str">
        <f>IF(E45="","",IF(LEN(C45)=1,"",$A$40))</f>
        <v>2.4</v>
      </c>
      <c r="B45" s="170">
        <f t="shared" ref="B45" si="12">IF(A45="","",IF(LEN(B44)=0,IF(LEN(B43)=0,IF(LEN(B42)=0,IF(LEN(B41)=0,B40+1,B41+1),B42+1),B43+1),B44+1))</f>
        <v>5</v>
      </c>
      <c r="C45" s="184" t="s">
        <v>62</v>
      </c>
      <c r="D45" s="184"/>
      <c r="E45" s="22" t="s">
        <v>5</v>
      </c>
      <c r="F45" s="5"/>
      <c r="G45" s="5"/>
      <c r="H45" s="27"/>
      <c r="I45" s="27"/>
      <c r="J45" s="139" t="str">
        <f t="shared" si="5"/>
        <v/>
      </c>
    </row>
    <row r="46" spans="1:10" ht="12.75" customHeight="1">
      <c r="A46" s="45" t="str">
        <f>Nummn35</f>
        <v>2.5</v>
      </c>
      <c r="B46" s="201" t="str">
        <f>numm35</f>
        <v>Versionswechsel und Wartung</v>
      </c>
      <c r="C46" s="201"/>
      <c r="D46" s="201"/>
      <c r="E46" s="201"/>
      <c r="F46" s="144"/>
      <c r="G46" s="144"/>
      <c r="H46" s="77">
        <f>SUM(H47:H48)</f>
        <v>0</v>
      </c>
      <c r="I46" s="116"/>
      <c r="J46" s="141">
        <f>SUM(J47:J48)</f>
        <v>0</v>
      </c>
    </row>
    <row r="47" spans="1:10" ht="25.5" customHeight="1">
      <c r="A47" s="21" t="str">
        <f>IF(E47="","",IF(LEN(C47)=1,"",$A$46))</f>
        <v>2.5</v>
      </c>
      <c r="B47" s="128">
        <v>1</v>
      </c>
      <c r="C47" s="184" t="s">
        <v>125</v>
      </c>
      <c r="D47" s="184"/>
      <c r="E47" s="25" t="s">
        <v>3</v>
      </c>
      <c r="F47" s="5"/>
      <c r="G47" s="5"/>
      <c r="H47" s="74"/>
      <c r="I47" s="27"/>
      <c r="J47" s="139" t="str">
        <f t="shared" ref="J47:J48" si="13">IF(E47="B",H47*I47,"")</f>
        <v/>
      </c>
    </row>
    <row r="48" spans="1:10" ht="25.5" customHeight="1">
      <c r="A48" s="21" t="str">
        <f>IF(E48="","",IF(LEN(C48)=1,"",$A$46))</f>
        <v>2.5</v>
      </c>
      <c r="B48" s="128">
        <f>IF(A48="","",IF(LEN(B47)=0,IF(LEN(B46)=0,IF(LEN(B45)=0,IF(LEN(#REF!)=0,#REF!+1,#REF!+1),B45+1),B46+1),B47+1))</f>
        <v>2</v>
      </c>
      <c r="C48" s="184" t="s">
        <v>63</v>
      </c>
      <c r="D48" s="184"/>
      <c r="E48" s="25" t="s">
        <v>3</v>
      </c>
      <c r="F48" s="5"/>
      <c r="G48" s="5"/>
      <c r="H48" s="74"/>
      <c r="I48" s="27"/>
      <c r="J48" s="139" t="str">
        <f t="shared" si="13"/>
        <v/>
      </c>
    </row>
    <row r="49" spans="1:10" ht="46.5" customHeight="1" thickBot="1">
      <c r="A49" s="31" t="str">
        <f>IF(E49="","",IF(LEN(C49)=1,"",$A$46))</f>
        <v>2.5</v>
      </c>
      <c r="B49" s="13">
        <f>IF(A49="","",IF(LEN(B48)=0,IF(LEN(B47)=0,IF(LEN(B46)=0,IF(LEN(#REF!)=0,#REF!+1,#REF!+1),B46+1),B47+1),B48+1))</f>
        <v>3</v>
      </c>
      <c r="C49" s="203" t="s">
        <v>112</v>
      </c>
      <c r="D49" s="203"/>
      <c r="E49" s="134" t="s">
        <v>3</v>
      </c>
      <c r="F49" s="145"/>
      <c r="G49" s="146"/>
      <c r="H49" s="47"/>
      <c r="I49" s="47"/>
      <c r="J49" s="142"/>
    </row>
  </sheetData>
  <sheetProtection sheet="1" selectLockedCells="1"/>
  <mergeCells count="35">
    <mergeCell ref="A1:B2"/>
    <mergeCell ref="B3:E3"/>
    <mergeCell ref="B4:E4"/>
    <mergeCell ref="C42:D42"/>
    <mergeCell ref="C33:D33"/>
    <mergeCell ref="C34:D34"/>
    <mergeCell ref="C17:D17"/>
    <mergeCell ref="C18:D18"/>
    <mergeCell ref="C19:D19"/>
    <mergeCell ref="C28:D28"/>
    <mergeCell ref="C5:D5"/>
    <mergeCell ref="C6:D6"/>
    <mergeCell ref="C7:D7"/>
    <mergeCell ref="C8:D8"/>
    <mergeCell ref="E1:E2"/>
    <mergeCell ref="C1:D2"/>
    <mergeCell ref="C23:D23"/>
    <mergeCell ref="B22:E22"/>
    <mergeCell ref="C9:D9"/>
    <mergeCell ref="C12:D12"/>
    <mergeCell ref="C15:D15"/>
    <mergeCell ref="C16:D16"/>
    <mergeCell ref="B11:E11"/>
    <mergeCell ref="C49:D49"/>
    <mergeCell ref="C37:D37"/>
    <mergeCell ref="C48:D48"/>
    <mergeCell ref="B40:E40"/>
    <mergeCell ref="C35:D35"/>
    <mergeCell ref="C36:D36"/>
    <mergeCell ref="C45:D45"/>
    <mergeCell ref="C47:D47"/>
    <mergeCell ref="B46:E46"/>
    <mergeCell ref="C41:D41"/>
    <mergeCell ref="C43:D43"/>
    <mergeCell ref="C44:D44"/>
  </mergeCells>
  <phoneticPr fontId="0" type="noConversion"/>
  <conditionalFormatting sqref="A5:J255">
    <cfRule type="expression" dxfId="14" priority="41">
      <formula>$A5&lt;&gt;""</formula>
    </cfRule>
  </conditionalFormatting>
  <conditionalFormatting sqref="E5:E297">
    <cfRule type="cellIs" dxfId="13" priority="39" operator="equal">
      <formula>"A"</formula>
    </cfRule>
  </conditionalFormatting>
  <conditionalFormatting sqref="F5:G255">
    <cfRule type="expression" dxfId="12" priority="44">
      <formula>IF($E5&lt;&gt;"",1,0)</formula>
    </cfRule>
  </conditionalFormatting>
  <conditionalFormatting sqref="H5:H255">
    <cfRule type="expression" dxfId="11" priority="42">
      <formula>IF($E5="B",IF($H5="",1,0),0)</formula>
    </cfRule>
    <cfRule type="expression" dxfId="10" priority="43">
      <formula>IF($E5="I",IF($H5&lt;&gt;"",1,0),0)</formula>
    </cfRule>
  </conditionalFormatting>
  <pageMargins left="0.23622047244094491" right="0.23622047244094491" top="0.74803149606299213" bottom="0.74803149606299213" header="0.31496062992125984" footer="0.31496062992125984"/>
  <pageSetup paperSize="9" scale="70" fitToWidth="0" fitToHeight="0" orientation="landscape" r:id="rId1"/>
  <headerFooter>
    <oddHeader xml:space="preserve">&amp;R
</oddHeader>
    <oddFooter>&amp;R&amp;"Arial,Standard"Seite &amp;P von &amp;N</oddFooter>
  </headerFooter>
  <rowBreaks count="1" manualBreakCount="1">
    <brk id="21" max="9" man="1"/>
  </rowBreaks>
  <customProperties>
    <customPr name="layoutContexts"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24"/>
  <sheetViews>
    <sheetView showGridLines="0" zoomScaleNormal="100" workbookViewId="0">
      <selection activeCell="F5" sqref="F5:G24"/>
    </sheetView>
  </sheetViews>
  <sheetFormatPr baseColWidth="10" defaultColWidth="11.42578125" defaultRowHeight="15"/>
  <cols>
    <col min="1" max="1" width="4.42578125" style="55" customWidth="1"/>
    <col min="2" max="2" width="5" style="49" customWidth="1"/>
    <col min="3" max="3" width="5" style="50" customWidth="1"/>
    <col min="4" max="4" width="79.28515625" style="50" customWidth="1"/>
    <col min="5" max="5" width="8.28515625" style="64" customWidth="1"/>
    <col min="6" max="6" width="5.42578125" style="50" customWidth="1"/>
    <col min="7" max="7" width="41.140625" style="54" customWidth="1"/>
    <col min="8" max="8" width="5.7109375" style="52" customWidth="1"/>
    <col min="9" max="9" width="5.7109375" style="96" customWidth="1"/>
    <col min="10" max="10" width="5.42578125" style="96" customWidth="1"/>
    <col min="11" max="16384" width="11.42578125" style="24"/>
  </cols>
  <sheetData>
    <row r="1" spans="1:10" ht="12.75" customHeight="1">
      <c r="A1" s="220" t="s">
        <v>2</v>
      </c>
      <c r="B1" s="221"/>
      <c r="C1" s="214" t="s">
        <v>20</v>
      </c>
      <c r="D1" s="215"/>
      <c r="E1" s="218" t="s">
        <v>107</v>
      </c>
      <c r="F1" s="78"/>
      <c r="G1" s="79" t="s">
        <v>87</v>
      </c>
      <c r="H1" s="89" t="s">
        <v>1</v>
      </c>
      <c r="I1" s="92"/>
      <c r="J1" s="93"/>
    </row>
    <row r="2" spans="1:10" ht="99.75" customHeight="1">
      <c r="A2" s="222"/>
      <c r="B2" s="223"/>
      <c r="C2" s="216"/>
      <c r="D2" s="217"/>
      <c r="E2" s="219"/>
      <c r="F2" s="80" t="s">
        <v>99</v>
      </c>
      <c r="G2" s="81" t="s">
        <v>100</v>
      </c>
      <c r="H2" s="82" t="s">
        <v>110</v>
      </c>
      <c r="I2" s="85" t="s">
        <v>109</v>
      </c>
      <c r="J2" s="86" t="s">
        <v>111</v>
      </c>
    </row>
    <row r="3" spans="1:10" s="53" customFormat="1" ht="15.75" customHeight="1">
      <c r="A3" s="3">
        <f>NUMMN5</f>
        <v>3</v>
      </c>
      <c r="B3" s="224" t="str">
        <f>NUMM5</f>
        <v>Fachliche Anforderungen</v>
      </c>
      <c r="C3" s="224"/>
      <c r="D3" s="224"/>
      <c r="E3" s="224"/>
      <c r="F3" s="8"/>
      <c r="G3" s="8"/>
      <c r="H3" s="56">
        <f>Punkte51+Punkte52+Punkte53</f>
        <v>10</v>
      </c>
      <c r="I3" s="99"/>
      <c r="J3" s="100">
        <f>LPunkte51+LPunkte52+LPunkte53</f>
        <v>0</v>
      </c>
    </row>
    <row r="4" spans="1:10" ht="12.75" customHeight="1">
      <c r="A4" s="4" t="str">
        <f>Nummn51</f>
        <v>3.1</v>
      </c>
      <c r="B4" s="213" t="str">
        <f>Numm51</f>
        <v>Verwaltung von gefördertem Wohnraum</v>
      </c>
      <c r="C4" s="213"/>
      <c r="D4" s="213"/>
      <c r="E4" s="213"/>
      <c r="F4" s="57"/>
      <c r="G4" s="57"/>
      <c r="H4" s="43">
        <f>SUM(H5:H9)</f>
        <v>0</v>
      </c>
      <c r="I4" s="98"/>
      <c r="J4" s="97">
        <f>SUM(J5:J9)</f>
        <v>0</v>
      </c>
    </row>
    <row r="5" spans="1:10" ht="142.5" customHeight="1">
      <c r="A5" s="58" t="str">
        <f>IF(E5="","",IF(LEN(C5)=1,"",$A$4))</f>
        <v>3.1</v>
      </c>
      <c r="B5" s="172">
        <v>1</v>
      </c>
      <c r="C5" s="184" t="s">
        <v>161</v>
      </c>
      <c r="D5" s="184"/>
      <c r="E5" s="59" t="s">
        <v>3</v>
      </c>
      <c r="F5" s="5"/>
      <c r="G5" s="5"/>
      <c r="H5" s="28"/>
      <c r="I5" s="87"/>
      <c r="J5" s="103" t="str">
        <f>IF(E5="B",H5*I5,"")</f>
        <v/>
      </c>
    </row>
    <row r="6" spans="1:10" ht="79.5" customHeight="1">
      <c r="A6" s="58" t="str">
        <f t="shared" ref="A6:A9" si="0">IF(E6="","",IF(LEN(C6)=1,"",$A$4))</f>
        <v>3.1</v>
      </c>
      <c r="B6" s="60">
        <f>IF(A6="","",IF(LEN(B5)=0,IF(LEN(B4)=0,IF(LEN(B3)=0,IF(LEN(B2)=0,B1+1,B2+1),B3+1),B4+1),B5+1))</f>
        <v>2</v>
      </c>
      <c r="C6" s="184" t="s">
        <v>155</v>
      </c>
      <c r="D6" s="184"/>
      <c r="E6" s="59" t="s">
        <v>3</v>
      </c>
      <c r="F6" s="5"/>
      <c r="G6" s="5"/>
      <c r="H6" s="28"/>
      <c r="I6" s="87"/>
      <c r="J6" s="103" t="str">
        <f t="shared" ref="J6:J12" si="1">IF(E6="B",H6*I6,"")</f>
        <v/>
      </c>
    </row>
    <row r="7" spans="1:10" ht="102" customHeight="1">
      <c r="A7" s="58" t="str">
        <f t="shared" si="0"/>
        <v>3.1</v>
      </c>
      <c r="B7" s="60">
        <f t="shared" ref="B7:B9" si="2">IF(A7="","",IF(LEN(B6)=0,IF(LEN(B5)=0,IF(LEN(B4)=0,IF(LEN(B3)=0,B2+1,B3+1),B4+1),B5+1),B6+1))</f>
        <v>3</v>
      </c>
      <c r="C7" s="184" t="s">
        <v>140</v>
      </c>
      <c r="D7" s="184"/>
      <c r="E7" s="59" t="s">
        <v>3</v>
      </c>
      <c r="F7" s="5"/>
      <c r="G7" s="5"/>
      <c r="H7" s="28"/>
      <c r="I7" s="87"/>
      <c r="J7" s="103" t="str">
        <f t="shared" si="1"/>
        <v/>
      </c>
    </row>
    <row r="8" spans="1:10" ht="130.5" customHeight="1">
      <c r="A8" s="58" t="str">
        <f t="shared" si="0"/>
        <v>3.1</v>
      </c>
      <c r="B8" s="60">
        <f t="shared" si="2"/>
        <v>4</v>
      </c>
      <c r="C8" s="184" t="s">
        <v>151</v>
      </c>
      <c r="D8" s="184"/>
      <c r="E8" s="7" t="s">
        <v>3</v>
      </c>
      <c r="F8" s="5"/>
      <c r="G8" s="5"/>
      <c r="H8" s="28"/>
      <c r="I8" s="87"/>
      <c r="J8" s="103" t="str">
        <f t="shared" si="1"/>
        <v/>
      </c>
    </row>
    <row r="9" spans="1:10" ht="88.5" customHeight="1">
      <c r="A9" s="58" t="str">
        <f t="shared" si="0"/>
        <v>3.1</v>
      </c>
      <c r="B9" s="60">
        <f t="shared" si="2"/>
        <v>5</v>
      </c>
      <c r="C9" s="184" t="s">
        <v>164</v>
      </c>
      <c r="D9" s="184"/>
      <c r="E9" s="7" t="s">
        <v>3</v>
      </c>
      <c r="F9" s="5"/>
      <c r="G9" s="5"/>
      <c r="H9" s="28"/>
      <c r="I9" s="87"/>
      <c r="J9" s="103" t="str">
        <f t="shared" si="1"/>
        <v/>
      </c>
    </row>
    <row r="10" spans="1:10" ht="12.75" customHeight="1">
      <c r="A10" s="118" t="str">
        <f>Nummn52</f>
        <v>3.2</v>
      </c>
      <c r="B10" s="201" t="str">
        <f>Numm52</f>
        <v>Wohnberechtigung / Wohnungsvermittlung</v>
      </c>
      <c r="C10" s="201"/>
      <c r="D10" s="201"/>
      <c r="E10" s="201"/>
      <c r="F10" s="133"/>
      <c r="G10" s="133"/>
      <c r="H10" s="116">
        <f>SUM(H11:H12)</f>
        <v>0</v>
      </c>
      <c r="I10" s="94"/>
      <c r="J10" s="131">
        <f>SUM(J11:J12)</f>
        <v>0</v>
      </c>
    </row>
    <row r="11" spans="1:10" ht="139.5" customHeight="1">
      <c r="A11" s="58" t="str">
        <f>IF(E11="","",IF(LEN(C11)=1,"",$A$10))</f>
        <v>3.2</v>
      </c>
      <c r="B11" s="172">
        <v>1</v>
      </c>
      <c r="C11" s="184" t="s">
        <v>156</v>
      </c>
      <c r="D11" s="184"/>
      <c r="E11" s="59" t="s">
        <v>3</v>
      </c>
      <c r="F11" s="5"/>
      <c r="G11" s="69"/>
      <c r="H11" s="28"/>
      <c r="I11" s="87"/>
      <c r="J11" s="103" t="str">
        <f t="shared" si="1"/>
        <v/>
      </c>
    </row>
    <row r="12" spans="1:10" ht="103.5" customHeight="1">
      <c r="A12" s="58" t="str">
        <f>IF(E12="","",IF(LEN(C12)=1,"",$A$10))</f>
        <v>3.2</v>
      </c>
      <c r="B12" s="60">
        <f>IF(A12="","",IF(LEN(B11)=0,IF(LEN(B10)=0,IF(LEN(B9)=0,IF(LEN(B8)=0,B7+1,B8+1),B9+1),B10+1),B11+1))</f>
        <v>2</v>
      </c>
      <c r="C12" s="184" t="s">
        <v>141</v>
      </c>
      <c r="D12" s="184"/>
      <c r="E12" s="59" t="s">
        <v>3</v>
      </c>
      <c r="F12" s="5"/>
      <c r="G12" s="5"/>
      <c r="H12" s="28"/>
      <c r="I12" s="87"/>
      <c r="J12" s="103" t="str">
        <f t="shared" si="1"/>
        <v/>
      </c>
    </row>
    <row r="13" spans="1:10" ht="12.75">
      <c r="A13" s="118" t="str">
        <f>Nummn53</f>
        <v>3.3</v>
      </c>
      <c r="B13" s="201" t="str">
        <f>Numm53</f>
        <v>Statistik und Auswertung / Vorlagen</v>
      </c>
      <c r="C13" s="201"/>
      <c r="D13" s="201"/>
      <c r="E13" s="201"/>
      <c r="F13" s="133"/>
      <c r="G13" s="133"/>
      <c r="H13" s="116">
        <f>SUM(H14:H20)</f>
        <v>10</v>
      </c>
      <c r="I13" s="94"/>
      <c r="J13" s="131">
        <f>SUM(J14:J20)</f>
        <v>0</v>
      </c>
    </row>
    <row r="14" spans="1:10" ht="63.75" customHeight="1">
      <c r="A14" s="58" t="str">
        <f>IF(E14="","",IF(LEN(C14)=1,"",$A$13))</f>
        <v>3.3</v>
      </c>
      <c r="B14" s="172">
        <v>1</v>
      </c>
      <c r="C14" s="184" t="s">
        <v>142</v>
      </c>
      <c r="D14" s="184"/>
      <c r="E14" s="59" t="s">
        <v>3</v>
      </c>
      <c r="F14" s="5"/>
      <c r="G14" s="5"/>
      <c r="H14" s="28"/>
      <c r="I14" s="87"/>
      <c r="J14" s="103" t="str">
        <f t="shared" ref="J14:J20" si="3">IF(E14="B",H14*I14,"")</f>
        <v/>
      </c>
    </row>
    <row r="15" spans="1:10" ht="121.5" customHeight="1">
      <c r="A15" s="58" t="str">
        <f t="shared" ref="A15:A20" si="4">IF(E15="","",IF(LEN(C15)=1,"",$A$13))</f>
        <v>3.3</v>
      </c>
      <c r="B15" s="60">
        <f>IF(A15="","",IF(LEN(B14)=0,IF(LEN(B13)=0,IF(LEN(B12)=0,IF(LEN(B11)=0,B10+1,B11+1),B12+1),B13+1),B14+1))</f>
        <v>2</v>
      </c>
      <c r="C15" s="184" t="s">
        <v>159</v>
      </c>
      <c r="D15" s="184"/>
      <c r="E15" s="59" t="s">
        <v>3</v>
      </c>
      <c r="F15" s="5"/>
      <c r="G15" s="5"/>
      <c r="H15" s="28"/>
      <c r="I15" s="87"/>
      <c r="J15" s="103" t="str">
        <f t="shared" si="3"/>
        <v/>
      </c>
    </row>
    <row r="16" spans="1:10" ht="15.75">
      <c r="A16" s="58" t="str">
        <f t="shared" si="4"/>
        <v>3.3</v>
      </c>
      <c r="B16" s="60">
        <f t="shared" ref="B16:B20" si="5">IF(A16="","",IF(LEN(B15)=0,IF(LEN(B14)=0,IF(LEN(B13)=0,IF(LEN(B12)=0,B11+1,B12+1),B13+1),B14+1),B15+1))</f>
        <v>3</v>
      </c>
      <c r="C16" s="211" t="s">
        <v>162</v>
      </c>
      <c r="D16" s="212"/>
      <c r="E16" s="59" t="s">
        <v>3</v>
      </c>
      <c r="F16" s="5"/>
      <c r="G16" s="5"/>
      <c r="H16" s="28"/>
      <c r="I16" s="87"/>
      <c r="J16" s="103" t="str">
        <f t="shared" si="3"/>
        <v/>
      </c>
    </row>
    <row r="17" spans="1:10" ht="31.5" customHeight="1">
      <c r="A17" s="58" t="str">
        <f t="shared" si="4"/>
        <v>3.3</v>
      </c>
      <c r="B17" s="60">
        <f t="shared" si="5"/>
        <v>4</v>
      </c>
      <c r="C17" s="211" t="s">
        <v>193</v>
      </c>
      <c r="D17" s="212"/>
      <c r="E17" s="59" t="s">
        <v>3</v>
      </c>
      <c r="F17" s="5"/>
      <c r="G17" s="5"/>
      <c r="H17" s="28"/>
      <c r="I17" s="87"/>
      <c r="J17" s="103" t="str">
        <f t="shared" si="3"/>
        <v/>
      </c>
    </row>
    <row r="18" spans="1:10" ht="34.5" customHeight="1">
      <c r="A18" s="58" t="str">
        <f t="shared" si="4"/>
        <v>3.3</v>
      </c>
      <c r="B18" s="60">
        <f t="shared" si="5"/>
        <v>5</v>
      </c>
      <c r="C18" s="210" t="s">
        <v>158</v>
      </c>
      <c r="D18" s="210"/>
      <c r="E18" s="59" t="s">
        <v>4</v>
      </c>
      <c r="F18" s="5"/>
      <c r="G18" s="5"/>
      <c r="H18" s="28">
        <v>5</v>
      </c>
      <c r="I18" s="87"/>
      <c r="J18" s="103">
        <f t="shared" si="3"/>
        <v>0</v>
      </c>
    </row>
    <row r="19" spans="1:10" ht="71.25" customHeight="1">
      <c r="A19" s="58" t="str">
        <f t="shared" si="4"/>
        <v>3.3</v>
      </c>
      <c r="B19" s="60">
        <f t="shared" si="5"/>
        <v>6</v>
      </c>
      <c r="C19" s="210" t="s">
        <v>157</v>
      </c>
      <c r="D19" s="210"/>
      <c r="E19" s="59" t="s">
        <v>3</v>
      </c>
      <c r="F19" s="5"/>
      <c r="G19" s="5"/>
      <c r="H19" s="28"/>
      <c r="I19" s="87"/>
      <c r="J19" s="103" t="str">
        <f t="shared" si="3"/>
        <v/>
      </c>
    </row>
    <row r="20" spans="1:10" ht="33" customHeight="1">
      <c r="A20" s="58" t="str">
        <f t="shared" si="4"/>
        <v>3.3</v>
      </c>
      <c r="B20" s="60">
        <f t="shared" si="5"/>
        <v>7</v>
      </c>
      <c r="C20" s="210" t="s">
        <v>143</v>
      </c>
      <c r="D20" s="210"/>
      <c r="E20" s="59" t="s">
        <v>4</v>
      </c>
      <c r="F20" s="5"/>
      <c r="G20" s="5"/>
      <c r="H20" s="28">
        <v>5</v>
      </c>
      <c r="I20" s="87"/>
      <c r="J20" s="103">
        <f t="shared" si="3"/>
        <v>0</v>
      </c>
    </row>
    <row r="21" spans="1:10" ht="12.75">
      <c r="A21" s="118" t="str">
        <f>Nummn54</f>
        <v>3.4</v>
      </c>
      <c r="B21" s="201" t="str">
        <f>Numm54</f>
        <v>Elektronische Aktenführung (s. Reiter "Applikation", Abschnitt "Schnittstellen und Kommunikation")</v>
      </c>
      <c r="C21" s="201"/>
      <c r="D21" s="201"/>
      <c r="E21" s="201"/>
      <c r="F21" s="133"/>
      <c r="G21" s="133"/>
      <c r="H21" s="116">
        <f>SUM(H22:H24)</f>
        <v>0</v>
      </c>
      <c r="I21" s="94"/>
      <c r="J21" s="131">
        <f>SUM(J22:J24)</f>
        <v>0</v>
      </c>
    </row>
    <row r="22" spans="1:10" ht="35.25" customHeight="1">
      <c r="A22" s="58" t="str">
        <f>IF(E22="","",IF(LEN(C22)=1,"",$A$21))</f>
        <v>3.4</v>
      </c>
      <c r="B22" s="172">
        <v>1</v>
      </c>
      <c r="C22" s="184" t="s">
        <v>133</v>
      </c>
      <c r="D22" s="184"/>
      <c r="E22" s="59" t="s">
        <v>3</v>
      </c>
      <c r="F22" s="5"/>
      <c r="G22" s="5"/>
      <c r="H22" s="28"/>
      <c r="I22" s="87"/>
      <c r="J22" s="103" t="str">
        <f t="shared" ref="J22:J24" si="6">IF(E22="B",H22*I22,"")</f>
        <v/>
      </c>
    </row>
    <row r="23" spans="1:10" ht="32.25" customHeight="1">
      <c r="A23" s="58" t="str">
        <f>IF(E23="","",IF(LEN(C23)=1,"",$A$10))</f>
        <v>3.2</v>
      </c>
      <c r="B23" s="60">
        <f>IF(A23="","",IF(LEN(B22)=0,IF(LEN(B21)=0,IF(LEN(B20)=0,IF(LEN(B19)=0,B18+1,B19+1),B20+1),B21+1),B22+1))</f>
        <v>2</v>
      </c>
      <c r="C23" s="184" t="s">
        <v>144</v>
      </c>
      <c r="D23" s="184"/>
      <c r="E23" s="59" t="s">
        <v>3</v>
      </c>
      <c r="F23" s="5"/>
      <c r="G23" s="5"/>
      <c r="H23" s="28"/>
      <c r="I23" s="87"/>
      <c r="J23" s="103" t="str">
        <f t="shared" si="6"/>
        <v/>
      </c>
    </row>
    <row r="24" spans="1:10" ht="36" customHeight="1" thickBot="1">
      <c r="A24" s="61" t="str">
        <f>IF(E24="","",IF(LEN(C24)=1,"",$A$10))</f>
        <v>3.2</v>
      </c>
      <c r="B24" s="63">
        <f>IF(A24="","",IF(LEN(B23)=0,IF(LEN(B22)=0,IF(LEN(B21)=0,IF(LEN(B20)=0,B19+1,B20+1),B21+1),B22+1),B23+1))</f>
        <v>3</v>
      </c>
      <c r="C24" s="209" t="s">
        <v>134</v>
      </c>
      <c r="D24" s="209"/>
      <c r="E24" s="62" t="s">
        <v>3</v>
      </c>
      <c r="F24" s="6"/>
      <c r="G24" s="6"/>
      <c r="H24" s="47"/>
      <c r="I24" s="95"/>
      <c r="J24" s="104" t="str">
        <f t="shared" si="6"/>
        <v/>
      </c>
    </row>
  </sheetData>
  <sheetProtection sheet="1" selectLockedCells="1"/>
  <mergeCells count="25">
    <mergeCell ref="C1:D2"/>
    <mergeCell ref="E1:E2"/>
    <mergeCell ref="A1:B2"/>
    <mergeCell ref="C8:D8"/>
    <mergeCell ref="B3:E3"/>
    <mergeCell ref="C9:D9"/>
    <mergeCell ref="B4:E4"/>
    <mergeCell ref="C5:D5"/>
    <mergeCell ref="C6:D6"/>
    <mergeCell ref="C7:D7"/>
    <mergeCell ref="C14:D14"/>
    <mergeCell ref="B10:E10"/>
    <mergeCell ref="C11:D11"/>
    <mergeCell ref="C12:D12"/>
    <mergeCell ref="B13:E13"/>
    <mergeCell ref="C24:D24"/>
    <mergeCell ref="C23:D23"/>
    <mergeCell ref="C15:D15"/>
    <mergeCell ref="C18:D18"/>
    <mergeCell ref="C19:D19"/>
    <mergeCell ref="C20:D20"/>
    <mergeCell ref="B21:E21"/>
    <mergeCell ref="C22:D22"/>
    <mergeCell ref="C16:D16"/>
    <mergeCell ref="C17:D17"/>
  </mergeCells>
  <conditionalFormatting sqref="A5 J259">
    <cfRule type="expression" dxfId="9" priority="10">
      <formula>$A5&lt;&gt;""</formula>
    </cfRule>
  </conditionalFormatting>
  <conditionalFormatting sqref="E5:E301">
    <cfRule type="cellIs" dxfId="8" priority="19" operator="equal">
      <formula>"A"</formula>
    </cfRule>
  </conditionalFormatting>
  <conditionalFormatting sqref="F5:G259">
    <cfRule type="expression" dxfId="7" priority="35">
      <formula>IF($E5&lt;&gt;"",1,0)</formula>
    </cfRule>
  </conditionalFormatting>
  <conditionalFormatting sqref="H5:H259">
    <cfRule type="expression" dxfId="6" priority="32">
      <formula>IF($E5="B",IF($H5="",1,0),0)</formula>
    </cfRule>
    <cfRule type="expression" dxfId="5" priority="33">
      <formula>IF($E5="I",IF($H5&lt;&gt;"",1,0),0)</formula>
    </cfRule>
  </conditionalFormatting>
  <pageMargins left="0.70866141732283472" right="0.70866141732283472" top="0.78740157480314965" bottom="0.78740157480314965" header="0.31496062992125984" footer="0.31496062992125984"/>
  <pageSetup paperSize="9" scale="70" orientation="landscape" r:id="rId1"/>
  <rowBreaks count="1" manualBreakCount="1">
    <brk id="18" max="16383" man="1"/>
  </rowBreaks>
  <customProperties>
    <customPr name="layoutContexts" r:id="rId2"/>
    <customPr name="pages" r:id="rId3"/>
    <customPr name="screen" r:id="rId4"/>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12"/>
  <dimension ref="A1:J21"/>
  <sheetViews>
    <sheetView showGridLines="0" zoomScaleNormal="100" workbookViewId="0">
      <selection activeCell="G8" sqref="G8"/>
    </sheetView>
  </sheetViews>
  <sheetFormatPr baseColWidth="10" defaultColWidth="11.42578125" defaultRowHeight="15"/>
  <cols>
    <col min="1" max="1" width="3.5703125" style="55" customWidth="1"/>
    <col min="2" max="2" width="5" style="49" customWidth="1"/>
    <col min="3" max="3" width="5" style="50" customWidth="1"/>
    <col min="4" max="4" width="81.7109375" style="50" customWidth="1"/>
    <col min="5" max="5" width="8.28515625" style="64" customWidth="1"/>
    <col min="6" max="6" width="5.42578125" style="50" customWidth="1"/>
    <col min="7" max="7" width="41.140625" style="54" customWidth="1"/>
    <col min="8" max="8" width="5.7109375" style="52" customWidth="1"/>
    <col min="9" max="9" width="5.7109375" style="96" customWidth="1"/>
    <col min="10" max="10" width="5.42578125" style="96" customWidth="1"/>
    <col min="11" max="11" width="6.140625" style="24" customWidth="1"/>
    <col min="12" max="16384" width="11.42578125" style="24"/>
  </cols>
  <sheetData>
    <row r="1" spans="1:10" ht="12.75" customHeight="1">
      <c r="A1" s="220" t="s">
        <v>2</v>
      </c>
      <c r="B1" s="221"/>
      <c r="C1" s="214" t="s">
        <v>20</v>
      </c>
      <c r="D1" s="215"/>
      <c r="E1" s="218" t="s">
        <v>107</v>
      </c>
      <c r="F1" s="78"/>
      <c r="G1" s="79" t="s">
        <v>87</v>
      </c>
      <c r="H1" s="88" t="s">
        <v>1</v>
      </c>
      <c r="I1" s="101"/>
      <c r="J1" s="102"/>
    </row>
    <row r="2" spans="1:10" ht="96.75" customHeight="1">
      <c r="A2" s="222"/>
      <c r="B2" s="223"/>
      <c r="C2" s="216"/>
      <c r="D2" s="217"/>
      <c r="E2" s="219"/>
      <c r="F2" s="80" t="s">
        <v>99</v>
      </c>
      <c r="G2" s="81" t="s">
        <v>100</v>
      </c>
      <c r="H2" s="82" t="s">
        <v>110</v>
      </c>
      <c r="I2" s="85" t="s">
        <v>109</v>
      </c>
      <c r="J2" s="86" t="s">
        <v>111</v>
      </c>
    </row>
    <row r="3" spans="1:10" s="53" customFormat="1" ht="15.75" customHeight="1">
      <c r="A3" s="3">
        <f>NUMMN6</f>
        <v>4</v>
      </c>
      <c r="B3" s="224" t="str">
        <f>NUMM6</f>
        <v>Schulungen, Dokumentation, Support</v>
      </c>
      <c r="C3" s="224"/>
      <c r="D3" s="224"/>
      <c r="E3" s="224"/>
      <c r="F3" s="8"/>
      <c r="G3" s="8"/>
      <c r="H3" s="56">
        <f>Punkte61+Punkte62+punkte63</f>
        <v>27</v>
      </c>
      <c r="I3" s="99"/>
      <c r="J3" s="100">
        <f>LPunkte61+LPunkte62+lpunkte63</f>
        <v>0</v>
      </c>
    </row>
    <row r="4" spans="1:10" ht="12.75" customHeight="1">
      <c r="A4" s="4" t="str">
        <f>Nummn61</f>
        <v>4.1</v>
      </c>
      <c r="B4" s="213" t="str">
        <f>Numm61</f>
        <v>Dokumentation</v>
      </c>
      <c r="C4" s="213"/>
      <c r="D4" s="213"/>
      <c r="E4" s="213"/>
      <c r="F4" s="57"/>
      <c r="G4" s="57"/>
      <c r="H4" s="43">
        <f>SUM(H5:H11)</f>
        <v>21</v>
      </c>
      <c r="I4" s="98"/>
      <c r="J4" s="97">
        <f>SUM(J5:J11)</f>
        <v>0</v>
      </c>
    </row>
    <row r="5" spans="1:10" ht="38.25" customHeight="1">
      <c r="A5" s="58" t="str">
        <f>IF(E5="","",IF(LEN(C5)=1,"",$A$4))</f>
        <v>4.1</v>
      </c>
      <c r="B5" s="128">
        <v>1</v>
      </c>
      <c r="C5" s="184" t="s">
        <v>14</v>
      </c>
      <c r="D5" s="184"/>
      <c r="E5" s="59" t="s">
        <v>3</v>
      </c>
      <c r="F5" s="5"/>
      <c r="G5" s="5"/>
      <c r="H5" s="28"/>
      <c r="I5" s="87"/>
      <c r="J5" s="103" t="str">
        <f>IF(E5="B",H5*I5,"")</f>
        <v/>
      </c>
    </row>
    <row r="6" spans="1:10" ht="42.75" customHeight="1">
      <c r="A6" s="58" t="str">
        <f t="shared" ref="A6:A11" si="0">IF(E6="","",IF(LEN(C6)=1,"",$A$4))</f>
        <v>4.1</v>
      </c>
      <c r="B6" s="60">
        <f t="shared" ref="B6:B10" si="1">IF(A6="","",IF(LEN(B5)=0,IF(LEN(B4)=0,IF(LEN(B3)=0,IF(LEN(B2)=0,B1+1,B2+1),B3+1),B4+1),B5+1))</f>
        <v>2</v>
      </c>
      <c r="C6" s="184" t="s">
        <v>88</v>
      </c>
      <c r="D6" s="184"/>
      <c r="E6" s="59" t="s">
        <v>4</v>
      </c>
      <c r="F6" s="5"/>
      <c r="G6" s="5"/>
      <c r="H6" s="28">
        <v>3</v>
      </c>
      <c r="I6" s="87"/>
      <c r="J6" s="103">
        <f t="shared" ref="J6:J17" si="2">IF(E6="B",H6*I6,"")</f>
        <v>0</v>
      </c>
    </row>
    <row r="7" spans="1:10" ht="27.75" customHeight="1">
      <c r="A7" s="58" t="str">
        <f t="shared" si="0"/>
        <v>4.1</v>
      </c>
      <c r="B7" s="60">
        <f t="shared" si="1"/>
        <v>3</v>
      </c>
      <c r="C7" s="184" t="s">
        <v>45</v>
      </c>
      <c r="D7" s="184"/>
      <c r="E7" s="59" t="s">
        <v>4</v>
      </c>
      <c r="F7" s="5"/>
      <c r="G7" s="5"/>
      <c r="H7" s="28">
        <v>5</v>
      </c>
      <c r="I7" s="87"/>
      <c r="J7" s="103">
        <f t="shared" si="2"/>
        <v>0</v>
      </c>
    </row>
    <row r="8" spans="1:10" ht="30.75" customHeight="1">
      <c r="A8" s="58" t="str">
        <f t="shared" si="0"/>
        <v>4.1</v>
      </c>
      <c r="B8" s="60">
        <f t="shared" si="1"/>
        <v>4</v>
      </c>
      <c r="C8" s="184" t="s">
        <v>46</v>
      </c>
      <c r="D8" s="184"/>
      <c r="E8" s="7" t="s">
        <v>4</v>
      </c>
      <c r="F8" s="5"/>
      <c r="G8" s="5"/>
      <c r="H8" s="28">
        <v>5</v>
      </c>
      <c r="I8" s="87"/>
      <c r="J8" s="103">
        <f t="shared" si="2"/>
        <v>0</v>
      </c>
    </row>
    <row r="9" spans="1:10" ht="15" customHeight="1">
      <c r="A9" s="58" t="str">
        <f t="shared" si="0"/>
        <v/>
      </c>
      <c r="B9" s="60" t="str">
        <f t="shared" si="1"/>
        <v/>
      </c>
      <c r="C9" s="184" t="s">
        <v>25</v>
      </c>
      <c r="D9" s="184"/>
      <c r="E9" s="7"/>
      <c r="F9" s="5"/>
      <c r="G9" s="5"/>
      <c r="H9" s="28"/>
      <c r="I9" s="87"/>
      <c r="J9" s="103" t="str">
        <f t="shared" si="2"/>
        <v/>
      </c>
    </row>
    <row r="10" spans="1:10">
      <c r="A10" s="58" t="str">
        <f t="shared" si="0"/>
        <v/>
      </c>
      <c r="B10" s="60" t="str">
        <f t="shared" si="1"/>
        <v/>
      </c>
      <c r="C10" s="44" t="s">
        <v>27</v>
      </c>
      <c r="D10" s="130" t="s">
        <v>21</v>
      </c>
      <c r="E10" s="7" t="s">
        <v>4</v>
      </c>
      <c r="F10" s="5"/>
      <c r="G10" s="5"/>
      <c r="H10" s="28">
        <v>3</v>
      </c>
      <c r="I10" s="87"/>
      <c r="J10" s="103">
        <f t="shared" si="2"/>
        <v>0</v>
      </c>
    </row>
    <row r="11" spans="1:10" ht="15" customHeight="1">
      <c r="A11" s="58" t="str">
        <f t="shared" si="0"/>
        <v/>
      </c>
      <c r="B11" s="60" t="str">
        <f>IF(A11="","",IF(LEN(#REF!)=0,IF(LEN(B10)=0,IF(LEN(B9)=0,IF(LEN(B8)=0,#REF!+1,B8+1),B9+1),B10+1),#REF!+1))</f>
        <v/>
      </c>
      <c r="C11" s="44" t="s">
        <v>28</v>
      </c>
      <c r="D11" s="111" t="s">
        <v>67</v>
      </c>
      <c r="E11" s="7" t="s">
        <v>4</v>
      </c>
      <c r="F11" s="5"/>
      <c r="G11" s="5"/>
      <c r="H11" s="28">
        <v>5</v>
      </c>
      <c r="I11" s="87"/>
      <c r="J11" s="103">
        <f t="shared" si="2"/>
        <v>0</v>
      </c>
    </row>
    <row r="12" spans="1:10" ht="12.75" customHeight="1">
      <c r="A12" s="118" t="str">
        <f>Nummn62</f>
        <v>4.2</v>
      </c>
      <c r="B12" s="201" t="str">
        <f>Numm62</f>
        <v>Schulungen</v>
      </c>
      <c r="C12" s="201"/>
      <c r="D12" s="201"/>
      <c r="E12" s="201"/>
      <c r="F12" s="133"/>
      <c r="G12" s="133"/>
      <c r="H12" s="116">
        <f>SUM(H13:H17)</f>
        <v>6</v>
      </c>
      <c r="I12" s="94"/>
      <c r="J12" s="131">
        <f>SUM(J13:J17)</f>
        <v>0</v>
      </c>
    </row>
    <row r="13" spans="1:10" ht="15" customHeight="1">
      <c r="A13" s="58" t="str">
        <f>IF(E13="","",IF(LEN(C13)=1,"",$A$12))</f>
        <v>4.2</v>
      </c>
      <c r="B13" s="128">
        <v>1</v>
      </c>
      <c r="C13" s="184" t="s">
        <v>68</v>
      </c>
      <c r="D13" s="184"/>
      <c r="E13" s="59" t="s">
        <v>3</v>
      </c>
      <c r="F13" s="5"/>
      <c r="G13" s="5"/>
      <c r="H13" s="28"/>
      <c r="I13" s="87"/>
      <c r="J13" s="103" t="str">
        <f t="shared" si="2"/>
        <v/>
      </c>
    </row>
    <row r="14" spans="1:10" ht="30" customHeight="1">
      <c r="A14" s="58" t="str">
        <f t="shared" ref="A14:A17" si="3">IF(E14="","",IF(LEN(C14)=1,"",$A$12))</f>
        <v/>
      </c>
      <c r="B14" s="60" t="str">
        <f>IF(A14="","",IF(LEN(B13)=0,IF(LEN(B12)=0,IF(LEN(B11)=0,IF(LEN(#REF!)=0,B10+1,#REF!+1),B11+1),B12+1),B13+1))</f>
        <v/>
      </c>
      <c r="C14" s="44" t="s">
        <v>27</v>
      </c>
      <c r="D14" s="124" t="s">
        <v>49</v>
      </c>
      <c r="E14" s="59" t="s">
        <v>4</v>
      </c>
      <c r="F14" s="5"/>
      <c r="G14" s="5"/>
      <c r="H14" s="28">
        <v>3</v>
      </c>
      <c r="I14" s="87"/>
      <c r="J14" s="103">
        <f t="shared" si="2"/>
        <v>0</v>
      </c>
    </row>
    <row r="15" spans="1:10">
      <c r="A15" s="58" t="str">
        <f t="shared" si="3"/>
        <v/>
      </c>
      <c r="B15" s="60" t="str">
        <f>IF(A15="","",IF(LEN(B14)=0,IF(LEN(B13)=0,IF(LEN(B12)=0,IF(LEN(B11)=0,#REF!+1,B11+1),B12+1),B13+1),B14+1))</f>
        <v/>
      </c>
      <c r="C15" s="44" t="s">
        <v>28</v>
      </c>
      <c r="D15" s="124" t="s">
        <v>50</v>
      </c>
      <c r="E15" s="59" t="s">
        <v>4</v>
      </c>
      <c r="F15" s="5"/>
      <c r="G15" s="5"/>
      <c r="H15" s="28">
        <v>3</v>
      </c>
      <c r="I15" s="87"/>
      <c r="J15" s="103">
        <f t="shared" si="2"/>
        <v>0</v>
      </c>
    </row>
    <row r="16" spans="1:10" ht="15.75">
      <c r="A16" s="58" t="str">
        <f t="shared" si="3"/>
        <v/>
      </c>
      <c r="B16" s="60" t="str">
        <f t="shared" ref="B16" si="4">IF(A16="","",IF(LEN(B15)=0,IF(LEN(B14)=0,IF(LEN(B13)=0,IF(LEN(B12)=0,B11+1,B12+1),B13+1),B14+1),B15+1))</f>
        <v/>
      </c>
      <c r="C16" s="44" t="s">
        <v>29</v>
      </c>
      <c r="D16" s="124" t="s">
        <v>6</v>
      </c>
      <c r="E16" s="59" t="s">
        <v>3</v>
      </c>
      <c r="F16" s="5"/>
      <c r="G16" s="5"/>
      <c r="H16" s="28"/>
      <c r="I16" s="87"/>
      <c r="J16" s="103" t="str">
        <f t="shared" si="2"/>
        <v/>
      </c>
    </row>
    <row r="17" spans="1:10" ht="15" customHeight="1">
      <c r="A17" s="58" t="str">
        <f t="shared" si="3"/>
        <v/>
      </c>
      <c r="B17" s="60" t="str">
        <f>IF(A17="","",IF(LEN(B16)=0,IF(LEN(B15)=0,IF(LEN(B14)=0,IF(LEN(#REF!)=0,#REF!+1,#REF!+1),B14+1),B15+1),B16+1))</f>
        <v/>
      </c>
      <c r="C17" s="124" t="s">
        <v>82</v>
      </c>
      <c r="D17" s="124" t="s">
        <v>47</v>
      </c>
      <c r="E17" s="59" t="s">
        <v>3</v>
      </c>
      <c r="F17" s="5"/>
      <c r="G17" s="5"/>
      <c r="H17" s="28"/>
      <c r="I17" s="87"/>
      <c r="J17" s="103" t="str">
        <f t="shared" si="2"/>
        <v/>
      </c>
    </row>
    <row r="18" spans="1:10" ht="12.75">
      <c r="A18" s="118" t="str">
        <f>Nummn63</f>
        <v>4.3</v>
      </c>
      <c r="B18" s="201" t="str">
        <f>Numm63</f>
        <v>Support</v>
      </c>
      <c r="C18" s="201"/>
      <c r="D18" s="201"/>
      <c r="E18" s="201"/>
      <c r="F18" s="133"/>
      <c r="G18" s="133"/>
      <c r="H18" s="116">
        <f>SUM(H19:H22)</f>
        <v>0</v>
      </c>
      <c r="I18" s="94"/>
      <c r="J18" s="131">
        <f>SUM(J19:J22)</f>
        <v>0</v>
      </c>
    </row>
    <row r="19" spans="1:10" ht="15.75">
      <c r="A19" s="58" t="str">
        <f>IF(E19="","",IF(LEN(C19)=1,"",$A$18))</f>
        <v>4.3</v>
      </c>
      <c r="B19" s="128">
        <v>1</v>
      </c>
      <c r="C19" s="184" t="s">
        <v>150</v>
      </c>
      <c r="D19" s="184"/>
      <c r="E19" s="59" t="s">
        <v>3</v>
      </c>
      <c r="F19" s="5"/>
      <c r="G19" s="5"/>
      <c r="H19" s="28"/>
      <c r="I19" s="87"/>
      <c r="J19" s="103" t="str">
        <f t="shared" ref="J19:J21" si="5">IF(E19="B",H19*I19,"")</f>
        <v/>
      </c>
    </row>
    <row r="20" spans="1:10">
      <c r="A20" s="58" t="str">
        <f t="shared" ref="A20:A21" si="6">IF(E20="","",IF(LEN(C20)=1,"",$A$18))</f>
        <v/>
      </c>
      <c r="B20" s="60" t="str">
        <f t="shared" ref="B20" si="7">IF(A20="","",IF(LEN(B19)=0,IF(LEN(B18)=0,IF(LEN(B17)=0,IF(LEN(B16)=0,B15+1,B16+1),B17+1),B18+1),B19+1))</f>
        <v/>
      </c>
      <c r="C20" s="124" t="s">
        <v>27</v>
      </c>
      <c r="D20" s="124" t="s">
        <v>92</v>
      </c>
      <c r="E20" s="59" t="s">
        <v>5</v>
      </c>
      <c r="F20" s="5"/>
      <c r="G20" s="5"/>
      <c r="H20" s="28"/>
      <c r="I20" s="87"/>
      <c r="J20" s="103" t="str">
        <f t="shared" si="5"/>
        <v/>
      </c>
    </row>
    <row r="21" spans="1:10" ht="30.75" customHeight="1" thickBot="1">
      <c r="A21" s="61" t="str">
        <f t="shared" si="6"/>
        <v/>
      </c>
      <c r="B21" s="63" t="str">
        <f t="shared" ref="B21" si="8">IF(A21="","",IF(LEN(B19)=0,IF(LEN(B18)=0,IF(LEN(B17)=0,IF(LEN(B16)=0,B15+1,B16+1),B17+1),B18+1),B19+1))</f>
        <v/>
      </c>
      <c r="C21" s="132" t="s">
        <v>28</v>
      </c>
      <c r="D21" s="132" t="s">
        <v>93</v>
      </c>
      <c r="E21" s="62" t="s">
        <v>5</v>
      </c>
      <c r="F21" s="6"/>
      <c r="G21" s="6"/>
      <c r="H21" s="47"/>
      <c r="I21" s="95"/>
      <c r="J21" s="104" t="str">
        <f t="shared" si="5"/>
        <v/>
      </c>
    </row>
  </sheetData>
  <sheetProtection sheet="1" selectLockedCells="1"/>
  <mergeCells count="14">
    <mergeCell ref="B18:E18"/>
    <mergeCell ref="C19:D19"/>
    <mergeCell ref="E1:E2"/>
    <mergeCell ref="C13:D13"/>
    <mergeCell ref="C8:D8"/>
    <mergeCell ref="C9:D9"/>
    <mergeCell ref="B12:E12"/>
    <mergeCell ref="C5:D5"/>
    <mergeCell ref="A1:B2"/>
    <mergeCell ref="C6:D6"/>
    <mergeCell ref="C7:D7"/>
    <mergeCell ref="C1:D2"/>
    <mergeCell ref="B3:E3"/>
    <mergeCell ref="B4:E4"/>
  </mergeCells>
  <phoneticPr fontId="0" type="noConversion"/>
  <conditionalFormatting sqref="A5:J284">
    <cfRule type="expression" dxfId="4" priority="7">
      <formula>$A5&lt;&gt;""</formula>
    </cfRule>
  </conditionalFormatting>
  <conditionalFormatting sqref="E5:E284">
    <cfRule type="cellIs" dxfId="3" priority="8" operator="equal">
      <formula>"A"</formula>
    </cfRule>
  </conditionalFormatting>
  <conditionalFormatting sqref="F5:G284">
    <cfRule type="expression" dxfId="2" priority="12">
      <formula>IF($E5&lt;&gt;"",1,0)</formula>
    </cfRule>
  </conditionalFormatting>
  <conditionalFormatting sqref="H5:H284">
    <cfRule type="expression" dxfId="1" priority="9">
      <formula>IF($E5="B",IF($H5="",1,0),0)</formula>
    </cfRule>
    <cfRule type="expression" dxfId="0" priority="10">
      <formula>IF($E5="I",IF($H5&lt;&gt;"",1,0),0)</formula>
    </cfRule>
  </conditionalFormatting>
  <pageMargins left="0.51181102362204722" right="0.35433070866141736" top="0.78740157480314965" bottom="0.94488188976377963" header="0.19685039370078741" footer="0.19685039370078741"/>
  <pageSetup paperSize="9" scale="70" fitToWidth="0" fitToHeight="0" orientation="landscape" r:id="rId1"/>
  <headerFooter>
    <oddHeader xml:space="preserve">&amp;L&amp;"Arial,Standard"Ausschreibung für XYZ
Anlage  2 - Lastenheft&amp;R
</oddHeader>
    <oddFooter>&amp;C&amp;"Arial,Standard"* A - Ausschlusskriterium, 
B - Bewertungsrelevantes Kriterium, 
I - Informatives Kriterium&amp;R&amp;"Arial,Standard"Seite &amp;P von &amp;N</oddFooter>
  </headerFooter>
  <rowBreaks count="1" manualBreakCount="1">
    <brk id="11" max="16383" man="1"/>
  </rowBreaks>
  <customProperties>
    <customPr name="layoutContexts" r:id="rId2"/>
  </customPropertie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82</vt:i4>
      </vt:variant>
    </vt:vector>
  </HeadingPairs>
  <TitlesOfParts>
    <vt:vector size="87" baseType="lpstr">
      <vt:lpstr>Inhaltsverzeichnis</vt:lpstr>
      <vt:lpstr>Applikation</vt:lpstr>
      <vt:lpstr>on premises</vt:lpstr>
      <vt:lpstr>fachliche Anforderungen</vt:lpstr>
      <vt:lpstr>Schulungen,Doku,Support</vt:lpstr>
      <vt:lpstr>Applikation!Druckbereich</vt:lpstr>
      <vt:lpstr>'on premises'!Druckbereich</vt:lpstr>
      <vt:lpstr>Applikation!Drucktitel</vt:lpstr>
      <vt:lpstr>'fachliche Anforderungen'!Drucktitel</vt:lpstr>
      <vt:lpstr>'on premises'!Drucktitel</vt:lpstr>
      <vt:lpstr>'Schulungen,Doku,Support'!Drucktitel</vt:lpstr>
      <vt:lpstr>lpunkte2</vt:lpstr>
      <vt:lpstr>LPunkte21</vt:lpstr>
      <vt:lpstr>LPunkte22</vt:lpstr>
      <vt:lpstr>LPunkte23</vt:lpstr>
      <vt:lpstr>lpunkte3</vt:lpstr>
      <vt:lpstr>LPunkte31</vt:lpstr>
      <vt:lpstr>LPunkte32</vt:lpstr>
      <vt:lpstr>LPunkte33</vt:lpstr>
      <vt:lpstr>LPunkte34</vt:lpstr>
      <vt:lpstr>LPunkte35</vt:lpstr>
      <vt:lpstr>lpunkte5</vt:lpstr>
      <vt:lpstr>LPunkte51</vt:lpstr>
      <vt:lpstr>LPunkte52</vt:lpstr>
      <vt:lpstr>LPunkte53</vt:lpstr>
      <vt:lpstr>LPunkte54</vt:lpstr>
      <vt:lpstr>lpunkte6</vt:lpstr>
      <vt:lpstr>LPunkte61</vt:lpstr>
      <vt:lpstr>LPunkte62</vt:lpstr>
      <vt:lpstr>lpunkte63</vt:lpstr>
      <vt:lpstr>NUMM2</vt:lpstr>
      <vt:lpstr>Numm21</vt:lpstr>
      <vt:lpstr>Numm22</vt:lpstr>
      <vt:lpstr>Numm23</vt:lpstr>
      <vt:lpstr>NUMM3</vt:lpstr>
      <vt:lpstr>Numm31</vt:lpstr>
      <vt:lpstr>Numm32</vt:lpstr>
      <vt:lpstr>Numm33</vt:lpstr>
      <vt:lpstr>Numm34</vt:lpstr>
      <vt:lpstr>numm35</vt:lpstr>
      <vt:lpstr>NUMM5</vt:lpstr>
      <vt:lpstr>Numm51</vt:lpstr>
      <vt:lpstr>Numm52</vt:lpstr>
      <vt:lpstr>Numm53</vt:lpstr>
      <vt:lpstr>Numm54</vt:lpstr>
      <vt:lpstr>NUMM6</vt:lpstr>
      <vt:lpstr>Numm61</vt:lpstr>
      <vt:lpstr>Numm62</vt:lpstr>
      <vt:lpstr>Numm63</vt:lpstr>
      <vt:lpstr>NUMMN2</vt:lpstr>
      <vt:lpstr>Nummn21</vt:lpstr>
      <vt:lpstr>Nummn22</vt:lpstr>
      <vt:lpstr>Nummn23</vt:lpstr>
      <vt:lpstr>NUMMN3</vt:lpstr>
      <vt:lpstr>Nummn31</vt:lpstr>
      <vt:lpstr>Nummn32</vt:lpstr>
      <vt:lpstr>Nummn33</vt:lpstr>
      <vt:lpstr>Nummn34</vt:lpstr>
      <vt:lpstr>Nummn35</vt:lpstr>
      <vt:lpstr>NUMMN5</vt:lpstr>
      <vt:lpstr>Nummn51</vt:lpstr>
      <vt:lpstr>Nummn52</vt:lpstr>
      <vt:lpstr>Nummn53</vt:lpstr>
      <vt:lpstr>Nummn54</vt:lpstr>
      <vt:lpstr>NUMMN6</vt:lpstr>
      <vt:lpstr>Nummn61</vt:lpstr>
      <vt:lpstr>Nummn62</vt:lpstr>
      <vt:lpstr>Nummn63</vt:lpstr>
      <vt:lpstr>punkte2</vt:lpstr>
      <vt:lpstr>Punkte21</vt:lpstr>
      <vt:lpstr>Punkte22</vt:lpstr>
      <vt:lpstr>Punkte23</vt:lpstr>
      <vt:lpstr>punkte3</vt:lpstr>
      <vt:lpstr>Punkte31</vt:lpstr>
      <vt:lpstr>Punkte32</vt:lpstr>
      <vt:lpstr>Punkte33</vt:lpstr>
      <vt:lpstr>Punkte34</vt:lpstr>
      <vt:lpstr>Punkte35</vt:lpstr>
      <vt:lpstr>Punkte5</vt:lpstr>
      <vt:lpstr>Punkte51</vt:lpstr>
      <vt:lpstr>Punkte52</vt:lpstr>
      <vt:lpstr>Punkte53</vt:lpstr>
      <vt:lpstr>Punkte54</vt:lpstr>
      <vt:lpstr>Punkte6</vt:lpstr>
      <vt:lpstr>Punkte61</vt:lpstr>
      <vt:lpstr>Punkte62</vt:lpstr>
      <vt:lpstr>punkte63</vt:lpstr>
    </vt:vector>
  </TitlesOfParts>
  <Company>Stadt Hildesheim - Fachbereich 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Leistungsverzeichnis</dc:title>
  <dc:subject>Leistungsverzeichnis</dc:subject>
  <dc:creator>Team Applikationsmanagement</dc:creator>
  <cp:lastModifiedBy>Strüber, Marcel</cp:lastModifiedBy>
  <cp:lastPrinted>2017-07-25T11:02:26Z</cp:lastPrinted>
  <dcterms:created xsi:type="dcterms:W3CDTF">2002-09-30T05:25:03Z</dcterms:created>
  <dcterms:modified xsi:type="dcterms:W3CDTF">2026-08-13T09:29:23Z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S_LastOpenTime">
    <vt:lpwstr>8/18/2017 10:17:03 AM</vt:lpwstr>
  </property>
  <property fmtid="{D5CDD505-2E9C-101B-9397-08002B2CF9AE}" pid="3" name="OS_LastOpenUser">
    <vt:lpwstr>ASCHWANKE</vt:lpwstr>
  </property>
  <property fmtid="{D5CDD505-2E9C-101B-9397-08002B2CF9AE}" pid="4" name="os_autosavelastposition2760">
    <vt:lpwstr>1. Inhaltsverzeichnis|1|1</vt:lpwstr>
  </property>
  <property fmtid="{D5CDD505-2E9C-101B-9397-08002B2CF9AE}" pid="5" name="OS_LastSave">
    <vt:lpwstr>8/18/2017 10:34:33 AM</vt:lpwstr>
  </property>
  <property fmtid="{D5CDD505-2E9C-101B-9397-08002B2CF9AE}" pid="6" name="OS_LastSaveUser">
    <vt:lpwstr>ASCHWANKE</vt:lpwstr>
  </property>
  <property fmtid="{D5CDD505-2E9C-101B-9397-08002B2CF9AE}" pid="7" name="OS_LastDocumentSaved">
    <vt:bool>false</vt:bool>
  </property>
  <property fmtid="{D5CDD505-2E9C-101B-9397-08002B2CF9AE}" pid="8" name="MustSave">
    <vt:bool>false</vt:bool>
  </property>
  <property fmtid="{D5CDD505-2E9C-101B-9397-08002B2CF9AE}" pid="9" name="os_autosavelastposition14206">
    <vt:lpwstr>3 Systemtechn. Anf.|40|5</vt:lpwstr>
  </property>
  <property fmtid="{D5CDD505-2E9C-101B-9397-08002B2CF9AE}" pid="10" name="OS_ÜbernahmeUser">
    <vt:lpwstr>ASCHIPPLICK</vt:lpwstr>
  </property>
  <property fmtid="{D5CDD505-2E9C-101B-9397-08002B2CF9AE}" pid="11" name="OS_ÜbernahmeTime">
    <vt:lpwstr>3/14/2017 9:57:56 AM</vt:lpwstr>
  </property>
  <property fmtid="{D5CDD505-2E9C-101B-9397-08002B2CF9AE}" pid="12" name="OS_Übernahme">
    <vt:bool>true</vt:bool>
  </property>
  <property fmtid="{D5CDD505-2E9C-101B-9397-08002B2CF9AE}" pid="13" name="OS_AutoÜbernahme">
    <vt:bool>false</vt:bool>
  </property>
  <property fmtid="{D5CDD505-2E9C-101B-9397-08002B2CF9AE}" pid="14" name="os_autosavelastposition14727">
    <vt:lpwstr>2 Anbieter- und Produktdarst.|6|5</vt:lpwstr>
  </property>
  <property fmtid="{D5CDD505-2E9C-101B-9397-08002B2CF9AE}" pid="15" name="os_autosavelastposition97856">
    <vt:lpwstr>4 Fachliche Anforderungen|104|3</vt:lpwstr>
  </property>
  <property fmtid="{D5CDD505-2E9C-101B-9397-08002B2CF9AE}" pid="16" name="checksum">
    <vt:filetime>2021-02-04T15:53:18Z</vt:filetime>
  </property>
  <property fmtid="{D5CDD505-2E9C-101B-9397-08002B2CF9AE}" pid="17" name="DisableLayout-1">
    <vt:lpwstr>AAEAAAD/////AQAAAAAAAAAEAQAAAA5TeXN0ZW0uQm9vbGVhbgEAAAAHbV92YWx1ZQABAAs=</vt:lpwstr>
  </property>
</Properties>
</file>