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<sst xmlns="http://schemas.openxmlformats.org/spreadsheetml/2006/main" count="91" uniqueCount="47">
  <si>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</si>
  <si>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</si>
  <si>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</si>
  <si>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</si>
  <si>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</si>
  <si>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</si>
  <si>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</si>
  <si>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</si>
  <si>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</si>
  <si>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</si>
  <si>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</si>
  <si>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</si>
  <si>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</si>
  <si>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</si>
  <si>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</si>
  <si>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</si>
  <si>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</si>
  <si>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</si>
  <si>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</si>
  <si>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</si>
  <si>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</si>
  <si>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</si>
  <si>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</si>
  <si>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</si>
  <si>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</si>
  <si>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Cisco Accesspoints</t>
  </si>
  <si>
    <t>26-00791</t>
  </si>
  <si>
    <t>10.08.2026 12:00 Uhr</t>
  </si>
  <si>
    <t>Öffentliche Ausschreibung</t>
  </si>
  <si>
    <t>UVGO</t>
  </si>
  <si>
    <t>CXVHY54YTTZN2PK6</t>
  </si>
  <si>
    <t>Die Vergabe ist nicht in Lose aufgeteilt. Bitte füllen Sie das nächste Arbeitsblatt aus.</t>
  </si>
  <si>
    <t>1.1</t>
  </si>
  <si>
    <t>Gruppe</t>
  </si>
  <si>
    <t>Standardvorlage</t>
  </si>
  <si>
    <t>1.1.1</t>
  </si>
  <si>
    <t>Gruppe 1</t>
  </si>
  <si>
    <t>1.1.1.1</t>
  </si>
  <si>
    <t>Leistung</t>
  </si>
  <si>
    <t>CW9172I - Cisco Wireless 9172I (W7,3 radio,3 band 2x2)</t>
  </si>
  <si>
    <t>St</t>
  </si>
  <si>
    <t>1.1.1.2</t>
  </si>
  <si>
    <t>CW9172H - Cisco Wireless 9172H (W7,3 radio,3 band 2x2)</t>
  </si>
  <si>
    <t>1.1.1.3</t>
  </si>
  <si>
    <t>CW9174I - Cisco Wireless 9174I (W7, 3 radio, 3 band, 4x4)</t>
  </si>
  <si>
    <t>1.1.1.4</t>
  </si>
  <si>
    <t>CW9176I - Cisco Wireless 9176I (W7,3 radio,3 band 4x4,UWB)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</si>
</sst>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25</v>
      </c>
      <c r="D5" s="83" t="s">
        <v>36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37</v>
      </c>
      <c r="B6" s="29" t="s">
        <v>38</v>
      </c>
      <c r="C6" s="30" t="s">
        <v>39</v>
      </c>
      <c r="D6" s="30" t="s">
        <v>39</v>
      </c>
      <c r="E6" s="31" t="s">
        <v>20</v>
      </c>
      <c r="F6" s="31" t="s">
        <v>20</v>
      </c>
      <c r="G6" s="87" t="n">
        <v>132.0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38</v>
      </c>
      <c r="C7" s="30" t="s">
        <v>42</v>
      </c>
      <c r="D7" s="30" t="s">
        <v>42</v>
      </c>
      <c r="E7" s="31" t="s">
        <v>20</v>
      </c>
      <c r="F7" s="31" t="s">
        <v>20</v>
      </c>
      <c r="G7" s="87" t="n">
        <v>5.0</v>
      </c>
      <c r="H7" s="33" t="s">
        <v>40</v>
      </c>
      <c r="I7" s="34"/>
      <c r="J7" s="35" t="n">
        <f>G7*I7</f>
        <v>0.0</v>
      </c>
      <c r="K7" s="0"/>
      <c r="L7" s="0"/>
      <c r="M7" s="37"/>
    </row>
    <row r="8">
      <c r="A8" s="28" t="s">
        <v>43</v>
      </c>
      <c r="B8" s="29" t="s">
        <v>38</v>
      </c>
      <c r="C8" s="30" t="s">
        <v>44</v>
      </c>
      <c r="D8" s="30" t="s">
        <v>44</v>
      </c>
      <c r="E8" s="31" t="s">
        <v>20</v>
      </c>
      <c r="F8" s="31" t="s">
        <v>20</v>
      </c>
      <c r="G8" s="87" t="n">
        <v>40.0</v>
      </c>
      <c r="H8" s="33" t="s">
        <v>40</v>
      </c>
      <c r="I8" s="34"/>
      <c r="J8" s="35" t="n">
        <f>G8*I8</f>
        <v>0.0</v>
      </c>
      <c r="K8" s="0"/>
      <c r="L8" s="0"/>
      <c r="M8" s="37"/>
    </row>
    <row r="9">
      <c r="A9" s="28" t="s">
        <v>45</v>
      </c>
      <c r="B9" s="29" t="s">
        <v>38</v>
      </c>
      <c r="C9" s="30" t="s">
        <v>46</v>
      </c>
      <c r="D9" s="30" t="s">
        <v>46</v>
      </c>
      <c r="E9" s="31" t="s">
        <v>20</v>
      </c>
      <c r="F9" s="31" t="s">
        <v>20</v>
      </c>
      <c r="G9" s="87" t="n">
        <v>40.0</v>
      </c>
      <c r="H9" s="33" t="s">
        <v>40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