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K:\D5\R53\6. Rahmenverträge verwalten\potentielle Rahmenverträge\RV DL Medientechnik\Vorbereitung\"/>
    </mc:Choice>
  </mc:AlternateContent>
  <xr:revisionPtr revIDLastSave="0" documentId="13_ncr:1_{AEA69C81-9E65-4A06-88D3-E2BE0C95C86E}" xr6:coauthVersionLast="47" xr6:coauthVersionMax="47" xr10:uidLastSave="{00000000-0000-0000-0000-000000000000}"/>
  <bookViews>
    <workbookView xWindow="28680" yWindow="-120" windowWidth="29040" windowHeight="15840" xr2:uid="{B284600D-ED42-40FA-A4BF-4CE9C1673326}"/>
  </bookViews>
  <sheets>
    <sheet name="Tabelle1" sheetId="1" r:id="rId1"/>
  </sheets>
  <definedNames>
    <definedName name="_xlnm.Print_Area" localSheetId="0">Tabelle1!$A$1:$I$65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4" i="1" l="1"/>
  <c r="E53" i="1"/>
  <c r="E45" i="1"/>
  <c r="E46" i="1"/>
  <c r="E47" i="1"/>
  <c r="E44" i="1"/>
  <c r="E35" i="1"/>
  <c r="E36" i="1"/>
  <c r="E37" i="1"/>
  <c r="E34" i="1"/>
  <c r="E20" i="1"/>
  <c r="E21" i="1"/>
  <c r="E22" i="1"/>
  <c r="E23" i="1"/>
  <c r="E19" i="1"/>
  <c r="C55" i="1"/>
  <c r="B63" i="1" s="1"/>
  <c r="C48" i="1"/>
  <c r="B62" i="1" s="1"/>
  <c r="C24" i="1"/>
  <c r="B60" i="1" s="1"/>
  <c r="C38" i="1"/>
  <c r="B61" i="1" s="1"/>
  <c r="E48" i="1" l="1"/>
  <c r="C62" i="1" s="1"/>
  <c r="E24" i="1"/>
  <c r="C60" i="1" s="1"/>
  <c r="B64" i="1"/>
  <c r="E38" i="1"/>
  <c r="C61" i="1" s="1"/>
  <c r="E55" i="1"/>
  <c r="C63" i="1" s="1"/>
  <c r="C64" i="1" l="1"/>
</calcChain>
</file>

<file path=xl/sharedStrings.xml><?xml version="1.0" encoding="utf-8"?>
<sst xmlns="http://schemas.openxmlformats.org/spreadsheetml/2006/main" count="62" uniqueCount="42">
  <si>
    <t>Bemessungsszenarien für die Ausschreibung Rahmenvertrag für Dienstleistungen in Medientechnik an der Universität Rostock</t>
  </si>
  <si>
    <t xml:space="preserve">Hinweise: </t>
  </si>
  <si>
    <t>Transport des Interaktiven Monitors aus dem Lager an der Albert-Einstein-Straße, 18059, Rostock zum Standort wird nicht vergütet</t>
  </si>
  <si>
    <t>Arbeitsschritte</t>
  </si>
  <si>
    <t>Transport des Monitors in das 3. OG über Treppe</t>
  </si>
  <si>
    <t>Aufbau einer Hubsäule, Montage an Boden und Wand aus Stahlbeton sowie Aufhängung des Interaktiven Displays</t>
  </si>
  <si>
    <t>Ersteinrichtung des Android Baiserten Gerätes und Einbindung in das MDM</t>
  </si>
  <si>
    <t>Verlegung von 25m HDMI Kabel zur Raumrückseite in Kabelkanal Aufputz</t>
  </si>
  <si>
    <t>Versetzen einer Steckdose um 5m zum Gerät</t>
  </si>
  <si>
    <t>Szenario 2: Montage eines Projektors</t>
  </si>
  <si>
    <t>Hinweise:</t>
  </si>
  <si>
    <t>Arbeitsschritte:</t>
  </si>
  <si>
    <t>Transport der Arbeitsmittel wird nicht gesondert vergütet</t>
  </si>
  <si>
    <t>Transport des Projektors wird nicht gesondert vergütet</t>
  </si>
  <si>
    <t>An- und Abfahrt wird nicht gesondert vergütet</t>
  </si>
  <si>
    <t>Aufbau einer Arbeitsplattform zwischen bestehendem Gestühl in 7m Höhe</t>
  </si>
  <si>
    <t>Montage der Projektorhalterung in der Stahlbeton-Decke</t>
  </si>
  <si>
    <t>Anbringen des Projektors in der Halterung</t>
  </si>
  <si>
    <t>Anbindung in das Netzwerk und Erstinbetriebnahme</t>
  </si>
  <si>
    <t>Szenario 3: Programmierung eines Hörsaals</t>
  </si>
  <si>
    <t>Entwicklung / Absprachen zur Anforderungen mit dem Auftraggeber</t>
  </si>
  <si>
    <t>Einpflegen sämtlich erstellten Codes in ein Git-Repository des Auftraggebers</t>
  </si>
  <si>
    <t>Dokumentation und Erstellung einer Handreichung als Anleitung für die Nutzerschaft</t>
  </si>
  <si>
    <t>Szenario 4: Vermessung der Hörsaalakkustik</t>
  </si>
  <si>
    <t>Vermessung an 5 Referenzstandorten im Hörsaal nach Leistungsart 12 des Rahmenvertrages</t>
  </si>
  <si>
    <t>Erstellen der Dokumentation</t>
  </si>
  <si>
    <t xml:space="preserve">geschätze Arbeitszeit in Stunden </t>
  </si>
  <si>
    <t>Gesamt</t>
  </si>
  <si>
    <t>enstandene Kosten (netto)</t>
  </si>
  <si>
    <t>Stundensatz
(vgl. Tabelle 5.3.1) (netto)</t>
  </si>
  <si>
    <t xml:space="preserve">Für folgende Szenarien ist eine Kostenaufstellung zu erstellen. Es ist ein Bezug zu den zu den Einzeltätigkeiten und den Leistungskategorien </t>
  </si>
  <si>
    <t xml:space="preserve">nach Ziffer 5.3.1 des Rahmenvetrages herzustellen. Die Arbeitsstunden für einige Schritte sind zur Vergleichbarkeit vorgegeben. </t>
  </si>
  <si>
    <t>Zusätzliche Kommentare zu Einzelschritten sind informativ erlaubt.</t>
  </si>
  <si>
    <t>Szenario 1: Aufbau eines Interaktiven Monitors (Clevertouch, 98 Zoll)</t>
  </si>
  <si>
    <t xml:space="preserve">Hinweis zum ausfüllen: es sind nur Eintragungen in den markierten Zellen möglich </t>
  </si>
  <si>
    <t xml:space="preserve">Programmierung einer Crestron Steuerung (DM-MD8X8) mit einem Arbeitsaufwand von </t>
  </si>
  <si>
    <t>Gesamtübersicht</t>
  </si>
  <si>
    <t>Arbeitszeit</t>
  </si>
  <si>
    <t>Kosten</t>
  </si>
  <si>
    <t>Vergütungskategorie (vgl. Tabelle 5.3.1</t>
  </si>
  <si>
    <t>Vergütungskategorie (vgl. Tabelle 5.3.1)</t>
  </si>
  <si>
    <t xml:space="preserve">Unternehmen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</si>
</sst>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Liberation Sans"/>
      <family val="2"/>
    </font>
    <font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164" fontId="0" fillId="0" borderId="1" xfId="1" applyNumberFormat="1" applyFont="1" applyFill="1" applyBorder="1" applyAlignment="1" applyProtection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vertical="center" wrapText="1"/>
    </xf>
    <xf numFmtId="2" fontId="0" fillId="0" borderId="1" xfId="0" applyNumberFormat="1" applyBorder="1"/>
    <xf numFmtId="44" fontId="0" fillId="0" borderId="1" xfId="1" applyFont="1" applyBorder="1" applyProtection="1"/>
    <xf numFmtId="0" fontId="0" fillId="0" borderId="1" xfId="0" applyBorder="1" applyAlignment="1">
      <alignment vertical="center"/>
    </xf>
    <xf numFmtId="44" fontId="0" fillId="0" borderId="1" xfId="1" applyFont="1" applyFill="1" applyBorder="1" applyProtection="1"/>
    <xf numFmtId="0" fontId="0" fillId="0" borderId="0" xfId="0" applyAlignment="1">
      <alignment horizontal="right" vertical="center" wrapText="1"/>
    </xf>
    <xf numFmtId="2" fontId="0" fillId="0" borderId="0" xfId="0" applyNumberFormat="1"/>
    <xf numFmtId="44" fontId="0" fillId="0" borderId="0" xfId="1" applyFont="1" applyBorder="1" applyProtection="1"/>
    <xf numFmtId="0" fontId="3" fillId="0" borderId="1" xfId="0" applyFont="1" applyBorder="1" applyAlignment="1">
      <alignment vertical="center"/>
    </xf>
    <xf numFmtId="44" fontId="0" fillId="0" borderId="1" xfId="0" applyNumberFormat="1" applyBorder="1"/>
    <xf numFmtId="0" fontId="0" fillId="0" borderId="1" xfId="0" applyBorder="1" applyAlignment="1">
      <alignment horizontal="right"/>
    </xf>
    <xf numFmtId="0" fontId="0" fillId="2" borderId="1" xfId="0" applyFill="1" applyBorder="1" applyAlignment="1" applyProtection="1">
      <alignment wrapText="1"/>
      <protection locked="0"/>
    </xf>
    <xf numFmtId="164" fontId="0" fillId="2" borderId="1" xfId="1" applyNumberFormat="1" applyFont="1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6" fillId="0" borderId="0" xfId="0" applyFont="1"/>
    <xf numFmtId="0" fontId="0" fillId="2" borderId="0" xfId="0" applyFill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E7BD7-AF23-49F4-9366-5EAB5251E3B8}">
  <dimension ref="A1:F65"/>
  <sheetViews>
    <sheetView tabSelected="1" zoomScaleNormal="100" workbookViewId="0">
      <selection activeCell="A7" sqref="A7"/>
    </sheetView>
  </sheetViews>
  <sheetFormatPr baseColWidth="10" defaultColWidth="0" defaultRowHeight="14.25" zeroHeight="1"/>
  <cols>
    <col min="1" max="1" width="82.125" customWidth="1"/>
    <col min="2" max="6" width="11.375" customWidth="1"/>
    <col min="7" max="16384" width="11.375" hidden="1"/>
  </cols>
  <sheetData>
    <row r="1" spans="1:6"/>
    <row r="2" spans="1:6" ht="15">
      <c r="A2" s="1" t="s">
        <v>0</v>
      </c>
      <c r="B2" s="1"/>
    </row>
    <row r="3" spans="1:6"/>
    <row r="4" spans="1:6">
      <c r="A4" s="2" t="s">
        <v>30</v>
      </c>
      <c r="B4" s="2"/>
    </row>
    <row r="5" spans="1:6">
      <c r="A5" s="2" t="s">
        <v>31</v>
      </c>
      <c r="B5" s="2"/>
    </row>
    <row r="6" spans="1:6">
      <c r="A6" s="2" t="s">
        <v>32</v>
      </c>
      <c r="B6" s="2"/>
    </row>
    <row r="7" spans="1:6"/>
    <row r="8" spans="1:6" ht="20.25">
      <c r="A8" s="3" t="s">
        <v>34</v>
      </c>
      <c r="B8" s="3"/>
      <c r="C8" s="4"/>
      <c r="D8" s="4"/>
      <c r="E8" s="4"/>
      <c r="F8" s="4"/>
    </row>
    <row r="9" spans="1:6"/>
    <row r="10" spans="1:6" ht="15">
      <c r="A10" s="28" t="s">
        <v>41</v>
      </c>
    </row>
    <row r="11" spans="1:6">
      <c r="A11" s="29"/>
    </row>
    <row r="12" spans="1:6"/>
    <row r="13" spans="1:6" ht="20.25">
      <c r="A13" s="5" t="s">
        <v>33</v>
      </c>
      <c r="B13" s="5"/>
    </row>
    <row r="14" spans="1:6"/>
    <row r="15" spans="1:6">
      <c r="A15" t="s">
        <v>1</v>
      </c>
    </row>
    <row r="16" spans="1:6">
      <c r="A16" s="6" t="s">
        <v>2</v>
      </c>
      <c r="B16" s="6"/>
    </row>
    <row r="17" spans="1:5"/>
    <row r="18" spans="1:5" ht="72.75" customHeight="1">
      <c r="A18" s="7" t="s">
        <v>11</v>
      </c>
      <c r="B18" s="8" t="s">
        <v>40</v>
      </c>
      <c r="C18" s="8" t="s">
        <v>26</v>
      </c>
      <c r="D18" s="8" t="s">
        <v>29</v>
      </c>
      <c r="E18" s="8" t="s">
        <v>28</v>
      </c>
    </row>
    <row r="19" spans="1:5" s="11" customFormat="1">
      <c r="A19" s="9" t="s">
        <v>4</v>
      </c>
      <c r="B19" s="26"/>
      <c r="C19" s="23"/>
      <c r="D19" s="24"/>
      <c r="E19" s="10">
        <f>C19*D19</f>
        <v>0</v>
      </c>
    </row>
    <row r="20" spans="1:5" s="11" customFormat="1" ht="28.5">
      <c r="A20" s="9" t="s">
        <v>5</v>
      </c>
      <c r="B20" s="26"/>
      <c r="C20" s="23"/>
      <c r="D20" s="24"/>
      <c r="E20" s="10">
        <f t="shared" ref="E20:E23" si="0">C20*D20</f>
        <v>0</v>
      </c>
    </row>
    <row r="21" spans="1:5" s="11" customFormat="1">
      <c r="A21" s="9" t="s">
        <v>6</v>
      </c>
      <c r="B21" s="26"/>
      <c r="C21" s="23"/>
      <c r="D21" s="24"/>
      <c r="E21" s="10">
        <f t="shared" si="0"/>
        <v>0</v>
      </c>
    </row>
    <row r="22" spans="1:5" s="11" customFormat="1">
      <c r="A22" s="9" t="s">
        <v>7</v>
      </c>
      <c r="B22" s="26"/>
      <c r="C22" s="23"/>
      <c r="D22" s="24"/>
      <c r="E22" s="10">
        <f t="shared" si="0"/>
        <v>0</v>
      </c>
    </row>
    <row r="23" spans="1:5" s="11" customFormat="1">
      <c r="A23" s="9" t="s">
        <v>8</v>
      </c>
      <c r="B23" s="26"/>
      <c r="C23" s="23"/>
      <c r="D23" s="24"/>
      <c r="E23" s="10">
        <f t="shared" si="0"/>
        <v>0</v>
      </c>
    </row>
    <row r="24" spans="1:5">
      <c r="A24" s="12"/>
      <c r="B24" s="12" t="s">
        <v>27</v>
      </c>
      <c r="C24" s="13">
        <f>SUM(C19:C23)</f>
        <v>0</v>
      </c>
      <c r="D24" s="7"/>
      <c r="E24" s="14">
        <f>SUM(E19:E23)</f>
        <v>0</v>
      </c>
    </row>
    <row r="25" spans="1:5"/>
    <row r="26" spans="1:5" ht="20.25">
      <c r="A26" s="5" t="s">
        <v>9</v>
      </c>
      <c r="B26" s="5"/>
    </row>
    <row r="27" spans="1:5"/>
    <row r="28" spans="1:5">
      <c r="A28" t="s">
        <v>10</v>
      </c>
    </row>
    <row r="29" spans="1:5">
      <c r="A29" s="6" t="s">
        <v>12</v>
      </c>
      <c r="B29" s="6"/>
    </row>
    <row r="30" spans="1:5">
      <c r="A30" s="6" t="s">
        <v>13</v>
      </c>
      <c r="B30" s="6"/>
    </row>
    <row r="31" spans="1:5">
      <c r="A31" s="6" t="s">
        <v>14</v>
      </c>
      <c r="B31" s="6"/>
    </row>
    <row r="32" spans="1:5"/>
    <row r="33" spans="1:5" ht="42.75">
      <c r="A33" s="7" t="s">
        <v>3</v>
      </c>
      <c r="B33" s="8" t="s">
        <v>39</v>
      </c>
      <c r="C33" s="8" t="s">
        <v>26</v>
      </c>
      <c r="D33" s="8" t="s">
        <v>29</v>
      </c>
      <c r="E33" s="8" t="s">
        <v>28</v>
      </c>
    </row>
    <row r="34" spans="1:5">
      <c r="A34" s="15" t="s">
        <v>15</v>
      </c>
      <c r="B34" s="27"/>
      <c r="C34" s="25"/>
      <c r="D34" s="25"/>
      <c r="E34" s="16">
        <f>C34*D34</f>
        <v>0</v>
      </c>
    </row>
    <row r="35" spans="1:5">
      <c r="A35" s="15" t="s">
        <v>16</v>
      </c>
      <c r="B35" s="27"/>
      <c r="C35" s="25"/>
      <c r="D35" s="25"/>
      <c r="E35" s="16">
        <f t="shared" ref="E35:E37" si="1">C35*D35</f>
        <v>0</v>
      </c>
    </row>
    <row r="36" spans="1:5">
      <c r="A36" s="15" t="s">
        <v>17</v>
      </c>
      <c r="B36" s="27"/>
      <c r="C36" s="25"/>
      <c r="D36" s="25"/>
      <c r="E36" s="16">
        <f t="shared" si="1"/>
        <v>0</v>
      </c>
    </row>
    <row r="37" spans="1:5">
      <c r="A37" s="15" t="s">
        <v>18</v>
      </c>
      <c r="B37" s="27"/>
      <c r="C37" s="25"/>
      <c r="D37" s="25"/>
      <c r="E37" s="16">
        <f t="shared" si="1"/>
        <v>0</v>
      </c>
    </row>
    <row r="38" spans="1:5">
      <c r="A38" s="12"/>
      <c r="B38" s="12" t="s">
        <v>27</v>
      </c>
      <c r="C38" s="13">
        <f>SUM(C34:C37)</f>
        <v>0</v>
      </c>
      <c r="D38" s="7"/>
      <c r="E38" s="14">
        <f>SUM(E34:E37)</f>
        <v>0</v>
      </c>
    </row>
    <row r="39" spans="1:5"/>
    <row r="40" spans="1:5"/>
    <row r="41" spans="1:5" ht="20.25">
      <c r="A41" s="5" t="s">
        <v>19</v>
      </c>
      <c r="B41" s="5"/>
    </row>
    <row r="42" spans="1:5"/>
    <row r="43" spans="1:5" ht="42.75">
      <c r="A43" s="7" t="s">
        <v>11</v>
      </c>
      <c r="B43" s="8" t="s">
        <v>39</v>
      </c>
      <c r="C43" s="8" t="s">
        <v>26</v>
      </c>
      <c r="D43" s="8" t="s">
        <v>29</v>
      </c>
      <c r="E43" s="8" t="s">
        <v>28</v>
      </c>
    </row>
    <row r="44" spans="1:5">
      <c r="A44" s="15" t="s">
        <v>20</v>
      </c>
      <c r="B44" s="27"/>
      <c r="C44" s="25"/>
      <c r="D44" s="25"/>
      <c r="E44" s="16">
        <f>C44*D44</f>
        <v>0</v>
      </c>
    </row>
    <row r="45" spans="1:5">
      <c r="A45" s="15" t="s">
        <v>35</v>
      </c>
      <c r="B45" s="27"/>
      <c r="C45" s="7">
        <v>40</v>
      </c>
      <c r="D45" s="25"/>
      <c r="E45" s="16">
        <f t="shared" ref="E45:E47" si="2">C45*D45</f>
        <v>0</v>
      </c>
    </row>
    <row r="46" spans="1:5">
      <c r="A46" s="15" t="s">
        <v>21</v>
      </c>
      <c r="B46" s="27"/>
      <c r="C46" s="25"/>
      <c r="D46" s="25"/>
      <c r="E46" s="16">
        <f t="shared" si="2"/>
        <v>0</v>
      </c>
    </row>
    <row r="47" spans="1:5">
      <c r="A47" s="15" t="s">
        <v>22</v>
      </c>
      <c r="B47" s="27"/>
      <c r="C47" s="25"/>
      <c r="D47" s="25"/>
      <c r="E47" s="16">
        <f t="shared" si="2"/>
        <v>0</v>
      </c>
    </row>
    <row r="48" spans="1:5">
      <c r="A48" s="12"/>
      <c r="B48" s="12" t="s">
        <v>27</v>
      </c>
      <c r="C48" s="13">
        <f>SUM(C44:C47)</f>
        <v>40</v>
      </c>
      <c r="D48" s="7"/>
      <c r="E48" s="14">
        <f>SUM(E44:E47)</f>
        <v>0</v>
      </c>
    </row>
    <row r="49" spans="1:5"/>
    <row r="50" spans="1:5" ht="20.25">
      <c r="A50" s="5" t="s">
        <v>23</v>
      </c>
      <c r="B50" s="5"/>
    </row>
    <row r="51" spans="1:5"/>
    <row r="52" spans="1:5" ht="42.75">
      <c r="A52" s="7" t="s">
        <v>11</v>
      </c>
      <c r="B52" s="8" t="s">
        <v>39</v>
      </c>
      <c r="C52" s="8" t="s">
        <v>26</v>
      </c>
      <c r="D52" s="8" t="s">
        <v>29</v>
      </c>
      <c r="E52" s="8" t="s">
        <v>28</v>
      </c>
    </row>
    <row r="53" spans="1:5">
      <c r="A53" s="15" t="s">
        <v>24</v>
      </c>
      <c r="B53" s="27"/>
      <c r="C53" s="25"/>
      <c r="D53" s="25"/>
      <c r="E53" s="16">
        <f>C53*D53</f>
        <v>0</v>
      </c>
    </row>
    <row r="54" spans="1:5">
      <c r="A54" s="15" t="s">
        <v>25</v>
      </c>
      <c r="B54" s="27"/>
      <c r="C54" s="25"/>
      <c r="D54" s="25"/>
      <c r="E54" s="16">
        <f>C54*D54</f>
        <v>0</v>
      </c>
    </row>
    <row r="55" spans="1:5">
      <c r="A55" s="12"/>
      <c r="B55" s="12" t="s">
        <v>27</v>
      </c>
      <c r="C55" s="13">
        <f>SUM(C53:C54)</f>
        <v>0</v>
      </c>
      <c r="D55" s="7"/>
      <c r="E55" s="14">
        <f>SUM(E53:E54)</f>
        <v>0</v>
      </c>
    </row>
    <row r="56" spans="1:5">
      <c r="A56" s="17"/>
      <c r="B56" s="17"/>
      <c r="C56" s="18"/>
      <c r="E56" s="19"/>
    </row>
    <row r="57" spans="1:5"/>
    <row r="58" spans="1:5" ht="20.25">
      <c r="A58" s="5" t="s">
        <v>36</v>
      </c>
      <c r="B58" s="5"/>
    </row>
    <row r="59" spans="1:5" ht="20.25">
      <c r="A59" s="20"/>
      <c r="B59" s="7" t="s">
        <v>37</v>
      </c>
      <c r="C59" s="7" t="s">
        <v>38</v>
      </c>
    </row>
    <row r="60" spans="1:5">
      <c r="A60" s="15" t="s">
        <v>33</v>
      </c>
      <c r="B60" s="13">
        <f>C24</f>
        <v>0</v>
      </c>
      <c r="C60" s="21">
        <f>E24</f>
        <v>0</v>
      </c>
    </row>
    <row r="61" spans="1:5">
      <c r="A61" s="7" t="s">
        <v>9</v>
      </c>
      <c r="B61" s="13">
        <f>C38</f>
        <v>0</v>
      </c>
      <c r="C61" s="21">
        <f>E38</f>
        <v>0</v>
      </c>
    </row>
    <row r="62" spans="1:5">
      <c r="A62" s="7" t="s">
        <v>19</v>
      </c>
      <c r="B62" s="13">
        <f>C48</f>
        <v>40</v>
      </c>
      <c r="C62" s="21">
        <f>E48</f>
        <v>0</v>
      </c>
    </row>
    <row r="63" spans="1:5">
      <c r="A63" s="7" t="s">
        <v>23</v>
      </c>
      <c r="B63" s="13">
        <f>C55</f>
        <v>0</v>
      </c>
      <c r="C63" s="21">
        <f>E55</f>
        <v>0</v>
      </c>
    </row>
    <row r="64" spans="1:5">
      <c r="A64" s="22"/>
      <c r="B64" s="13">
        <f>SUM(B60:B63)</f>
        <v>40</v>
      </c>
      <c r="C64" s="21">
        <f>SUM(C60:C63)</f>
        <v>0</v>
      </c>
    </row>
    <row r="65"/>
  </sheetData>
  <sheetProtection algorithmName="SHA-512" hashValue="XqHhLd3X++dfKDcdbeKhgJGPDw17Mc5n5vbKQ/Gec87Q6GSfocHViPFJP65N9BPKP5op87V3NWeLupQ2QYD7LQ==" saltValue="LRlSO5Pz8biDlG5Pff+A6Q==" spinCount="100000" sheet="1" objects="1" scenarios="1"/>
  <pageMargins left="0.7" right="0.7" top="0.78740157499999996" bottom="0.78740157499999996" header="0.3" footer="0.3"/>
  <pageSetup paperSize="9" scale="82" orientation="landscape" horizontalDpi="1200" verticalDpi="1200" r:id="rId1"/>
  <rowBreaks count="2" manualBreakCount="2">
    <brk id="25" max="7" man="1"/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Klook</dc:creator>
  <cp:lastModifiedBy>Martin Klook</cp:lastModifiedBy>
  <dcterms:created xsi:type="dcterms:W3CDTF">2026-07-31T09:00:41Z</dcterms:created>
  <dcterms:modified xsi:type="dcterms:W3CDTF">2026-08-03T11:47:23Z</dcterms:modified>
</cp:coreProperties>
</file>