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3059E2DC-FEC0-4D80-857A-3DF3EA648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Titles" localSheetId="0">Preisblatt!$20:$20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38" i="1"/>
  <c r="H37" i="1"/>
  <c r="H23" i="1"/>
  <c r="H24" i="1"/>
  <c r="H25" i="1"/>
  <c r="H26" i="1"/>
  <c r="H27" i="1"/>
  <c r="H28" i="1"/>
  <c r="H29" i="1"/>
  <c r="H30" i="1"/>
  <c r="H31" i="1"/>
  <c r="H32" i="1"/>
  <c r="H33" i="1"/>
  <c r="H34" i="1"/>
  <c r="H43" i="1"/>
  <c r="H45" i="1" l="1"/>
  <c r="H41" i="1"/>
  <c r="H44" i="1"/>
  <c r="H42" i="1"/>
  <c r="H59" i="1" l="1"/>
  <c r="H22" i="1"/>
  <c r="H58" i="1" l="1"/>
  <c r="H57" i="1"/>
  <c r="H56" i="1"/>
  <c r="H61" i="1" l="1"/>
  <c r="H65" i="1" s="1"/>
</calcChain>
</file>

<file path=xl/sharedStrings.xml><?xml version="1.0" encoding="utf-8"?>
<sst xmlns="http://schemas.openxmlformats.org/spreadsheetml/2006/main" count="99" uniqueCount="60">
  <si>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</si>
  <si>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</si>
  <si>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</si>
  <si>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</si>
  <si>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</si>
  <si>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</si>
  <si>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</si>
  <si>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</si>
  <si>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</si>
  <si>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</si>
  <si>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</si>
  <si>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</si>
  <si>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</si>
  <si>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</si>
  <si>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Flächeninduktionsherd Bohner BI 40 K</t>
  </si>
  <si>
    <t>Kombidämfer Rational SCC 5 Sense 061</t>
  </si>
  <si>
    <t>Kombidämfer Rational SCC 5 Sense 101</t>
  </si>
  <si>
    <t>Gläserspülmaschine Meiko M-iClean UM</t>
  </si>
  <si>
    <t>Umlufttiefkühlschrank Cool Compact HKMT058-MS</t>
  </si>
  <si>
    <t>Umluftkühlschrank Cool Compact HKMN058-MS</t>
  </si>
  <si>
    <t>Konfiskatkühler Cool Compact AKM011200</t>
  </si>
  <si>
    <t>Plattenformstabler Rieber PU-SV 2/1</t>
  </si>
  <si>
    <t xml:space="preserve">Anzahl der Geräte </t>
  </si>
  <si>
    <t>Einheit</t>
  </si>
  <si>
    <t>Anzahl der Wartungen / Filtertausch</t>
  </si>
  <si>
    <t>ST</t>
  </si>
  <si>
    <t>h</t>
  </si>
  <si>
    <t>einmal jährlich</t>
  </si>
  <si>
    <t>STD</t>
  </si>
  <si>
    <t>Wartung der Küchentechnik und der Kühlzelle am Standort Berlin</t>
  </si>
  <si>
    <t>26_Nat_024</t>
  </si>
  <si>
    <t>Stundensatz (geschätzte Arbeitszeit, Abrechnung  nach tatsächlichen Aufwand)</t>
  </si>
  <si>
    <t>Entsorgung Altgerät</t>
  </si>
  <si>
    <t>Angebotenes Model</t>
  </si>
  <si>
    <t>A Wartung entsprechend Leistungsbeschreibung</t>
  </si>
  <si>
    <t>B Störungsbeseitigung (optional)</t>
  </si>
  <si>
    <t>C Gerätekauf  2026</t>
  </si>
  <si>
    <t>D Gerätekauf (optional)</t>
  </si>
  <si>
    <t>Gesamtpreis für A Wartung (Euro netto)</t>
  </si>
  <si>
    <t>Gesamtpreis für B Störungsbeseitigung (Euro netto)</t>
  </si>
  <si>
    <t>Mittelwert Preis für D optionalen Gerätekauf (Euro netto)</t>
  </si>
  <si>
    <t>Kombidämfer Rational SCC 5 Sense 061, Nachfolgemodel oder vergleichbar</t>
  </si>
  <si>
    <t>Elektro-Flächeninduktionsherd - Bohner BI 40 K+ , Nachfolgemodel oder vergleichbar</t>
  </si>
  <si>
    <t>Kombidämfer Rational SCC 5 Sense 101, Nachfolgemodel oder vergleichbar</t>
  </si>
  <si>
    <t>Kühlschrank - Cool Compact Magnos 570 GN 2/1 Edelstahl,Nachfolgemodel oder vergleichbar</t>
  </si>
  <si>
    <t>Konfiskatkühler Cool Compact AKM011200, Nachfolgemodel oder vergleichbar</t>
  </si>
  <si>
    <t>Plattenformstabler Rieber PU-SV 2/1, Nachfolgemodel oder vergleichbar</t>
  </si>
  <si>
    <t>Systemtrenner BA195-1/2A
resideo Braukmann BA195 miniBA</t>
  </si>
  <si>
    <t>Gesamtpreis für C Gerätekauf Durchschubspülmaschine (Euro netto)</t>
  </si>
  <si>
    <r>
      <rPr>
        <b/>
        <sz val="11"/>
        <color theme="1"/>
        <rFont val="Arial"/>
        <family val="2"/>
      </rPr>
      <t>Zusätzlicher Filterwechsel</t>
    </r>
    <r>
      <rPr>
        <sz val="11"/>
        <color theme="1"/>
        <rFont val="Arial"/>
        <family val="2"/>
      </rPr>
      <t xml:space="preserve"> </t>
    </r>
    <r>
      <rPr>
        <u/>
        <sz val="11"/>
        <color theme="1"/>
        <rFont val="Arial"/>
        <family val="2"/>
      </rPr>
      <t>nach 6 Monaten der Wartung in beiden GiO-Modulen</t>
    </r>
    <r>
      <rPr>
        <sz val="11"/>
        <color theme="1"/>
        <rFont val="Arial"/>
        <family val="2"/>
      </rPr>
      <t xml:space="preserve">
Vorfilter Umkehrosmoseanlage (Filtereinsatz für Anschlusst ASW-100060 - Erstzteilnummer: 9684118) oder Nachfolgemodelle</t>
    </r>
  </si>
  <si>
    <r>
      <t>Haubenspülmaschine Meiko DV 80.2 bzw. NEUGERÄT UPster® H 500 M2 (</t>
    </r>
    <r>
      <rPr>
        <b/>
        <sz val="11"/>
        <color rgb="FFFF0000"/>
        <rFont val="Arial"/>
        <family val="2"/>
      </rPr>
      <t>siehe Pos. 16</t>
    </r>
    <r>
      <rPr>
        <sz val="11"/>
        <color theme="1"/>
        <rFont val="Arial"/>
        <family val="2"/>
      </rPr>
      <t xml:space="preserve">) </t>
    </r>
  </si>
  <si>
    <t>Pauschale</t>
  </si>
  <si>
    <t>Kleinmaterial z.B. Silikon Edelstahloptik,             Silikon-Grund Primer, Kabelbinder, usw.</t>
  </si>
  <si>
    <t>MEIKO Haubenspülmaschine vom Typ
Upster® H 500 M2 mit AirConcept, Wasserwechselprogramm, Wärmetauscher und separatem GiO-Modul</t>
  </si>
  <si>
    <r>
      <t>Umkehrosmoseanlage Meiko GiO-Modul Unterbau</t>
    </r>
    <r>
      <rPr>
        <b/>
        <sz val="11"/>
        <color theme="1"/>
        <rFont val="Arial"/>
        <family val="2"/>
      </rPr>
      <t xml:space="preserve"> inklusive Filterwechsel</t>
    </r>
  </si>
  <si>
    <r>
      <t xml:space="preserve">Umkehrosmoseanlage Meiko GiO-Modul separate Aufstellung </t>
    </r>
    <r>
      <rPr>
        <b/>
        <sz val="11"/>
        <color theme="1"/>
        <rFont val="Arial"/>
        <family val="2"/>
      </rPr>
      <t>inklusive Filterwechsel</t>
    </r>
  </si>
  <si>
    <t>Stundensatz</t>
  </si>
  <si>
    <t>Anfahrt für Störungsbeseitigung</t>
  </si>
  <si>
    <r>
      <t xml:space="preserve">Kühlzelle Viessmann </t>
    </r>
    <r>
      <rPr>
        <sz val="11"/>
        <color rgb="FF2F2F2F"/>
        <rFont val="Arial"/>
        <family val="2"/>
      </rPr>
      <t>Tecumseh CAJ4476Y mit Kältemittel 134a, 2,0 kg</t>
    </r>
  </si>
  <si>
    <t>Einzelpreis (Euro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</si>
</sst>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2F2F2F"/>
      <name val="Arial"/>
      <family val="2"/>
    </font>
    <font>
      <b/>
      <sz val="11"/>
      <color rgb="FFFF0000"/>
      <name val="Arial"/>
      <family val="2"/>
    </font>
    <font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rgb="FF004994"/>
      </bottom>
      <diagonal/>
    </border>
    <border>
      <left style="thin">
        <color indexed="64"/>
      </left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9">
    <xf numFmtId="0" fontId="0" fillId="0" borderId="0" xfId="0"/>
    <xf numFmtId="44" fontId="5" fillId="2" borderId="1" xfId="1" applyFont="1" applyFill="1" applyBorder="1" applyAlignment="1" applyProtection="1">
      <alignment horizontal="right" vertical="center"/>
      <protection locked="0"/>
    </xf>
    <xf numFmtId="10" fontId="5" fillId="2" borderId="1" xfId="0" applyNumberFormat="1" applyFont="1" applyFill="1" applyBorder="1" applyAlignment="1" applyProtection="1">
      <alignment vertical="center"/>
      <protection locked="0"/>
    </xf>
    <xf numFmtId="44" fontId="5" fillId="2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0" fontId="7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44" fontId="5" fillId="0" borderId="1" xfId="1" applyFont="1" applyFill="1" applyBorder="1" applyAlignment="1" applyProtection="1">
      <alignment horizontal="right" vertical="center"/>
    </xf>
    <xf numFmtId="44" fontId="5" fillId="0" borderId="1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44" fontId="5" fillId="0" borderId="0" xfId="1" applyFont="1" applyFill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left" vertical="center" wrapText="1"/>
    </xf>
    <xf numFmtId="44" fontId="5" fillId="0" borderId="10" xfId="1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4" fontId="5" fillId="0" borderId="0" xfId="0" applyNumberFormat="1" applyFont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9" fillId="0" borderId="17" xfId="0" applyFont="1" applyBorder="1" applyAlignment="1" applyProtection="1">
      <alignment horizontal="center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44" fontId="6" fillId="0" borderId="1" xfId="0" applyNumberFormat="1" applyFont="1" applyBorder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44" fontId="6" fillId="0" borderId="0" xfId="0" applyNumberFormat="1" applyFont="1" applyAlignment="1" applyProtection="1">
      <alignment vertical="center"/>
    </xf>
    <xf numFmtId="0" fontId="6" fillId="0" borderId="7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44" fontId="6" fillId="0" borderId="5" xfId="0" applyNumberFormat="1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left" vertical="center" wrapText="1"/>
    </xf>
    <xf numFmtId="10" fontId="5" fillId="3" borderId="1" xfId="0" applyNumberFormat="1" applyFont="1" applyFill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5" fillId="0" borderId="0" xfId="0" applyFont="1" applyProtection="1"/>
    <xf numFmtId="0" fontId="6" fillId="4" borderId="1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0</xdr:row>
      <xdr:rowOff>114300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2220" y="1143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0"/>
  <sheetViews>
    <sheetView tabSelected="1" workbookViewId="0">
      <selection activeCell="C15" sqref="C15:H15"/>
    </sheetView>
  </sheetViews>
  <sheetFormatPr baseColWidth="10" defaultColWidth="11.42578125" defaultRowHeight="30" customHeight="1" x14ac:dyDescent="0.25"/>
  <cols>
    <col min="1" max="1" width="5.7109375" style="24" customWidth="1"/>
    <col min="2" max="2" width="20.7109375" style="24" customWidth="1"/>
    <col min="3" max="3" width="24.7109375" style="24" customWidth="1"/>
    <col min="4" max="5" width="15.7109375" style="24" customWidth="1"/>
    <col min="6" max="6" width="30.7109375" style="24" customWidth="1"/>
    <col min="7" max="8" width="24.7109375" style="24" customWidth="1"/>
    <col min="9" max="16384" width="11.42578125" style="24"/>
  </cols>
  <sheetData>
    <row r="1" spans="1:8" s="4" customFormat="1" ht="9.9499999999999993" customHeight="1" x14ac:dyDescent="0.25"/>
    <row r="2" spans="1:8" s="4" customFormat="1" ht="9.9499999999999993" customHeight="1" x14ac:dyDescent="0.25"/>
    <row r="3" spans="1:8" s="4" customFormat="1" ht="9.9499999999999993" customHeight="1" x14ac:dyDescent="0.25"/>
    <row r="4" spans="1:8" s="4" customFormat="1" ht="9.9499999999999993" customHeight="1" x14ac:dyDescent="0.25"/>
    <row r="5" spans="1:8" s="4" customFormat="1" ht="9.9499999999999993" customHeight="1" x14ac:dyDescent="0.25"/>
    <row r="6" spans="1:8" s="4" customFormat="1" ht="9.9499999999999993" customHeight="1" x14ac:dyDescent="0.25"/>
    <row r="7" spans="1:8" s="4" customFormat="1" ht="9.9499999999999993" customHeight="1" x14ac:dyDescent="0.25"/>
    <row r="8" spans="1:8" s="4" customFormat="1" ht="9.9499999999999993" customHeight="1" thickBot="1" x14ac:dyDescent="0.3"/>
    <row r="9" spans="1:8" s="4" customFormat="1" ht="9.9499999999999993" customHeight="1" x14ac:dyDescent="0.25">
      <c r="A9" s="5"/>
      <c r="B9" s="5"/>
      <c r="C9" s="5"/>
      <c r="D9" s="5"/>
      <c r="E9" s="5"/>
      <c r="F9" s="5"/>
      <c r="G9" s="5"/>
      <c r="H9" s="5"/>
    </row>
    <row r="10" spans="1:8" s="4" customFormat="1" ht="30" customHeight="1" x14ac:dyDescent="0.25">
      <c r="A10" s="6" t="s">
        <v>0</v>
      </c>
      <c r="B10" s="6"/>
      <c r="C10" s="6"/>
      <c r="D10" s="6"/>
      <c r="E10" s="6"/>
      <c r="F10" s="6"/>
      <c r="G10" s="6"/>
      <c r="H10" s="7" t="s">
        <v>1</v>
      </c>
    </row>
    <row r="11" spans="1:8" s="4" customFormat="1" ht="9.9499999999999993" customHeight="1" thickBot="1" x14ac:dyDescent="0.3"/>
    <row r="12" spans="1:8" s="4" customFormat="1" ht="9.9499999999999993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s="4" customFormat="1" ht="30" customHeight="1" x14ac:dyDescent="0.25">
      <c r="A13" s="8" t="s">
        <v>2</v>
      </c>
      <c r="B13" s="8"/>
      <c r="C13" s="9" t="s">
        <v>29</v>
      </c>
      <c r="D13" s="9"/>
      <c r="E13" s="9"/>
      <c r="F13" s="9"/>
      <c r="G13" s="9"/>
      <c r="H13" s="9"/>
    </row>
    <row r="14" spans="1:8" s="4" customFormat="1" ht="30" customHeight="1" x14ac:dyDescent="0.25">
      <c r="A14" s="8" t="s">
        <v>3</v>
      </c>
      <c r="B14" s="8"/>
      <c r="C14" s="9" t="s">
        <v>30</v>
      </c>
      <c r="D14" s="9"/>
      <c r="E14" s="9"/>
      <c r="F14" s="9"/>
      <c r="G14" s="9"/>
      <c r="H14" s="9"/>
    </row>
    <row r="15" spans="1:8" s="4" customFormat="1" ht="29.25" customHeight="1" thickBot="1" x14ac:dyDescent="0.3">
      <c r="A15" s="10" t="s">
        <v>4</v>
      </c>
      <c r="B15" s="11"/>
      <c r="C15" s="65"/>
      <c r="D15" s="66"/>
      <c r="E15" s="66"/>
      <c r="F15" s="66"/>
      <c r="G15" s="66"/>
      <c r="H15" s="67"/>
    </row>
    <row r="16" spans="1:8" s="4" customFormat="1" ht="9.9499999999999993" customHeight="1" x14ac:dyDescent="0.25">
      <c r="A16" s="5"/>
      <c r="B16" s="5"/>
      <c r="D16" s="5"/>
      <c r="E16" s="5"/>
      <c r="F16" s="5"/>
      <c r="G16" s="5"/>
      <c r="H16" s="5"/>
    </row>
    <row r="17" spans="1:8" s="4" customFormat="1" ht="30" customHeight="1" x14ac:dyDescent="0.25">
      <c r="A17" s="12" t="s">
        <v>5</v>
      </c>
      <c r="B17" s="12"/>
      <c r="C17" s="12"/>
      <c r="D17" s="12"/>
      <c r="E17" s="12"/>
      <c r="F17" s="12"/>
      <c r="G17" s="12"/>
      <c r="H17" s="12"/>
    </row>
    <row r="18" spans="1:8" s="4" customFormat="1" ht="9.9499999999999993" customHeight="1" thickBot="1" x14ac:dyDescent="0.3"/>
    <row r="19" spans="1:8" s="4" customFormat="1" ht="9.9499999999999993" customHeight="1" x14ac:dyDescent="0.25">
      <c r="A19" s="5"/>
      <c r="B19" s="5"/>
      <c r="C19" s="5"/>
      <c r="D19" s="5"/>
      <c r="E19" s="5"/>
      <c r="F19" s="5"/>
      <c r="G19" s="5"/>
      <c r="H19" s="5"/>
    </row>
    <row r="20" spans="1:8" s="4" customFormat="1" ht="30" customHeight="1" x14ac:dyDescent="0.25">
      <c r="A20" s="13" t="s">
        <v>6</v>
      </c>
      <c r="B20" s="14" t="s">
        <v>7</v>
      </c>
      <c r="C20" s="15"/>
      <c r="D20" s="16" t="s">
        <v>22</v>
      </c>
      <c r="E20" s="16" t="s">
        <v>23</v>
      </c>
      <c r="F20" s="16" t="s">
        <v>24</v>
      </c>
      <c r="G20" s="17" t="s">
        <v>59</v>
      </c>
      <c r="H20" s="17" t="s">
        <v>9</v>
      </c>
    </row>
    <row r="21" spans="1:8" ht="30" customHeight="1" x14ac:dyDescent="0.25">
      <c r="A21" s="18" t="s">
        <v>34</v>
      </c>
      <c r="B21" s="19"/>
      <c r="C21" s="20"/>
      <c r="D21" s="21"/>
      <c r="E21" s="21"/>
      <c r="F21" s="21"/>
      <c r="G21" s="22"/>
      <c r="H21" s="23"/>
    </row>
    <row r="22" spans="1:8" ht="30" customHeight="1" x14ac:dyDescent="0.25">
      <c r="A22" s="25">
        <v>1</v>
      </c>
      <c r="B22" s="26" t="s">
        <v>14</v>
      </c>
      <c r="C22" s="27"/>
      <c r="D22" s="28">
        <v>1</v>
      </c>
      <c r="E22" s="21" t="s">
        <v>25</v>
      </c>
      <c r="F22" s="29" t="s">
        <v>27</v>
      </c>
      <c r="G22" s="1">
        <v>0</v>
      </c>
      <c r="H22" s="23">
        <f>D22*G22</f>
        <v>0</v>
      </c>
    </row>
    <row r="23" spans="1:8" ht="30" customHeight="1" x14ac:dyDescent="0.25">
      <c r="A23" s="25">
        <v>2</v>
      </c>
      <c r="B23" s="26" t="s">
        <v>15</v>
      </c>
      <c r="C23" s="27"/>
      <c r="D23" s="28">
        <v>1</v>
      </c>
      <c r="E23" s="21" t="s">
        <v>25</v>
      </c>
      <c r="F23" s="29" t="s">
        <v>27</v>
      </c>
      <c r="G23" s="1">
        <v>0</v>
      </c>
      <c r="H23" s="23">
        <f t="shared" ref="H23:H34" si="0">D23*G23</f>
        <v>0</v>
      </c>
    </row>
    <row r="24" spans="1:8" ht="30" customHeight="1" x14ac:dyDescent="0.25">
      <c r="A24" s="25">
        <v>3</v>
      </c>
      <c r="B24" s="26" t="s">
        <v>16</v>
      </c>
      <c r="C24" s="27"/>
      <c r="D24" s="28">
        <v>1</v>
      </c>
      <c r="E24" s="21" t="s">
        <v>25</v>
      </c>
      <c r="F24" s="29" t="s">
        <v>27</v>
      </c>
      <c r="G24" s="1">
        <v>0</v>
      </c>
      <c r="H24" s="23">
        <f t="shared" si="0"/>
        <v>0</v>
      </c>
    </row>
    <row r="25" spans="1:8" ht="30" customHeight="1" x14ac:dyDescent="0.25">
      <c r="A25" s="25">
        <v>4</v>
      </c>
      <c r="B25" s="26" t="s">
        <v>17</v>
      </c>
      <c r="C25" s="27"/>
      <c r="D25" s="28">
        <v>1</v>
      </c>
      <c r="E25" s="21" t="s">
        <v>25</v>
      </c>
      <c r="F25" s="29" t="s">
        <v>27</v>
      </c>
      <c r="G25" s="1">
        <v>0</v>
      </c>
      <c r="H25" s="23">
        <f t="shared" si="0"/>
        <v>0</v>
      </c>
    </row>
    <row r="26" spans="1:8" ht="48" customHeight="1" x14ac:dyDescent="0.25">
      <c r="A26" s="25">
        <v>5</v>
      </c>
      <c r="B26" s="30" t="s">
        <v>50</v>
      </c>
      <c r="C26" s="27"/>
      <c r="D26" s="28">
        <v>1</v>
      </c>
      <c r="E26" s="21" t="s">
        <v>25</v>
      </c>
      <c r="F26" s="29" t="s">
        <v>27</v>
      </c>
      <c r="G26" s="1">
        <v>0</v>
      </c>
      <c r="H26" s="23">
        <f t="shared" si="0"/>
        <v>0</v>
      </c>
    </row>
    <row r="27" spans="1:8" ht="30" customHeight="1" x14ac:dyDescent="0.25">
      <c r="A27" s="25">
        <v>6</v>
      </c>
      <c r="B27" s="30" t="s">
        <v>54</v>
      </c>
      <c r="C27" s="27"/>
      <c r="D27" s="28">
        <v>1</v>
      </c>
      <c r="E27" s="21" t="s">
        <v>25</v>
      </c>
      <c r="F27" s="29" t="s">
        <v>27</v>
      </c>
      <c r="G27" s="1">
        <v>0</v>
      </c>
      <c r="H27" s="23">
        <f t="shared" si="0"/>
        <v>0</v>
      </c>
    </row>
    <row r="28" spans="1:8" ht="30" customHeight="1" x14ac:dyDescent="0.25">
      <c r="A28" s="25">
        <v>7</v>
      </c>
      <c r="B28" s="30" t="s">
        <v>55</v>
      </c>
      <c r="C28" s="27"/>
      <c r="D28" s="28">
        <v>1</v>
      </c>
      <c r="E28" s="21" t="s">
        <v>25</v>
      </c>
      <c r="F28" s="29" t="s">
        <v>27</v>
      </c>
      <c r="G28" s="1">
        <v>0</v>
      </c>
      <c r="H28" s="23">
        <f t="shared" si="0"/>
        <v>0</v>
      </c>
    </row>
    <row r="29" spans="1:8" ht="30" customHeight="1" x14ac:dyDescent="0.25">
      <c r="A29" s="25">
        <v>8</v>
      </c>
      <c r="B29" s="26" t="s">
        <v>18</v>
      </c>
      <c r="C29" s="27"/>
      <c r="D29" s="28">
        <v>1</v>
      </c>
      <c r="E29" s="21" t="s">
        <v>25</v>
      </c>
      <c r="F29" s="29" t="s">
        <v>27</v>
      </c>
      <c r="G29" s="1">
        <v>0</v>
      </c>
      <c r="H29" s="23">
        <f t="shared" si="0"/>
        <v>0</v>
      </c>
    </row>
    <row r="30" spans="1:8" ht="30" customHeight="1" x14ac:dyDescent="0.25">
      <c r="A30" s="25">
        <v>9</v>
      </c>
      <c r="B30" s="26" t="s">
        <v>19</v>
      </c>
      <c r="C30" s="27"/>
      <c r="D30" s="28">
        <v>1</v>
      </c>
      <c r="E30" s="21" t="s">
        <v>25</v>
      </c>
      <c r="F30" s="29" t="s">
        <v>27</v>
      </c>
      <c r="G30" s="1">
        <v>0</v>
      </c>
      <c r="H30" s="23">
        <f t="shared" si="0"/>
        <v>0</v>
      </c>
    </row>
    <row r="31" spans="1:8" ht="30" customHeight="1" x14ac:dyDescent="0.25">
      <c r="A31" s="25">
        <v>10</v>
      </c>
      <c r="B31" s="26" t="s">
        <v>20</v>
      </c>
      <c r="C31" s="27"/>
      <c r="D31" s="28">
        <v>1</v>
      </c>
      <c r="E31" s="21" t="s">
        <v>25</v>
      </c>
      <c r="F31" s="29" t="s">
        <v>27</v>
      </c>
      <c r="G31" s="1">
        <v>0</v>
      </c>
      <c r="H31" s="23">
        <f t="shared" si="0"/>
        <v>0</v>
      </c>
    </row>
    <row r="32" spans="1:8" ht="30" customHeight="1" x14ac:dyDescent="0.25">
      <c r="A32" s="25">
        <v>11</v>
      </c>
      <c r="B32" s="26" t="s">
        <v>21</v>
      </c>
      <c r="C32" s="27"/>
      <c r="D32" s="28">
        <v>1</v>
      </c>
      <c r="E32" s="21" t="s">
        <v>25</v>
      </c>
      <c r="F32" s="29" t="s">
        <v>27</v>
      </c>
      <c r="G32" s="1">
        <v>0</v>
      </c>
      <c r="H32" s="23">
        <f t="shared" si="0"/>
        <v>0</v>
      </c>
    </row>
    <row r="33" spans="1:8" ht="30" customHeight="1" x14ac:dyDescent="0.25">
      <c r="A33" s="25">
        <v>12</v>
      </c>
      <c r="B33" s="30" t="s">
        <v>58</v>
      </c>
      <c r="C33" s="27"/>
      <c r="D33" s="28">
        <v>1</v>
      </c>
      <c r="E33" s="21" t="s">
        <v>25</v>
      </c>
      <c r="F33" s="29" t="s">
        <v>27</v>
      </c>
      <c r="G33" s="1">
        <v>0</v>
      </c>
      <c r="H33" s="23">
        <f t="shared" si="0"/>
        <v>0</v>
      </c>
    </row>
    <row r="34" spans="1:8" ht="77.25" customHeight="1" x14ac:dyDescent="0.25">
      <c r="A34" s="25">
        <v>13</v>
      </c>
      <c r="B34" s="31" t="s">
        <v>49</v>
      </c>
      <c r="C34" s="27"/>
      <c r="D34" s="28">
        <v>2</v>
      </c>
      <c r="E34" s="21" t="s">
        <v>25</v>
      </c>
      <c r="F34" s="29" t="s">
        <v>27</v>
      </c>
      <c r="G34" s="1">
        <v>0</v>
      </c>
      <c r="H34" s="23">
        <f t="shared" si="0"/>
        <v>0</v>
      </c>
    </row>
    <row r="35" spans="1:8" ht="9" customHeight="1" x14ac:dyDescent="0.25">
      <c r="A35" s="32"/>
      <c r="B35" s="33"/>
      <c r="C35" s="33"/>
      <c r="D35" s="33"/>
      <c r="E35" s="33"/>
      <c r="F35" s="33"/>
      <c r="G35" s="34"/>
      <c r="H35" s="33"/>
    </row>
    <row r="36" spans="1:8" ht="30" customHeight="1" x14ac:dyDescent="0.25">
      <c r="A36" s="18" t="s">
        <v>35</v>
      </c>
      <c r="B36" s="19"/>
      <c r="C36" s="19"/>
      <c r="D36" s="35"/>
      <c r="E36" s="35"/>
      <c r="F36" s="35"/>
      <c r="G36" s="36"/>
      <c r="H36" s="21"/>
    </row>
    <row r="37" spans="1:8" ht="30" customHeight="1" x14ac:dyDescent="0.25">
      <c r="A37" s="25">
        <v>14</v>
      </c>
      <c r="B37" s="30" t="s">
        <v>56</v>
      </c>
      <c r="C37" s="27"/>
      <c r="D37" s="28">
        <v>10</v>
      </c>
      <c r="E37" s="37" t="s">
        <v>26</v>
      </c>
      <c r="F37" s="37"/>
      <c r="G37" s="1">
        <v>0</v>
      </c>
      <c r="H37" s="23">
        <f t="shared" ref="H37:H38" si="1">D37*G37</f>
        <v>0</v>
      </c>
    </row>
    <row r="38" spans="1:8" ht="30" customHeight="1" x14ac:dyDescent="0.25">
      <c r="A38" s="25">
        <v>15</v>
      </c>
      <c r="B38" s="30" t="s">
        <v>57</v>
      </c>
      <c r="C38" s="27"/>
      <c r="D38" s="28">
        <v>5</v>
      </c>
      <c r="E38" s="37" t="s">
        <v>25</v>
      </c>
      <c r="F38" s="37"/>
      <c r="G38" s="1">
        <v>0</v>
      </c>
      <c r="H38" s="23">
        <f t="shared" si="1"/>
        <v>0</v>
      </c>
    </row>
    <row r="39" spans="1:8" ht="8.25" customHeight="1" x14ac:dyDescent="0.25">
      <c r="A39" s="32"/>
      <c r="B39" s="33"/>
      <c r="C39" s="33"/>
      <c r="D39" s="33"/>
      <c r="E39" s="33"/>
      <c r="F39" s="33"/>
      <c r="G39" s="34"/>
      <c r="H39" s="34"/>
    </row>
    <row r="40" spans="1:8" ht="30" customHeight="1" x14ac:dyDescent="0.25">
      <c r="A40" s="18" t="s">
        <v>36</v>
      </c>
      <c r="B40" s="19"/>
      <c r="C40" s="19"/>
      <c r="D40" s="19"/>
      <c r="E40" s="19"/>
      <c r="F40" s="19"/>
      <c r="G40" s="19"/>
      <c r="H40" s="20"/>
    </row>
    <row r="41" spans="1:8" ht="66" customHeight="1" x14ac:dyDescent="0.25">
      <c r="A41" s="25">
        <v>16</v>
      </c>
      <c r="B41" s="38" t="s">
        <v>53</v>
      </c>
      <c r="C41" s="9"/>
      <c r="D41" s="28">
        <v>1</v>
      </c>
      <c r="E41" s="37" t="s">
        <v>25</v>
      </c>
      <c r="F41" s="37"/>
      <c r="G41" s="1">
        <v>0</v>
      </c>
      <c r="H41" s="23">
        <f t="shared" ref="H41:H44" si="2">D41*G41</f>
        <v>0</v>
      </c>
    </row>
    <row r="42" spans="1:8" ht="30" customHeight="1" x14ac:dyDescent="0.25">
      <c r="A42" s="25">
        <v>17</v>
      </c>
      <c r="B42" s="39" t="s">
        <v>47</v>
      </c>
      <c r="C42" s="40"/>
      <c r="D42" s="28">
        <v>1</v>
      </c>
      <c r="E42" s="37" t="s">
        <v>25</v>
      </c>
      <c r="F42" s="37"/>
      <c r="G42" s="1">
        <v>0</v>
      </c>
      <c r="H42" s="23">
        <f t="shared" si="2"/>
        <v>0</v>
      </c>
    </row>
    <row r="43" spans="1:8" ht="30" customHeight="1" x14ac:dyDescent="0.25">
      <c r="A43" s="25">
        <v>18</v>
      </c>
      <c r="B43" s="41" t="s">
        <v>52</v>
      </c>
      <c r="C43" s="42"/>
      <c r="D43" s="28">
        <v>1</v>
      </c>
      <c r="E43" s="43" t="s">
        <v>51</v>
      </c>
      <c r="F43" s="37"/>
      <c r="G43" s="1">
        <v>0</v>
      </c>
      <c r="H43" s="23">
        <f t="shared" si="2"/>
        <v>0</v>
      </c>
    </row>
    <row r="44" spans="1:8" ht="30" customHeight="1" x14ac:dyDescent="0.25">
      <c r="A44" s="25">
        <v>19</v>
      </c>
      <c r="B44" s="9" t="s">
        <v>31</v>
      </c>
      <c r="C44" s="9"/>
      <c r="D44" s="28">
        <v>16</v>
      </c>
      <c r="E44" s="37" t="s">
        <v>28</v>
      </c>
      <c r="F44" s="37"/>
      <c r="G44" s="1">
        <v>0</v>
      </c>
      <c r="H44" s="23">
        <f t="shared" si="2"/>
        <v>0</v>
      </c>
    </row>
    <row r="45" spans="1:8" ht="30" customHeight="1" x14ac:dyDescent="0.25">
      <c r="A45" s="25">
        <v>20</v>
      </c>
      <c r="B45" s="9" t="s">
        <v>32</v>
      </c>
      <c r="C45" s="9"/>
      <c r="D45" s="28">
        <v>1</v>
      </c>
      <c r="E45" s="37" t="s">
        <v>25</v>
      </c>
      <c r="F45" s="37"/>
      <c r="G45" s="1">
        <v>0</v>
      </c>
      <c r="H45" s="23">
        <f>D45*G45</f>
        <v>0</v>
      </c>
    </row>
    <row r="46" spans="1:8" ht="8.25" customHeight="1" x14ac:dyDescent="0.25">
      <c r="A46" s="32"/>
      <c r="B46" s="33"/>
      <c r="C46" s="33"/>
      <c r="D46" s="33"/>
      <c r="E46" s="33"/>
      <c r="F46" s="33"/>
      <c r="G46" s="34"/>
      <c r="H46" s="44"/>
    </row>
    <row r="47" spans="1:8" ht="30" customHeight="1" x14ac:dyDescent="0.25">
      <c r="A47" s="18" t="s">
        <v>37</v>
      </c>
      <c r="B47" s="19"/>
      <c r="C47" s="19"/>
      <c r="D47" s="19"/>
      <c r="E47" s="19"/>
      <c r="F47" s="19"/>
      <c r="G47" s="19"/>
      <c r="H47" s="20"/>
    </row>
    <row r="48" spans="1:8" s="4" customFormat="1" ht="30" customHeight="1" x14ac:dyDescent="0.25">
      <c r="A48" s="45" t="s">
        <v>6</v>
      </c>
      <c r="B48" s="46" t="s">
        <v>7</v>
      </c>
      <c r="C48" s="47"/>
      <c r="D48" s="48" t="s">
        <v>22</v>
      </c>
      <c r="E48" s="48" t="s">
        <v>23</v>
      </c>
      <c r="F48" s="48" t="s">
        <v>33</v>
      </c>
      <c r="G48" s="49" t="s">
        <v>8</v>
      </c>
      <c r="H48" s="49" t="s">
        <v>9</v>
      </c>
    </row>
    <row r="49" spans="1:8" ht="30" customHeight="1" x14ac:dyDescent="0.25">
      <c r="A49" s="25">
        <v>21</v>
      </c>
      <c r="B49" s="50" t="s">
        <v>42</v>
      </c>
      <c r="C49" s="40"/>
      <c r="D49" s="28">
        <v>1</v>
      </c>
      <c r="E49" s="37" t="s">
        <v>25</v>
      </c>
      <c r="F49" s="68"/>
      <c r="G49" s="3">
        <v>0</v>
      </c>
      <c r="H49" s="23">
        <f t="shared" ref="H49:H54" si="3">D49*G49</f>
        <v>0</v>
      </c>
    </row>
    <row r="50" spans="1:8" ht="30" customHeight="1" x14ac:dyDescent="0.25">
      <c r="A50" s="25">
        <v>22</v>
      </c>
      <c r="B50" s="50" t="s">
        <v>41</v>
      </c>
      <c r="C50" s="40"/>
      <c r="D50" s="28">
        <v>1</v>
      </c>
      <c r="E50" s="37" t="s">
        <v>25</v>
      </c>
      <c r="F50" s="68"/>
      <c r="G50" s="3">
        <v>0</v>
      </c>
      <c r="H50" s="23">
        <f t="shared" si="3"/>
        <v>0</v>
      </c>
    </row>
    <row r="51" spans="1:8" ht="30" customHeight="1" x14ac:dyDescent="0.25">
      <c r="A51" s="25">
        <v>23</v>
      </c>
      <c r="B51" s="50" t="s">
        <v>43</v>
      </c>
      <c r="C51" s="40"/>
      <c r="D51" s="28">
        <v>1</v>
      </c>
      <c r="E51" s="37" t="s">
        <v>25</v>
      </c>
      <c r="F51" s="68"/>
      <c r="G51" s="3">
        <v>0</v>
      </c>
      <c r="H51" s="23">
        <f t="shared" si="3"/>
        <v>0</v>
      </c>
    </row>
    <row r="52" spans="1:8" ht="30" customHeight="1" x14ac:dyDescent="0.25">
      <c r="A52" s="25">
        <v>24</v>
      </c>
      <c r="B52" s="9" t="s">
        <v>44</v>
      </c>
      <c r="C52" s="9"/>
      <c r="D52" s="28">
        <v>1</v>
      </c>
      <c r="E52" s="37" t="s">
        <v>25</v>
      </c>
      <c r="F52" s="68"/>
      <c r="G52" s="3">
        <v>0</v>
      </c>
      <c r="H52" s="23">
        <f t="shared" si="3"/>
        <v>0</v>
      </c>
    </row>
    <row r="53" spans="1:8" ht="30" customHeight="1" x14ac:dyDescent="0.25">
      <c r="A53" s="25">
        <v>25</v>
      </c>
      <c r="B53" s="9" t="s">
        <v>45</v>
      </c>
      <c r="C53" s="9"/>
      <c r="D53" s="28">
        <v>1</v>
      </c>
      <c r="E53" s="37" t="s">
        <v>25</v>
      </c>
      <c r="F53" s="68"/>
      <c r="G53" s="3">
        <v>0</v>
      </c>
      <c r="H53" s="23">
        <f t="shared" si="3"/>
        <v>0</v>
      </c>
    </row>
    <row r="54" spans="1:8" ht="30" customHeight="1" thickBot="1" x14ac:dyDescent="0.3">
      <c r="A54" s="25">
        <v>26</v>
      </c>
      <c r="B54" s="9" t="s">
        <v>46</v>
      </c>
      <c r="C54" s="9"/>
      <c r="D54" s="28">
        <v>1</v>
      </c>
      <c r="E54" s="37" t="s">
        <v>25</v>
      </c>
      <c r="F54" s="68"/>
      <c r="G54" s="3">
        <v>0</v>
      </c>
      <c r="H54" s="23">
        <f t="shared" si="3"/>
        <v>0</v>
      </c>
    </row>
    <row r="55" spans="1:8" s="4" customFormat="1" ht="9.9499999999999993" customHeight="1" x14ac:dyDescent="0.25">
      <c r="A55" s="5"/>
      <c r="B55" s="5"/>
      <c r="C55" s="5"/>
      <c r="D55" s="5"/>
      <c r="E55" s="5"/>
      <c r="F55" s="5"/>
      <c r="G55" s="5"/>
      <c r="H55" s="5"/>
    </row>
    <row r="56" spans="1:8" ht="20.100000000000001" customHeight="1" x14ac:dyDescent="0.25">
      <c r="A56" s="51" t="s">
        <v>38</v>
      </c>
      <c r="B56" s="51"/>
      <c r="C56" s="51"/>
      <c r="D56" s="51"/>
      <c r="E56" s="51"/>
      <c r="F56" s="51"/>
      <c r="G56" s="51"/>
      <c r="H56" s="52">
        <f>SUM(H22:H34)</f>
        <v>0</v>
      </c>
    </row>
    <row r="57" spans="1:8" ht="20.100000000000001" customHeight="1" x14ac:dyDescent="0.25">
      <c r="A57" s="51" t="s">
        <v>39</v>
      </c>
      <c r="B57" s="51"/>
      <c r="C57" s="51"/>
      <c r="D57" s="51"/>
      <c r="E57" s="51"/>
      <c r="F57" s="51"/>
      <c r="G57" s="51"/>
      <c r="H57" s="52">
        <f>SUM(H37:H38)</f>
        <v>0</v>
      </c>
    </row>
    <row r="58" spans="1:8" ht="20.100000000000001" customHeight="1" x14ac:dyDescent="0.25">
      <c r="A58" s="51" t="s">
        <v>48</v>
      </c>
      <c r="B58" s="51"/>
      <c r="C58" s="51"/>
      <c r="D58" s="51"/>
      <c r="E58" s="51"/>
      <c r="F58" s="51"/>
      <c r="G58" s="51"/>
      <c r="H58" s="52">
        <f>SUM(H41:H45)</f>
        <v>0</v>
      </c>
    </row>
    <row r="59" spans="1:8" ht="20.100000000000001" customHeight="1" x14ac:dyDescent="0.25">
      <c r="A59" s="51" t="s">
        <v>40</v>
      </c>
      <c r="B59" s="51"/>
      <c r="C59" s="51"/>
      <c r="D59" s="51"/>
      <c r="E59" s="51"/>
      <c r="F59" s="51"/>
      <c r="G59" s="51"/>
      <c r="H59" s="52">
        <f>AVERAGE(H49:H54)</f>
        <v>0</v>
      </c>
    </row>
    <row r="60" spans="1:8" ht="9.9499999999999993" customHeight="1" thickBot="1" x14ac:dyDescent="0.3">
      <c r="A60" s="53"/>
      <c r="B60" s="53"/>
      <c r="C60" s="53"/>
      <c r="D60" s="53"/>
      <c r="E60" s="53"/>
      <c r="F60" s="53"/>
      <c r="G60" s="54"/>
      <c r="H60" s="54"/>
    </row>
    <row r="61" spans="1:8" ht="30" customHeight="1" thickBot="1" x14ac:dyDescent="0.3">
      <c r="A61" s="55" t="s">
        <v>10</v>
      </c>
      <c r="B61" s="56"/>
      <c r="C61" s="57"/>
      <c r="D61" s="58"/>
      <c r="E61" s="58"/>
      <c r="F61" s="58"/>
      <c r="G61" s="59"/>
      <c r="H61" s="59">
        <f>SUM(H56:H59)</f>
        <v>0</v>
      </c>
    </row>
    <row r="62" spans="1:8" ht="9.9499999999999993" customHeight="1" x14ac:dyDescent="0.25"/>
    <row r="63" spans="1:8" ht="30" customHeight="1" x14ac:dyDescent="0.25">
      <c r="A63" s="26" t="s">
        <v>11</v>
      </c>
      <c r="B63" s="60"/>
      <c r="C63" s="27"/>
      <c r="D63" s="21"/>
      <c r="E63" s="21"/>
      <c r="F63" s="21"/>
      <c r="G63" s="61"/>
      <c r="H63" s="2">
        <v>0</v>
      </c>
    </row>
    <row r="64" spans="1:8" ht="9.9499999999999993" customHeight="1" thickBot="1" x14ac:dyDescent="0.3"/>
    <row r="65" spans="1:9" ht="30" customHeight="1" thickBot="1" x14ac:dyDescent="0.25">
      <c r="A65" s="55" t="s">
        <v>12</v>
      </c>
      <c r="B65" s="56"/>
      <c r="C65" s="57"/>
      <c r="D65" s="58"/>
      <c r="E65" s="58"/>
      <c r="F65" s="58"/>
      <c r="G65" s="62"/>
      <c r="H65" s="59">
        <f xml:space="preserve"> SUM(H61,H61*H63)</f>
        <v>0</v>
      </c>
      <c r="I65" s="63"/>
    </row>
    <row r="67" spans="1:9" ht="76.5" customHeight="1" x14ac:dyDescent="0.25">
      <c r="A67" s="64" t="s">
        <v>13</v>
      </c>
      <c r="B67" s="64"/>
      <c r="C67" s="64"/>
      <c r="D67" s="64"/>
      <c r="E67" s="64"/>
      <c r="F67" s="64"/>
      <c r="G67" s="64"/>
      <c r="H67" s="64"/>
    </row>
    <row r="68" spans="1:9" ht="72" customHeight="1" x14ac:dyDescent="0.25"/>
    <row r="70" spans="1:9" ht="90.75" customHeight="1" x14ac:dyDescent="0.25"/>
  </sheetData>
  <sheetProtection algorithmName="SHA-512" hashValue="dCP1mT7hevgrIbxW5bEPqYT3mGu7Tg9dm07URC2an28NwjlDhWgFBeBOaq3lvJtbdFqb2brXabP/AKhFW1iGLQ==" saltValue="kMExvogYSBX7evBCx02W7A==" spinCount="100000" sheet="1" objects="1" scenarios="1"/>
  <mergeCells count="48">
    <mergeCell ref="B48:C48"/>
    <mergeCell ref="B49:C49"/>
    <mergeCell ref="A47:H47"/>
    <mergeCell ref="B43:C43"/>
    <mergeCell ref="A56:G56"/>
    <mergeCell ref="A58:G58"/>
    <mergeCell ref="A57:G57"/>
    <mergeCell ref="A59:G59"/>
    <mergeCell ref="B52:C52"/>
    <mergeCell ref="B53:C53"/>
    <mergeCell ref="B54:C54"/>
    <mergeCell ref="A61:C61"/>
    <mergeCell ref="A65:C65"/>
    <mergeCell ref="B26:C26"/>
    <mergeCell ref="B27:C27"/>
    <mergeCell ref="B28:C28"/>
    <mergeCell ref="B29:C29"/>
    <mergeCell ref="B30:C30"/>
    <mergeCell ref="B37:C37"/>
    <mergeCell ref="B38:C38"/>
    <mergeCell ref="B31:C31"/>
    <mergeCell ref="B41:C41"/>
    <mergeCell ref="B42:C42"/>
    <mergeCell ref="A36:C36"/>
    <mergeCell ref="B50:C50"/>
    <mergeCell ref="B51:C51"/>
    <mergeCell ref="B45:C45"/>
    <mergeCell ref="A67:H67"/>
    <mergeCell ref="A10:G10"/>
    <mergeCell ref="A13:B13"/>
    <mergeCell ref="A14:B14"/>
    <mergeCell ref="B20:C20"/>
    <mergeCell ref="B25:C25"/>
    <mergeCell ref="B24:C24"/>
    <mergeCell ref="A17:H17"/>
    <mergeCell ref="B22:C22"/>
    <mergeCell ref="B23:C23"/>
    <mergeCell ref="A15:B15"/>
    <mergeCell ref="A21:C21"/>
    <mergeCell ref="B44:C44"/>
    <mergeCell ref="C13:H13"/>
    <mergeCell ref="A63:C63"/>
    <mergeCell ref="A40:H40"/>
    <mergeCell ref="C14:H14"/>
    <mergeCell ref="C15:H15"/>
    <mergeCell ref="B32:C32"/>
    <mergeCell ref="B33:C33"/>
    <mergeCell ref="B34:C34"/>
  </mergeCells>
  <pageMargins left="0.70866141732283472" right="0.70866141732283472" top="0.78740157480314965" bottom="0.78740157480314965" header="0.31496062992125984" footer="0.31496062992125984"/>
  <pageSetup paperSize="9" scale="75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2026-08-05T09:01:31Z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