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updateLinks="never" defaultThemeVersion="124226"/>
  <xr:revisionPtr revIDLastSave="0" documentId="13_ncr:1_{6E216799-DD1C-46E8-9D1F-D893485FB3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ewertungsmatrix" sheetId="9" r:id="rId1"/>
  </sheets>
  <externalReferences>
    <externalReference r:id="rId2"/>
  </externalReferences>
  <definedNames>
    <definedName name="Entscheidungskriterium">[1]Textquellen!$D$2:$D$3</definedName>
    <definedName name="Schwankungsbereich">[1]Textquellen!$B$2:$B$11</definedName>
    <definedName name="Skalierungsfaktor">[1]Textquellen!$C$2:$C$6</definedName>
    <definedName name="Verfahrensarten">[1]Textquellen!$A$2:$A$7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9" l="1"/>
  <c r="G21" i="9" s="1"/>
  <c r="G16" i="9"/>
  <c r="G6" i="9"/>
  <c r="G11" i="9"/>
  <c r="G22" i="9" l="1"/>
</calcChain>
</file>

<file path=xl/sharedStrings.xml><?xml version="1.0" encoding="utf-8"?>
<sst xmlns="http://schemas.openxmlformats.org/spreadsheetml/2006/main" count="36" uniqueCount="35">
  <si>
    <t>Bewertungsmatrix</t>
  </si>
  <si>
    <t>Ausscheibung:</t>
  </si>
  <si>
    <t>Wertungsbereiche</t>
  </si>
  <si>
    <t>Wertungskriterien innerhalb der Wertungsbereiche</t>
  </si>
  <si>
    <t>Vergebene Punkte 
(0 bis 4)</t>
  </si>
  <si>
    <t>Erfüllungsgrad</t>
  </si>
  <si>
    <t>Gewichtung des Wertungsbereichs in %</t>
  </si>
  <si>
    <t>Begründung</t>
  </si>
  <si>
    <t>Preis</t>
  </si>
  <si>
    <t>Gesamtpunktzahl</t>
  </si>
  <si>
    <t>Bieter bzw. Bietergemeinschaft:</t>
  </si>
  <si>
    <t>Punkteskala (0 bis 4)</t>
  </si>
  <si>
    <t xml:space="preserve">Günstigster Preis (G), geteilt durch den Angebotspreis (A) und multipliziert mit der Höchstpunktzahl (4) </t>
  </si>
  <si>
    <t>Projektarbeit mit entwicklungspolitischem Bezug</t>
  </si>
  <si>
    <t xml:space="preserve">Erzielte Wertungspunkte (Spalte C x Spalte F) </t>
  </si>
  <si>
    <r>
      <rPr>
        <b/>
        <sz val="14"/>
        <color rgb="FF006100"/>
        <rFont val="Calibri"/>
        <family val="2"/>
      </rPr>
      <t>EG-2026-0114 „Rahmenvertrag: Erstellung von bis zu 10 Kommunalen Nachhaltigkeitsberichten anhand des Berichtsrahmens Nachhaltige Kommune (BNK) und Voluntary Local Review (VLR) 2026</t>
    </r>
    <r>
      <rPr>
        <b/>
        <sz val="10"/>
        <color rgb="FF006100"/>
        <rFont val="Calibri"/>
        <family val="2"/>
      </rPr>
      <t xml:space="preserve">
</t>
    </r>
  </si>
  <si>
    <t>Begleitung kommunale Nachhaltigkeitsberichte</t>
  </si>
  <si>
    <t>Es liegen 0 bis 3 Referenzen für die Begleitung der Erarbeitung von kommunalen Nachhaltigkeitsberichten zur Agenda 2030 anhand des Berichtsrahmen Nachhaltige Kommune aus den Kalenderjahre 2023-2026 vor.</t>
  </si>
  <si>
    <t>Es liegen 4 Referenzen für die Begleitung der Erarbeitung von kommunalen Nachhaltigkeitsberichten zur Agenda 2030 anhand des Berichtsrahmen Nachhaltige Kommune aus den Kalenderjahre 2023-2026 vor.</t>
  </si>
  <si>
    <t>Es liegen 5 Referenzen für die Begleitung der Erarbeitung von kommunalen Nachhaltigkeitsberichten zur Agenda 2030 anhand des Berichtsrahmen Nachhaltige Kommune aus den Kalenderjahre 2023-2026 vor.</t>
  </si>
  <si>
    <t>Es liegen 6  Referenzen für die Begleitung der Erarbeitung von kommunalen Nachhaltigkeitsberichten zur Agenda 2030 anhand des Berichtsrahmen Nachhaltige Kommune aus den Kalenderjahre 2023-2026 vor.</t>
  </si>
  <si>
    <t>Es liegen mindestens 7 Referenzen für die Begleitung der Erarbeitung von kommunalen Nachhaltigkeitsberichten zur Agenda 2030 anhand des Berichtsrahmen Nachhaltige Kommune aus den Kalenderjahre 2023-2026 vor.</t>
  </si>
  <si>
    <t>Es liegen 0 bis 3 Referenzen für die Begleitung der Erarbeitung von kommunalen Nachhaltigkeits-berichten anhand eines Voluntary Local Reviews aus den Kalenderjahre 2023-2026 vor.</t>
  </si>
  <si>
    <t>Es liegen 4 Referenzen für die Begleitung der Erarbeitung von kommunalen Nachhaltigkeits-berichten anhand eines Voluntary Local Reviews aus den Kalenderjahre 2023-2026 vor.</t>
  </si>
  <si>
    <t>Es liegen 5 Referenzen für die Begleitung der Erarbeitung von kommunalen Nachhaltigkeits-berichten anhand eines Voluntary Local Reviews aus den Kalenderjahre 2023-2026 vor.</t>
  </si>
  <si>
    <t>Es liegen 6 Referenzen für die Begleitung der Erarbeitung von kommunalen Nachhaltigkeits-berichten anhand eines Voluntary Local Reviews aus den Kalenderjahre 2023-2026 vor.</t>
  </si>
  <si>
    <t>Es liegen mindestens 7 Referenzen für die Begleitung der Erarbeitung von kommunalen Nachhaltigkeits-berichten anhand eines Voluntary Local Reviews aus den Kalenderjahre 2023-2026 vor.</t>
  </si>
  <si>
    <t xml:space="preserve">Es liegen 0 Referenzen zur Projektarbeit im Bereich der Entwicklungszusammenarbeit bzw. der Entwicklungspolitik aus den Kalenderjahre 2023-2026 vor. </t>
  </si>
  <si>
    <t>Es liegen 1-2 Referenzen zur Projektarbeit im Bereich der Entwicklungszusammenarbeit bzw. der Entwicklungspolitik  aus den Kalenderjahre 2023-2026 vor.</t>
  </si>
  <si>
    <t>Es liegen 3 Referenzen zur Projektarbeit im Bereich der Entwicklungszusammenarbeit bzw. der Entwicklungspolitik  aus den Kalenderjahre 2023-2026 vor.</t>
  </si>
  <si>
    <t xml:space="preserve">Es liegen 4 Referenzen zur Projektarbeit im Bereich der Entwicklungszusammenarbeit bzw. der Entwicklungspolitik  aus den Kalenderjahre 2023-2026 vor. </t>
  </si>
  <si>
    <t>Es liegen mindestens 5 Referenzen zur Projektarbeit im Bereich der Entwicklungszusammenarbeit bzw. der Entwicklungspolitik  aus den Kalenderjahre 2023-2026 vor.</t>
  </si>
  <si>
    <t xml:space="preserve">Umfang der spezifischen Erfahrung der für die Leistungserbringung vorgesehene Projektleitung in der Begleitung der Erarbeitung von kommunalen Nachhaltigkeitsberichten zur Agenda 2030 anhand des Berichtsrahmen Nachhaltige Kommune (BNK) </t>
  </si>
  <si>
    <t xml:space="preserve">Umfang der spezifischen Erfahrung der Projektleitung in der Begleitung der Erarbeitung von kommunalen Nachhaltigkeitsberichten anhand eines Voluntary Local Reviews (VLR)  </t>
  </si>
  <si>
    <t xml:space="preserve">Umfang der spezifischen Erfahrungen der Projektleitung in der Beratung oder Begleitung  im Bereich der kommunalen Entwicklungspolitik beziehungsweise der kommunalen Entwicklungszusammenarbeit von deutschen Kommunen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</si>
</sst>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sz val="16"/>
      <color theme="1"/>
      <name val="Calibri"/>
      <family val="2"/>
      <scheme val="minor"/>
    </font>
    <font>
      <sz val="12"/>
      <color rgb="FF00610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6100"/>
      <name val="Calibri"/>
      <family val="2"/>
    </font>
    <font>
      <b/>
      <sz val="16"/>
      <color theme="1"/>
      <name val="Calibri"/>
      <family val="2"/>
      <scheme val="minor"/>
    </font>
    <font>
      <b/>
      <sz val="10"/>
      <color rgb="FF006100"/>
      <name val="Calibri"/>
      <family val="2"/>
    </font>
    <font>
      <b/>
      <sz val="14"/>
      <color rgb="FF0061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3" borderId="0" applyNumberFormat="0" applyBorder="0" applyAlignment="0" applyProtection="0"/>
    <xf numFmtId="0" fontId="1" fillId="2" borderId="0" applyNumberFormat="0" applyBorder="0" applyAlignment="0" applyProtection="0"/>
  </cellStyleXfs>
  <cellXfs count="48">
    <xf numFmtId="0" fontId="0" fillId="0" borderId="0" xfId="0"/>
    <xf numFmtId="0" fontId="4" fillId="4" borderId="3" xfId="0" applyFont="1" applyFill="1" applyBorder="1" applyAlignment="1">
      <alignment horizontal="center" vertical="center" wrapText="1"/>
    </xf>
    <xf numFmtId="1" fontId="4" fillId="4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wrapText="1"/>
    </xf>
    <xf numFmtId="1" fontId="4" fillId="4" borderId="3" xfId="0" applyNumberFormat="1" applyFont="1" applyFill="1" applyBorder="1" applyAlignment="1">
      <alignment horizont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left" vertical="center" wrapText="1"/>
    </xf>
    <xf numFmtId="0" fontId="6" fillId="4" borderId="7" xfId="1" applyFont="1" applyFill="1" applyBorder="1" applyAlignment="1" applyProtection="1">
      <alignment horizontal="center" vertical="center" wrapText="1"/>
      <protection locked="0"/>
    </xf>
    <xf numFmtId="0" fontId="6" fillId="3" borderId="7" xfId="1" applyFont="1" applyBorder="1" applyAlignment="1" applyProtection="1">
      <alignment horizontal="left" vertical="top" wrapText="1"/>
      <protection locked="0"/>
    </xf>
    <xf numFmtId="0" fontId="6" fillId="3" borderId="9" xfId="1" applyFont="1" applyBorder="1" applyAlignment="1" applyProtection="1">
      <alignment horizontal="center" vertical="center" wrapText="1"/>
      <protection locked="0"/>
    </xf>
    <xf numFmtId="0" fontId="5" fillId="4" borderId="9" xfId="0" applyFont="1" applyFill="1" applyBorder="1" applyAlignment="1">
      <alignment horizontal="left" vertical="top" wrapText="1"/>
    </xf>
    <xf numFmtId="0" fontId="6" fillId="4" borderId="8" xfId="1" applyFont="1" applyFill="1" applyBorder="1" applyAlignment="1" applyProtection="1">
      <alignment horizontal="center" vertical="center" wrapText="1"/>
      <protection locked="0"/>
    </xf>
    <xf numFmtId="0" fontId="6" fillId="4" borderId="3" xfId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/>
    <xf numFmtId="1" fontId="5" fillId="4" borderId="4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vertical="top" wrapText="1"/>
    </xf>
    <xf numFmtId="0" fontId="6" fillId="3" borderId="9" xfId="1" applyFont="1" applyBorder="1" applyAlignment="1" applyProtection="1">
      <alignment horizontal="center" vertical="center" wrapText="1"/>
      <protection locked="0"/>
    </xf>
    <xf numFmtId="0" fontId="6" fillId="3" borderId="3" xfId="1" applyFont="1" applyBorder="1" applyAlignment="1" applyProtection="1">
      <alignment horizontal="left" vertical="top" wrapText="1"/>
      <protection locked="0"/>
    </xf>
    <xf numFmtId="1" fontId="0" fillId="0" borderId="0" xfId="0" applyNumberFormat="1"/>
    <xf numFmtId="0" fontId="6" fillId="3" borderId="7" xfId="1" applyFont="1" applyBorder="1" applyAlignment="1" applyProtection="1">
      <alignment horizontal="center" vertical="center" wrapText="1"/>
      <protection locked="0"/>
    </xf>
    <xf numFmtId="0" fontId="6" fillId="3" borderId="8" xfId="1" applyFont="1" applyBorder="1" applyAlignment="1" applyProtection="1">
      <alignment horizontal="center" vertical="center" wrapText="1"/>
      <protection locked="0"/>
    </xf>
    <xf numFmtId="0" fontId="6" fillId="3" borderId="9" xfId="1" applyFont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8" fillId="3" borderId="4" xfId="1" applyFont="1" applyBorder="1" applyAlignment="1" applyProtection="1">
      <alignment horizontal="center" vertical="center" wrapText="1"/>
      <protection locked="0"/>
    </xf>
    <xf numFmtId="0" fontId="8" fillId="3" borderId="5" xfId="1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6" fillId="3" borderId="4" xfId="1" applyFont="1" applyBorder="1" applyAlignment="1" applyProtection="1">
      <alignment horizontal="center" vertical="center" wrapText="1"/>
      <protection locked="0"/>
    </xf>
    <xf numFmtId="0" fontId="6" fillId="3" borderId="5" xfId="1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horizontal="center" vertical="center" wrapText="1"/>
    </xf>
    <xf numFmtId="1" fontId="5" fillId="4" borderId="7" xfId="0" applyNumberFormat="1" applyFont="1" applyFill="1" applyBorder="1" applyAlignment="1">
      <alignment horizontal="center" vertical="center" wrapText="1"/>
    </xf>
    <xf numFmtId="1" fontId="5" fillId="4" borderId="8" xfId="0" applyNumberFormat="1" applyFont="1" applyFill="1" applyBorder="1" applyAlignment="1">
      <alignment horizontal="center" vertical="center" wrapText="1"/>
    </xf>
    <xf numFmtId="1" fontId="5" fillId="4" borderId="9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left" vertical="center" wrapText="1"/>
    </xf>
    <xf numFmtId="0" fontId="4" fillId="5" borderId="5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4" borderId="12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left" vertical="center" wrapText="1"/>
    </xf>
  </cellXfs>
  <cellStyles count="3">
    <cellStyle name="20 % - Akzent1 2" xfId="2" xr:uid="{00000000-0005-0000-0000-000000000000}"/>
    <cellStyle name="Gut" xfId="1" builtinId="26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3%20UE/3.8%20Vergabestelle/Umsetzung%20der%20Vergabestelle/04-2014%20Entw&#252;rfe%20&#220;bersichten/Kopie%20von%20ufab_v_beispiel_bewertungsmatrix_xls_downloa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infache Richtwertmethode"/>
      <sheetName val="Erweiterte Richtwertmethode"/>
      <sheetName val="Textquellen"/>
    </sheetNames>
    <sheetDataSet>
      <sheetData sheetId="0"/>
      <sheetData sheetId="1"/>
      <sheetData sheetId="2">
        <row r="2">
          <cell r="A2" t="str">
            <v>Öffentliche Ausschreibung 
(National)</v>
          </cell>
          <cell r="B2">
            <v>1</v>
          </cell>
          <cell r="C2">
            <v>100</v>
          </cell>
          <cell r="D2" t="str">
            <v>Leistung</v>
          </cell>
        </row>
        <row r="3">
          <cell r="A3" t="str">
            <v>Beschränkte Ausschreibung 
(National)</v>
          </cell>
          <cell r="B3">
            <v>2</v>
          </cell>
          <cell r="C3">
            <v>1000</v>
          </cell>
          <cell r="D3" t="str">
            <v>Preis</v>
          </cell>
        </row>
        <row r="4">
          <cell r="A4" t="str">
            <v>Freihändige Vergabe (National)</v>
          </cell>
          <cell r="B4">
            <v>3</v>
          </cell>
          <cell r="C4">
            <v>10000</v>
          </cell>
        </row>
        <row r="5">
          <cell r="A5" t="str">
            <v>Offenes Verfahren 
(EU-weit)</v>
          </cell>
          <cell r="B5">
            <v>4</v>
          </cell>
          <cell r="C5">
            <v>100000</v>
          </cell>
        </row>
        <row r="6">
          <cell r="A6" t="str">
            <v>Nichtoffenes Verfahren 
(EU-weit)</v>
          </cell>
          <cell r="B6">
            <v>5</v>
          </cell>
          <cell r="C6">
            <v>1000000</v>
          </cell>
        </row>
        <row r="7">
          <cell r="A7" t="str">
            <v>Verhandlungsverfahren 
(EU-weit)</v>
          </cell>
          <cell r="B7">
            <v>6</v>
          </cell>
        </row>
        <row r="8">
          <cell r="B8">
            <v>7</v>
          </cell>
        </row>
        <row r="9">
          <cell r="B9">
            <v>8</v>
          </cell>
        </row>
        <row r="10">
          <cell r="B10">
            <v>9</v>
          </cell>
        </row>
        <row r="11">
          <cell r="B11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L24"/>
  <sheetViews>
    <sheetView tabSelected="1" topLeftCell="A7" zoomScale="70" zoomScaleNormal="70" workbookViewId="0">
      <selection activeCell="S16" sqref="S16"/>
    </sheetView>
  </sheetViews>
  <sheetFormatPr baseColWidth="10" defaultRowHeight="15" x14ac:dyDescent="0.25"/>
  <cols>
    <col min="1" max="1" width="20.85546875" customWidth="1"/>
    <col min="2" max="2" width="46.140625" bestFit="1" customWidth="1"/>
    <col min="3" max="3" width="10.85546875" customWidth="1"/>
    <col min="4" max="4" width="11.85546875" customWidth="1"/>
    <col min="5" max="5" width="43.85546875" customWidth="1"/>
    <col min="6" max="6" width="18.5703125" customWidth="1"/>
    <col min="7" max="7" width="19" customWidth="1"/>
    <col min="8" max="8" width="20" customWidth="1"/>
  </cols>
  <sheetData>
    <row r="1" spans="1:64" ht="21" x14ac:dyDescent="0.25">
      <c r="A1" s="24" t="s">
        <v>0</v>
      </c>
      <c r="B1" s="25"/>
      <c r="C1" s="25"/>
      <c r="D1" s="25"/>
      <c r="E1" s="25"/>
      <c r="F1" s="25"/>
      <c r="G1" s="25"/>
      <c r="H1" s="26"/>
    </row>
    <row r="2" spans="1:64" ht="62.25" customHeight="1" x14ac:dyDescent="0.25">
      <c r="A2" s="1" t="s">
        <v>1</v>
      </c>
      <c r="B2" s="27" t="s">
        <v>15</v>
      </c>
      <c r="C2" s="28"/>
      <c r="D2" s="28"/>
      <c r="E2" s="28"/>
      <c r="F2" s="28"/>
      <c r="G2" s="28"/>
      <c r="H2" s="29"/>
    </row>
    <row r="3" spans="1:64" ht="39" customHeight="1" x14ac:dyDescent="0.25">
      <c r="A3" s="1" t="s">
        <v>10</v>
      </c>
      <c r="B3" s="30"/>
      <c r="C3" s="31"/>
      <c r="D3" s="31"/>
      <c r="E3" s="31"/>
      <c r="F3" s="31"/>
      <c r="G3" s="31"/>
      <c r="H3" s="32"/>
    </row>
    <row r="4" spans="1:64" ht="38.25" x14ac:dyDescent="0.25">
      <c r="A4" s="1" t="s">
        <v>2</v>
      </c>
      <c r="B4" s="1" t="s">
        <v>3</v>
      </c>
      <c r="C4" s="1" t="s">
        <v>4</v>
      </c>
      <c r="D4" s="1" t="s">
        <v>11</v>
      </c>
      <c r="E4" s="1" t="s">
        <v>5</v>
      </c>
      <c r="F4" s="2" t="s">
        <v>6</v>
      </c>
      <c r="G4" s="1" t="s">
        <v>14</v>
      </c>
      <c r="H4" s="1" t="s">
        <v>7</v>
      </c>
    </row>
    <row r="5" spans="1:64" x14ac:dyDescent="0.25">
      <c r="A5" s="16">
        <v>1</v>
      </c>
      <c r="B5" s="17">
        <v>2</v>
      </c>
      <c r="C5" s="3">
        <v>3</v>
      </c>
      <c r="D5" s="3">
        <v>4</v>
      </c>
      <c r="E5" s="17">
        <v>5</v>
      </c>
      <c r="F5" s="4">
        <v>6</v>
      </c>
      <c r="G5" s="1">
        <v>7</v>
      </c>
      <c r="H5" s="1">
        <v>8</v>
      </c>
    </row>
    <row r="6" spans="1:64" ht="63.75" x14ac:dyDescent="0.25">
      <c r="A6" s="45" t="s">
        <v>16</v>
      </c>
      <c r="B6" s="42" t="s">
        <v>32</v>
      </c>
      <c r="C6" s="21"/>
      <c r="D6" s="7">
        <v>0</v>
      </c>
      <c r="E6" s="8" t="s">
        <v>17</v>
      </c>
      <c r="F6" s="33">
        <v>25</v>
      </c>
      <c r="G6" s="36">
        <f>C6*F6</f>
        <v>0</v>
      </c>
      <c r="H6" s="21"/>
    </row>
    <row r="7" spans="1:64" ht="63.75" x14ac:dyDescent="0.25">
      <c r="A7" s="46"/>
      <c r="B7" s="43"/>
      <c r="C7" s="22"/>
      <c r="D7" s="7">
        <v>1</v>
      </c>
      <c r="E7" s="8" t="s">
        <v>18</v>
      </c>
      <c r="F7" s="34"/>
      <c r="G7" s="37"/>
      <c r="H7" s="22"/>
    </row>
    <row r="8" spans="1:64" ht="63.75" x14ac:dyDescent="0.25">
      <c r="A8" s="46"/>
      <c r="B8" s="43"/>
      <c r="C8" s="22"/>
      <c r="D8" s="7">
        <v>2</v>
      </c>
      <c r="E8" s="8" t="s">
        <v>19</v>
      </c>
      <c r="F8" s="34"/>
      <c r="G8" s="37"/>
      <c r="H8" s="22"/>
    </row>
    <row r="9" spans="1:64" ht="63.75" x14ac:dyDescent="0.25">
      <c r="A9" s="46"/>
      <c r="B9" s="43"/>
      <c r="C9" s="22"/>
      <c r="D9" s="7">
        <v>3</v>
      </c>
      <c r="E9" s="8" t="s">
        <v>20</v>
      </c>
      <c r="F9" s="34"/>
      <c r="G9" s="37"/>
      <c r="H9" s="22"/>
    </row>
    <row r="10" spans="1:64" s="13" customFormat="1" ht="63.75" x14ac:dyDescent="0.25">
      <c r="A10" s="47"/>
      <c r="B10" s="44"/>
      <c r="C10" s="23"/>
      <c r="D10" s="12">
        <v>4</v>
      </c>
      <c r="E10" s="8" t="s">
        <v>21</v>
      </c>
      <c r="F10" s="35"/>
      <c r="G10" s="37"/>
      <c r="H10" s="23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</row>
    <row r="11" spans="1:64" ht="51" x14ac:dyDescent="0.25">
      <c r="A11" s="45" t="s">
        <v>16</v>
      </c>
      <c r="B11" s="42" t="s">
        <v>33</v>
      </c>
      <c r="C11" s="21"/>
      <c r="D11" s="12">
        <v>0</v>
      </c>
      <c r="E11" s="8" t="s">
        <v>22</v>
      </c>
      <c r="F11" s="33">
        <v>25</v>
      </c>
      <c r="G11" s="36">
        <f>C11*F11</f>
        <v>0</v>
      </c>
      <c r="H11" s="21"/>
    </row>
    <row r="12" spans="1:64" ht="51" x14ac:dyDescent="0.25">
      <c r="A12" s="46"/>
      <c r="B12" s="43"/>
      <c r="C12" s="22"/>
      <c r="D12" s="12">
        <v>1</v>
      </c>
      <c r="E12" s="8" t="s">
        <v>23</v>
      </c>
      <c r="F12" s="34"/>
      <c r="G12" s="37"/>
      <c r="H12" s="22"/>
    </row>
    <row r="13" spans="1:64" ht="51" x14ac:dyDescent="0.25">
      <c r="A13" s="46"/>
      <c r="B13" s="43"/>
      <c r="C13" s="22"/>
      <c r="D13" s="12">
        <v>2</v>
      </c>
      <c r="E13" s="8" t="s">
        <v>24</v>
      </c>
      <c r="F13" s="34"/>
      <c r="G13" s="37"/>
      <c r="H13" s="22"/>
    </row>
    <row r="14" spans="1:64" ht="51" x14ac:dyDescent="0.25">
      <c r="A14" s="46"/>
      <c r="B14" s="43"/>
      <c r="C14" s="22"/>
      <c r="D14" s="12">
        <v>3</v>
      </c>
      <c r="E14" s="8" t="s">
        <v>25</v>
      </c>
      <c r="F14" s="34"/>
      <c r="G14" s="37"/>
      <c r="H14" s="22"/>
    </row>
    <row r="15" spans="1:64" ht="53.25" customHeight="1" x14ac:dyDescent="0.25">
      <c r="A15" s="47"/>
      <c r="B15" s="44"/>
      <c r="C15" s="23"/>
      <c r="D15" s="12">
        <v>4</v>
      </c>
      <c r="E15" s="8" t="s">
        <v>26</v>
      </c>
      <c r="F15" s="35"/>
      <c r="G15" s="38"/>
      <c r="H15" s="23"/>
    </row>
    <row r="16" spans="1:64" ht="51" x14ac:dyDescent="0.25">
      <c r="A16" s="45" t="s">
        <v>13</v>
      </c>
      <c r="B16" s="42" t="s">
        <v>34</v>
      </c>
      <c r="C16" s="21"/>
      <c r="D16" s="12">
        <v>0</v>
      </c>
      <c r="E16" s="8" t="s">
        <v>27</v>
      </c>
      <c r="F16" s="33">
        <v>20</v>
      </c>
      <c r="G16" s="36">
        <f>C16*F16</f>
        <v>0</v>
      </c>
      <c r="H16" s="21"/>
    </row>
    <row r="17" spans="1:8" ht="51" x14ac:dyDescent="0.25">
      <c r="A17" s="46"/>
      <c r="B17" s="43"/>
      <c r="C17" s="22"/>
      <c r="D17" s="12">
        <v>1</v>
      </c>
      <c r="E17" s="8" t="s">
        <v>28</v>
      </c>
      <c r="F17" s="34"/>
      <c r="G17" s="37"/>
      <c r="H17" s="22"/>
    </row>
    <row r="18" spans="1:8" ht="51" x14ac:dyDescent="0.25">
      <c r="A18" s="46"/>
      <c r="B18" s="43"/>
      <c r="C18" s="22"/>
      <c r="D18" s="12">
        <v>2</v>
      </c>
      <c r="E18" s="8" t="s">
        <v>29</v>
      </c>
      <c r="F18" s="34"/>
      <c r="G18" s="37"/>
      <c r="H18" s="22"/>
    </row>
    <row r="19" spans="1:8" ht="51" x14ac:dyDescent="0.25">
      <c r="A19" s="46"/>
      <c r="B19" s="43"/>
      <c r="C19" s="22"/>
      <c r="D19" s="12">
        <v>3</v>
      </c>
      <c r="E19" s="8" t="s">
        <v>30</v>
      </c>
      <c r="F19" s="34"/>
      <c r="G19" s="37"/>
      <c r="H19" s="22"/>
    </row>
    <row r="20" spans="1:8" ht="53.25" customHeight="1" x14ac:dyDescent="0.25">
      <c r="A20" s="47"/>
      <c r="B20" s="44"/>
      <c r="C20" s="23"/>
      <c r="D20" s="12">
        <v>4</v>
      </c>
      <c r="E20" s="19" t="s">
        <v>31</v>
      </c>
      <c r="F20" s="35"/>
      <c r="G20" s="38"/>
      <c r="H20" s="23"/>
    </row>
    <row r="21" spans="1:8" ht="25.5" x14ac:dyDescent="0.25">
      <c r="A21" s="10" t="s">
        <v>8</v>
      </c>
      <c r="B21" s="10" t="s">
        <v>12</v>
      </c>
      <c r="C21" s="9" t="e">
        <f xml:space="preserve"> (g/a*4)</f>
        <v>#NAME?</v>
      </c>
      <c r="D21" s="11"/>
      <c r="E21" s="18"/>
      <c r="F21" s="14">
        <v>30</v>
      </c>
      <c r="G21" s="15" t="e">
        <f>C21*F21</f>
        <v>#NAME?</v>
      </c>
      <c r="H21" s="18"/>
    </row>
    <row r="22" spans="1:8" x14ac:dyDescent="0.25">
      <c r="A22" s="39" t="s">
        <v>9</v>
      </c>
      <c r="B22" s="40"/>
      <c r="C22" s="40"/>
      <c r="D22" s="40"/>
      <c r="E22" s="40"/>
      <c r="F22" s="41"/>
      <c r="G22" s="5" t="e">
        <f>SUM(G6:G21)</f>
        <v>#NAME?</v>
      </c>
      <c r="H22" s="6"/>
    </row>
    <row r="24" spans="1:8" x14ac:dyDescent="0.25">
      <c r="F24" s="20"/>
    </row>
  </sheetData>
  <mergeCells count="22">
    <mergeCell ref="F16:F20"/>
    <mergeCell ref="G16:G20"/>
    <mergeCell ref="H16:H20"/>
    <mergeCell ref="A22:F22"/>
    <mergeCell ref="B6:B10"/>
    <mergeCell ref="F6:F10"/>
    <mergeCell ref="G6:G10"/>
    <mergeCell ref="B11:B15"/>
    <mergeCell ref="G11:G15"/>
    <mergeCell ref="A6:A10"/>
    <mergeCell ref="A11:A15"/>
    <mergeCell ref="F11:F15"/>
    <mergeCell ref="A16:A20"/>
    <mergeCell ref="B16:B20"/>
    <mergeCell ref="C16:C20"/>
    <mergeCell ref="C6:C10"/>
    <mergeCell ref="C11:C15"/>
    <mergeCell ref="A1:H1"/>
    <mergeCell ref="B2:H2"/>
    <mergeCell ref="B3:H3"/>
    <mergeCell ref="H11:H15"/>
    <mergeCell ref="H6:H10"/>
  </mergeCells>
  <pageMargins left="0.25" right="0.25" top="0.75" bottom="0.75" header="0.3" footer="0.3"/>
  <pageSetup paperSize="9" scale="4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f:fields xmlns:f="http://schemas.fabasoft.com/folio/2007/fields" catsources="">
  <f:record>
    <f:field ref="BDBCFG_15_1700_FieldBDBSignatures" text="" multiline="true"/>
    <f:field ref="BDBCFG_15_1700_FieldBDBSignaturesContentObject" text="" multiline="true"/>
    <f:field ref="objname" text="Anlage_8_Bewertungsmatrix" edit="true"/>
  </f:record>
  <f:display text="Allgemein">
    <f:field ref="BDBCFG_15_1700_FieldBDBSignatures" text="Zeichnungsleiste chronologisch Zeichnungen auf dem Dokument"/>
    <f:field ref="BDBCFG_15_1700_FieldBDBSignaturesContentObject" text="Zeichnungsleiste chronologisch Zeichnungen auf dem Schriftstück"/>
    <f:field ref="objname" text="Name"/>
  </f:display>
</f:field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42ef516-50c7-429a-bbde-3bf5e00322b2">7ECW7AWQQP6U-61-289</_dlc_DocId>
    <_dlc_DocIdUrl xmlns="642ef516-50c7-429a-bbde-3bf5e00322b2">
      <Url>http://portal.engagement-global.de/Documents/_layouts/DocIdRedir.aspx?ID=7ECW7AWQQP6U-61-289</Url>
      <Description>7ECW7AWQQP6U-61-289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5F5151B92934044977ABBA204A1F778" ma:contentTypeVersion="0" ma:contentTypeDescription="Ein neues Dokument erstellen." ma:contentTypeScope="" ma:versionID="7f526a39d2369f293fa24802afe5de1b">
  <xsd:schema xmlns:xsd="http://www.w3.org/2001/XMLSchema" xmlns:xs="http://www.w3.org/2001/XMLSchema" xmlns:p="http://schemas.microsoft.com/office/2006/metadata/properties" xmlns:ns2="642ef516-50c7-429a-bbde-3bf5e00322b2" targetNamespace="http://schemas.microsoft.com/office/2006/metadata/properties" ma:root="true" ma:fieldsID="bcf69cc00c9d3d95d4459ceed0ca66ff" ns2:_="">
    <xsd:import namespace="642ef516-50c7-429a-bbde-3bf5e00322b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2ef516-50c7-429a-bbde-3bf5e00322b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customXml/itemProps2.xml><?xml version="1.0" encoding="utf-8"?>
<ds:datastoreItem xmlns:ds="http://schemas.openxmlformats.org/officeDocument/2006/customXml" ds:itemID="{5C3DEDAB-7788-420B-A807-69DACDC64373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642ef516-50c7-429a-bbde-3bf5e00322b2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09DFBFB-33AE-4F5A-A76B-4A7B7B2ACB2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8F284AF-4ED5-4E17-B05F-C54789E1F2F3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290B0907-8832-4046-A85C-AFEA1DCCCD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2ef516-50c7-429a-bbde-3bf5e00322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Bewertungsmatrix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2026-03-19T14:08:17Z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41ada7dc-ff74-47a1-b657-04f23f78832b</vt:lpwstr>
  </property>
  <property fmtid="{D5CDD505-2E9C-101B-9397-08002B2CF9AE}" pid="3" name="ContentTypeId">
    <vt:lpwstr>0x01010065F5151B92934044977ABBA204A1F778</vt:lpwstr>
  </property>
  <property fmtid="{D5CDD505-2E9C-101B-9397-08002B2CF9AE}" pid="4" name="FSC#BDBCFG@15.1700:InchargeUser">
    <vt:lpwstr/>
  </property>
  <property fmtid="{D5CDD505-2E9C-101B-9397-08002B2CF9AE}" pid="5" name="FSC#BDBCFG@15.1700:InchargeOrganisation">
    <vt:lpwstr/>
  </property>
  <property fmtid="{D5CDD505-2E9C-101B-9397-08002B2CF9AE}" pid="6" name="FSC#BDBCFG@15.1700:InchargePosition">
    <vt:lpwstr/>
  </property>
  <property fmtid="{D5CDD505-2E9C-101B-9397-08002B2CF9AE}" pid="7" name="FSC#BDBCFG@15.1700:VS-NfD">
    <vt:lpwstr/>
  </property>
  <property fmtid="{D5CDD505-2E9C-101B-9397-08002B2CF9AE}" pid="8" name="FSC#BDBCFG@15.1700:dpaddrdate">
    <vt:lpwstr/>
  </property>
  <property fmtid="{D5CDD505-2E9C-101B-9397-08002B2CF9AE}" pid="9" name="FSC#BDBCFG@15.1700:SignApprobationBy">
    <vt:lpwstr/>
  </property>
  <property fmtid="{D5CDD505-2E9C-101B-9397-08002B2CF9AE}" pid="10" name="FSC#BDBCFG@15.1700:SignApprobationAt">
    <vt:lpwstr/>
  </property>
  <property fmtid="{D5CDD505-2E9C-101B-9397-08002B2CF9AE}" pid="11" name="FSC#BDBCFG@15.1700:SignApprobationByRole">
    <vt:lpwstr/>
  </property>
  <property fmtid="{D5CDD505-2E9C-101B-9397-08002B2CF9AE}" pid="12" name="FSC#BDBCFG@15.1700:SignApprobationByGroup">
    <vt:lpwstr/>
  </property>
  <property fmtid="{D5CDD505-2E9C-101B-9397-08002B2CF9AE}" pid="13" name="FSC#BDBCFG@15.1700:ProcRespOrgShort">
    <vt:lpwstr/>
  </property>
  <property fmtid="{D5CDD505-2E9C-101B-9397-08002B2CF9AE}" pid="14" name="FSC#BDBCFG@15.1700:ProcRespOrgDEMail">
    <vt:lpwstr/>
  </property>
  <property fmtid="{D5CDD505-2E9C-101B-9397-08002B2CF9AE}" pid="15" name="FSC#BDBCFG@15.1700:ProcRespOrgAddrStreet">
    <vt:lpwstr/>
  </property>
  <property fmtid="{D5CDD505-2E9C-101B-9397-08002B2CF9AE}" pid="16" name="FSC#BDBCFG@15.1700:ProcRespOrgAddrStreetnumber">
    <vt:lpwstr/>
  </property>
  <property fmtid="{D5CDD505-2E9C-101B-9397-08002B2CF9AE}" pid="17" name="FSC#BDBCFG@15.1700:ProcRespOrgAddrZipcode">
    <vt:lpwstr/>
  </property>
  <property fmtid="{D5CDD505-2E9C-101B-9397-08002B2CF9AE}" pid="18" name="FSC#BDBCFG@15.1700:ProcRespOrgAddrCity">
    <vt:lpwstr/>
  </property>
  <property fmtid="{D5CDD505-2E9C-101B-9397-08002B2CF9AE}" pid="19" name="FSC#BDBCFG@15.1700:ProcRespOrgAddrPobox">
    <vt:lpwstr/>
  </property>
  <property fmtid="{D5CDD505-2E9C-101B-9397-08002B2CF9AE}" pid="20" name="FSC#BDBCFG@15.1700:AuthorMail2">
    <vt:lpwstr/>
  </property>
  <property fmtid="{D5CDD505-2E9C-101B-9397-08002B2CF9AE}" pid="21" name="FSC#BDBCFG@15.1700:AuthorPhone2">
    <vt:lpwstr/>
  </property>
  <property fmtid="{D5CDD505-2E9C-101B-9397-08002B2CF9AE}" pid="22" name="FSC#BDBCFG@15.1700:OwnerPhone2">
    <vt:lpwstr/>
  </property>
  <property fmtid="{D5CDD505-2E9C-101B-9397-08002B2CF9AE}" pid="23" name="FSC#BDBCFG@15.1700:CurrentUserEmail2">
    <vt:lpwstr/>
  </property>
  <property fmtid="{D5CDD505-2E9C-101B-9397-08002B2CF9AE}" pid="24" name="FSC#BDBCFG@15.1700:OwnerMail1">
    <vt:lpwstr>sarah.schueller@engagement-global.de</vt:lpwstr>
  </property>
  <property fmtid="{D5CDD505-2E9C-101B-9397-08002B2CF9AE}" pid="25" name="FSC#BDBCFG@15.1700:OwnerMail2">
    <vt:lpwstr/>
  </property>
  <property fmtid="{D5CDD505-2E9C-101B-9397-08002B2CF9AE}" pid="26" name="FSC#BDBCFG@15.1700:ContentObjectAddress">
    <vt:lpwstr>COO.7166.100.2.1647808</vt:lpwstr>
  </property>
  <property fmtid="{D5CDD505-2E9C-101B-9397-08002B2CF9AE}" pid="27" name="FSC#COOELAK@1.1001:Subject">
    <vt:lpwstr/>
  </property>
  <property fmtid="{D5CDD505-2E9C-101B-9397-08002B2CF9AE}" pid="28" name="FSC#COOELAK@1.1001:FileReference">
    <vt:lpwstr/>
  </property>
  <property fmtid="{D5CDD505-2E9C-101B-9397-08002B2CF9AE}" pid="29" name="FSC#COOELAK@1.1001:FileRefOU">
    <vt:lpwstr/>
  </property>
  <property fmtid="{D5CDD505-2E9C-101B-9397-08002B2CF9AE}" pid="30" name="FSC#COOELAK@1.1001:Owner">
    <vt:lpwstr>Sarah Schüller</vt:lpwstr>
  </property>
  <property fmtid="{D5CDD505-2E9C-101B-9397-08002B2CF9AE}" pid="31" name="FSC#COOELAK@1.1001:OwnerExtension">
    <vt:lpwstr/>
  </property>
  <property fmtid="{D5CDD505-2E9C-101B-9397-08002B2CF9AE}" pid="32" name="FSC#COOELAK@1.1001:OwnerFaxExtension">
    <vt:lpwstr/>
  </property>
  <property fmtid="{D5CDD505-2E9C-101B-9397-08002B2CF9AE}" pid="33" name="FSC#COOELAK@1.1001:DispatchedBy">
    <vt:lpwstr/>
  </property>
  <property fmtid="{D5CDD505-2E9C-101B-9397-08002B2CF9AE}" pid="34" name="FSC#COOELAK@1.1001:DispatchedAt">
    <vt:lpwstr/>
  </property>
  <property fmtid="{D5CDD505-2E9C-101B-9397-08002B2CF9AE}" pid="35" name="FSC#COOELAK@1.1001:CreatedAt">
    <vt:lpwstr>11.02.2026</vt:lpwstr>
  </property>
  <property fmtid="{D5CDD505-2E9C-101B-9397-08002B2CF9AE}" pid="36" name="FSC#COOELAK@1.1001:OU">
    <vt:lpwstr>F35 (Global nachhaltige Kommune)</vt:lpwstr>
  </property>
  <property fmtid="{D5CDD505-2E9C-101B-9397-08002B2CF9AE}" pid="37" name="FSC#COOELAK@1.1001:ObjBarCode">
    <vt:lpwstr>*COO.7166.100.2.1647808*</vt:lpwstr>
  </property>
  <property fmtid="{D5CDD505-2E9C-101B-9397-08002B2CF9AE}" pid="38" name="FSC#COOELAK@1.1001:RefBarCode">
    <vt:lpwstr/>
  </property>
  <property fmtid="{D5CDD505-2E9C-101B-9397-08002B2CF9AE}" pid="39" name="FSC#COOELAK@1.1001:FileRefBarCode">
    <vt:lpwstr>**</vt:lpwstr>
  </property>
  <property fmtid="{D5CDD505-2E9C-101B-9397-08002B2CF9AE}" pid="40" name="FSC#COOELAK@1.1001:ExternalRef">
    <vt:lpwstr/>
  </property>
  <property fmtid="{D5CDD505-2E9C-101B-9397-08002B2CF9AE}" pid="41" name="FSC#COOELAK@1.1001:CurrentUserRolePos">
    <vt:lpwstr>Mitarbeiter*in</vt:lpwstr>
  </property>
  <property fmtid="{D5CDD505-2E9C-101B-9397-08002B2CF9AE}" pid="42" name="FSC#COOELAK@1.1001:CurrentUserEmail">
    <vt:lpwstr>Jacqueline.Urschel@engagement-global.de</vt:lpwstr>
  </property>
  <property fmtid="{D5CDD505-2E9C-101B-9397-08002B2CF9AE}" pid="43" name="FSC#ATSTATECFG@1.1001:Office">
    <vt:lpwstr/>
  </property>
  <property fmtid="{D5CDD505-2E9C-101B-9397-08002B2CF9AE}" pid="44" name="FSC#ATSTATECFG@1.1001:SubfileDate">
    <vt:lpwstr/>
  </property>
  <property fmtid="{D5CDD505-2E9C-101B-9397-08002B2CF9AE}" pid="45" name="FSC#ATSTATECFG@1.1001:SubfileSubject">
    <vt:lpwstr/>
  </property>
  <property fmtid="{D5CDD505-2E9C-101B-9397-08002B2CF9AE}" pid="46" name="FSC#ATSTATECFG@1.1001:SubfileReference">
    <vt:lpwstr/>
  </property>
  <property fmtid="{D5CDD505-2E9C-101B-9397-08002B2CF9AE}" pid="47" name="FSC#COOELAK@1.1001:replyreference">
    <vt:lpwstr/>
  </property>
  <property fmtid="{D5CDD505-2E9C-101B-9397-08002B2CF9AE}" pid="48" name="FSC#COOELAK@1.1001:FileRefOULong">
    <vt:lpwstr/>
  </property>
  <property fmtid="{D5CDD505-2E9C-101B-9397-08002B2CF9AE}" pid="49" name="FSC#FSCGOVDE@1.1001:ProcedureReference">
    <vt:lpwstr/>
  </property>
  <property fmtid="{D5CDD505-2E9C-101B-9397-08002B2CF9AE}" pid="50" name="FSC#FSCGOVDE@1.1001:FileSubject">
    <vt:lpwstr/>
  </property>
  <property fmtid="{D5CDD505-2E9C-101B-9397-08002B2CF9AE}" pid="51" name="FSC#FSCGOVDE@1.1001:ProcedureSubject">
    <vt:lpwstr/>
  </property>
  <property fmtid="{D5CDD505-2E9C-101B-9397-08002B2CF9AE}" pid="52" name="FSC#FSCGOVDE@1.1001:SignFinalVersionBy">
    <vt:lpwstr/>
  </property>
  <property fmtid="{D5CDD505-2E9C-101B-9397-08002B2CF9AE}" pid="53" name="FSC#FSCGOVDE@1.1001:SignFinalVersionAt">
    <vt:lpwstr/>
  </property>
  <property fmtid="{D5CDD505-2E9C-101B-9397-08002B2CF9AE}" pid="54" name="FSC#FSCGOVDE@1.1001:ProcedureRefBarCode">
    <vt:lpwstr/>
  </property>
  <property fmtid="{D5CDD505-2E9C-101B-9397-08002B2CF9AE}" pid="55" name="FSC#FSCGOVDE@1.1001:DocumentSubj">
    <vt:lpwstr/>
  </property>
  <property fmtid="{D5CDD505-2E9C-101B-9397-08002B2CF9AE}" pid="56" name="FSC#DEPRECONFIG@15.1001:DocumentTitle">
    <vt:lpwstr/>
  </property>
  <property fmtid="{D5CDD505-2E9C-101B-9397-08002B2CF9AE}" pid="57" name="FSC#DEPRECONFIG@15.1001:ProcedureTitle">
    <vt:lpwstr/>
  </property>
  <property fmtid="{D5CDD505-2E9C-101B-9397-08002B2CF9AE}" pid="58" name="FSC#DEPRECONFIG@15.1001:AuthorTitle">
    <vt:lpwstr/>
  </property>
  <property fmtid="{D5CDD505-2E9C-101B-9397-08002B2CF9AE}" pid="59" name="FSC#DEPRECONFIG@15.1001:AuthorSalution">
    <vt:lpwstr>Guten Tag</vt:lpwstr>
  </property>
  <property fmtid="{D5CDD505-2E9C-101B-9397-08002B2CF9AE}" pid="60" name="FSC#DEPRECONFIG@15.1001:AuthorName">
    <vt:lpwstr>Jacqueline Urschel</vt:lpwstr>
  </property>
  <property fmtid="{D5CDD505-2E9C-101B-9397-08002B2CF9AE}" pid="61" name="FSC#DEPRECONFIG@15.1001:AuthorMail">
    <vt:lpwstr>Jacqueline.Urschel@engagement-global.de</vt:lpwstr>
  </property>
  <property fmtid="{D5CDD505-2E9C-101B-9397-08002B2CF9AE}" pid="62" name="FSC#DEPRECONFIG@15.1001:AuthorTelephone">
    <vt:lpwstr>+49 228 20717 2645</vt:lpwstr>
  </property>
  <property fmtid="{D5CDD505-2E9C-101B-9397-08002B2CF9AE}" pid="63" name="FSC#DEPRECONFIG@15.1001:AuthorFax">
    <vt:lpwstr/>
  </property>
  <property fmtid="{D5CDD505-2E9C-101B-9397-08002B2CF9AE}" pid="64" name="FSC#DEPRECONFIG@15.1001:AuthorOE">
    <vt:lpwstr>F31.1 (Zuwendung, Wirkungen, Prozessmanagement)</vt:lpwstr>
  </property>
</Properties>
</file>