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updateLinks="never" defaultThemeVersion="124226"/>
  <xr:revisionPtr revIDLastSave="0" documentId="13_ncr:1_{46F67FCC-2880-4EED-A774-59A4E23E8ACF}" xr6:coauthVersionLast="47" xr6:coauthVersionMax="47" xr10:uidLastSave="{00000000-0000-0000-0000-000000000000}"/>
  <bookViews>
    <workbookView xWindow="2865" yWindow="1035" windowWidth="27990" windowHeight="13740" xr2:uid="{00000000-000D-0000-FFFF-FFFF00000000}"/>
  </bookViews>
  <sheets>
    <sheet name="Zuschlag" sheetId="10" r:id="rId1"/>
    <sheet name="Preisberechnungsmethode" sheetId="11" r:id="rId2"/>
  </sheets>
  <externalReferences>
    <externalReference r:id="rId3"/>
  </externalReferences>
  <definedNames>
    <definedName name="Entscheidungskriterium">[1]Textquellen!$D$2:$D$3</definedName>
    <definedName name="Schwankungsbereich">[1]Textquellen!$B$2:$B$11</definedName>
    <definedName name="Skalierungsfaktor">[1]Textquellen!$C$2:$C$6</definedName>
    <definedName name="Verfahrensarten">[1]Textquellen!$A$2:$A$7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1" l="1"/>
  <c r="E15" i="11"/>
  <c r="D14" i="11"/>
  <c r="E14" i="11"/>
  <c r="D13" i="11"/>
  <c r="E13" i="11"/>
  <c r="D12" i="11"/>
  <c r="E12" i="11"/>
  <c r="D11" i="11"/>
  <c r="E11" i="11"/>
  <c r="D10" i="11"/>
  <c r="E10" i="11"/>
  <c r="D9" i="11"/>
  <c r="E9" i="11"/>
  <c r="D8" i="11"/>
  <c r="E8" i="11"/>
  <c r="D7" i="11"/>
  <c r="E7" i="11"/>
  <c r="D6" i="11"/>
  <c r="E6" i="11"/>
  <c r="D5" i="11"/>
  <c r="E5" i="11"/>
  <c r="G6" i="10"/>
  <c r="G11" i="10"/>
  <c r="G15" i="10"/>
  <c r="G16" i="10" l="1"/>
</calcChain>
</file>

<file path=xl/sharedStrings.xml><?xml version="1.0" encoding="utf-8"?>
<sst xmlns="http://schemas.openxmlformats.org/spreadsheetml/2006/main" count="45" uniqueCount="36">
  <si>
    <t>Bewertungsmatrix</t>
  </si>
  <si>
    <t>Vergabeverfahren:</t>
  </si>
  <si>
    <t>Bieter bzw. Bietergemeinschaft:</t>
  </si>
  <si>
    <t>Zuschlagskriterien</t>
  </si>
  <si>
    <t>Punkte</t>
  </si>
  <si>
    <t>Bewertungsskala</t>
  </si>
  <si>
    <t>Gewichtung des Zuschlagkriteriums
 in %</t>
  </si>
  <si>
    <t xml:space="preserve">Erzielte Leistungspunkte (Spalte 4  x Spalte 5) </t>
  </si>
  <si>
    <t>Begründung für die erzielte Anzahl an Bewertungspunkten</t>
  </si>
  <si>
    <t>keine Referenzen</t>
  </si>
  <si>
    <t>Preis</t>
  </si>
  <si>
    <t>Zugrunde gelegte Formel: 
Preis des günstigsten Angebots geteilt durch den Preis des zu prüfenden Angebots multipliziert mit der Höchstanzahl an erreichbaren Bewertungspunkten</t>
  </si>
  <si>
    <t>Gesamtpunktzahl</t>
  </si>
  <si>
    <t>Preisberechnungsmethode</t>
  </si>
  <si>
    <t>Gewichtung des Zuschlags-kriteriums Preis in %</t>
  </si>
  <si>
    <t>Höchstanzahl an erreichbaren Bewertungspunkten:</t>
  </si>
  <si>
    <t>Angebot</t>
  </si>
  <si>
    <t>Preis (brutto)</t>
  </si>
  <si>
    <t xml:space="preserve">Bewertungspunkte </t>
  </si>
  <si>
    <r>
      <t xml:space="preserve">Leistungspunkte 
</t>
    </r>
    <r>
      <rPr>
        <sz val="13"/>
        <color theme="1"/>
        <rFont val="Calibri"/>
        <family val="2"/>
        <scheme val="minor"/>
      </rPr>
      <t>(Gewichtung x Bewertungpunktzahl</t>
    </r>
    <r>
      <rPr>
        <sz val="16"/>
        <color theme="1"/>
        <rFont val="Calibri"/>
        <family val="2"/>
        <scheme val="minor"/>
      </rPr>
      <t>)</t>
    </r>
  </si>
  <si>
    <t>niedrigstes Angebot</t>
  </si>
  <si>
    <t xml:space="preserve">Zu wertendes Angebot </t>
  </si>
  <si>
    <t>Rechenformel für die Ermittlung 
der Bewertungspunkte  (Dreisatz-Methode)</t>
  </si>
  <si>
    <t xml:space="preserve"> (Preis des niedrigsten Angebots / Preis des zu wertenden Angebots) multipliziert mit Höchstanzahl an erreichbaren Bewertungspunkten</t>
  </si>
  <si>
    <t xml:space="preserve">Qualität des Kurzkonzepts zur Vorgehensweise bei den UX-Testings in den Einzelterminen sowie die Aufbereitung der Ergebnisse (Kriterien siehe Angebotsaufforderung). Bewertung anhand folgender Kriterien:
- Plausible Darstellungsform
- Bezug zum Thema nachhaltige Beschaffung und der Zielgruppe Kommunalverwaltung
- Angemessene Methodik
- Realistische Umsetzbarkeit </t>
  </si>
  <si>
    <t xml:space="preserve">Bewertungspunkte 
</t>
  </si>
  <si>
    <t>1 Kriterium erfüllt</t>
  </si>
  <si>
    <t>2 Kriterien erfüllt</t>
  </si>
  <si>
    <t>3 Kriterien erfüllt</t>
  </si>
  <si>
    <t>4 Kriterien erfüllt</t>
  </si>
  <si>
    <t xml:space="preserve">0-2 Referenzen  </t>
  </si>
  <si>
    <t xml:space="preserve">3-6 Referenzen </t>
  </si>
  <si>
    <t xml:space="preserve">7-9 Referenzen </t>
  </si>
  <si>
    <t xml:space="preserve">über 9 Referenzen </t>
  </si>
  <si>
    <t>User-Experience für den Kompass Nachhaltigkeit: Usertests und Beratung (EG-2026-0214)</t>
  </si>
  <si>
    <t>Grad der spezifischen Erfahrung  im Bereich der UX Beratung  (nachzuweisen anhand von Referenzen, die von Personen mit maßgeblicher Beteiligung an der Leistungserbringung durchgeführt wurden und die Dauer einer Beratung mindestens drei Stunden betrug. Vorlage für Angaben zu Referenzen in Anlage)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</si>
</sst>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font>
    <font>
      <sz val="12"/>
      <color theme="1"/>
      <name val="Calibri"/>
      <family val="2"/>
    </font>
    <font>
      <sz val="12"/>
      <color theme="1"/>
      <name val="Calibri"/>
      <family val="2"/>
    </font>
    <font>
      <b/>
      <sz val="12"/>
      <color theme="1"/>
      <name val="Calibri"/>
      <family val="2"/>
    </font>
    <font>
      <sz val="12"/>
      <color rgb="FF006100"/>
      <name val="Calibri"/>
      <family val="2"/>
    </font>
    <font>
      <b/>
      <sz val="16"/>
      <color theme="1"/>
      <name val="Calibri"/>
      <family val="2"/>
      <scheme val="minor"/>
    </font>
    <font>
      <b/>
      <sz val="11"/>
      <color theme="1"/>
      <name val="Calibri"/>
      <family val="2"/>
      <scheme val="minor"/>
    </font>
    <font>
      <b/>
      <sz val="24"/>
      <color theme="1"/>
      <name val="Calibri"/>
      <family val="2"/>
      <scheme val="minor"/>
    </font>
    <font>
      <b/>
      <sz val="18"/>
      <color rgb="FF006100"/>
      <name val="Calibri"/>
      <family val="2"/>
    </font>
    <font>
      <sz val="16"/>
      <color theme="1"/>
      <name val="Calibri"/>
      <family val="2"/>
      <scheme val="minor"/>
    </font>
    <font>
      <sz val="16"/>
      <color rgb="FF006100"/>
      <name val="Calibri"/>
      <family val="2"/>
    </font>
    <font>
      <sz val="13"/>
      <color theme="1"/>
      <name val="Calibri"/>
      <family val="2"/>
      <scheme val="minor"/>
    </font>
  </fonts>
  <fills count="6">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5"/>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style="medium">
        <color theme="3" tint="0.39997558519241921"/>
      </top>
      <bottom style="medium">
        <color theme="3" tint="0.39997558519241921"/>
      </bottom>
      <diagonal/>
    </border>
    <border>
      <left style="thin">
        <color theme="3" tint="0.39997558519241921"/>
      </left>
      <right style="medium">
        <color theme="3" tint="0.39997558519241921"/>
      </right>
      <top style="medium">
        <color theme="3" tint="0.39997558519241921"/>
      </top>
      <bottom style="medium">
        <color theme="3" tint="0.39997558519241921"/>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thin">
        <color theme="3" tint="0.39997558519241921"/>
      </bottom>
      <diagonal/>
    </border>
    <border>
      <left/>
      <right/>
      <top/>
      <bottom style="thin">
        <color theme="3" tint="0.39997558519241921"/>
      </bottom>
      <diagonal/>
    </border>
    <border>
      <left/>
      <right style="medium">
        <color theme="3" tint="0.39997558519241921"/>
      </right>
      <top/>
      <bottom style="thin">
        <color theme="3" tint="0.39997558519241921"/>
      </bottom>
      <diagonal/>
    </border>
    <border>
      <left style="medium">
        <color theme="3" tint="0.39997558519241921"/>
      </left>
      <right style="thin">
        <color theme="3" tint="0.39997558519241921"/>
      </right>
      <top style="thin">
        <color theme="3" tint="0.39997558519241921"/>
      </top>
      <bottom style="medium">
        <color theme="3" tint="0.39997558519241921"/>
      </bottom>
      <diagonal/>
    </border>
    <border>
      <left style="thin">
        <color theme="3" tint="0.39997558519241921"/>
      </left>
      <right style="thin">
        <color indexed="64"/>
      </right>
      <top style="thin">
        <color theme="3" tint="0.39997558519241921"/>
      </top>
      <bottom style="medium">
        <color theme="3" tint="0.39997558519241921"/>
      </bottom>
      <diagonal/>
    </border>
    <border>
      <left style="thin">
        <color indexed="64"/>
      </left>
      <right style="thin">
        <color indexed="64"/>
      </right>
      <top style="thin">
        <color theme="3" tint="0.39997558519241921"/>
      </top>
      <bottom style="medium">
        <color theme="3" tint="0.39997558519241921"/>
      </bottom>
      <diagonal/>
    </border>
    <border>
      <left style="thin">
        <color indexed="64"/>
      </left>
      <right style="medium">
        <color theme="3" tint="0.39997558519241921"/>
      </right>
      <top style="thin">
        <color theme="3" tint="0.39997558519241921"/>
      </top>
      <bottom style="medium">
        <color theme="3" tint="0.39997558519241921"/>
      </bottom>
      <diagonal/>
    </border>
  </borders>
  <cellStyleXfs count="5">
    <xf numFmtId="0" fontId="0" fillId="0" borderId="0"/>
    <xf numFmtId="0" fontId="5" fillId="2" borderId="0" applyNumberFormat="0" applyBorder="0" applyAlignment="0" applyProtection="0"/>
    <xf numFmtId="0" fontId="3"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cellStyleXfs>
  <cellXfs count="66">
    <xf numFmtId="0" fontId="0" fillId="0" borderId="0" xfId="0"/>
    <xf numFmtId="0" fontId="7" fillId="3" borderId="1" xfId="0"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wrapText="1"/>
    </xf>
    <xf numFmtId="1" fontId="7" fillId="3" borderId="1" xfId="0" applyNumberFormat="1" applyFont="1" applyFill="1" applyBorder="1" applyAlignment="1">
      <alignment horizontal="center" wrapText="1"/>
    </xf>
    <xf numFmtId="0" fontId="5" fillId="2" borderId="1" xfId="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1" fontId="0" fillId="3" borderId="5" xfId="0" applyNumberFormat="1" applyFill="1" applyBorder="1" applyAlignment="1">
      <alignment horizontal="center" vertical="center" wrapText="1"/>
    </xf>
    <xf numFmtId="1" fontId="0" fillId="0" borderId="0" xfId="0" applyNumberFormat="1"/>
    <xf numFmtId="0" fontId="0" fillId="0" borderId="1" xfId="0" applyBorder="1" applyAlignment="1">
      <alignment horizontal="center" vertical="center" wrapText="1"/>
    </xf>
    <xf numFmtId="0" fontId="0" fillId="0" borderId="1" xfId="0" applyBorder="1" applyAlignment="1">
      <alignment horizontal="left" vertical="center" wrapText="1"/>
    </xf>
    <xf numFmtId="0" fontId="7" fillId="4" borderId="4" xfId="0" applyFont="1" applyFill="1" applyBorder="1" applyAlignment="1">
      <alignment horizontal="center" vertical="center" wrapText="1"/>
    </xf>
    <xf numFmtId="0" fontId="0" fillId="0" borderId="0" xfId="0" applyAlignment="1" applyProtection="1">
      <alignment wrapText="1"/>
      <protection locked="0"/>
    </xf>
    <xf numFmtId="0" fontId="10" fillId="0" borderId="18"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18" xfId="0" applyFont="1" applyBorder="1" applyAlignment="1" applyProtection="1">
      <alignment wrapText="1"/>
      <protection locked="0"/>
    </xf>
    <xf numFmtId="0" fontId="11" fillId="2" borderId="0" xfId="1" applyFont="1" applyBorder="1" applyAlignment="1" applyProtection="1">
      <alignment wrapText="1"/>
      <protection locked="0"/>
    </xf>
    <xf numFmtId="0" fontId="10" fillId="0" borderId="0" xfId="0" applyFont="1" applyAlignment="1">
      <alignment wrapText="1"/>
    </xf>
    <xf numFmtId="0" fontId="10" fillId="0" borderId="19" xfId="0" applyFont="1" applyBorder="1" applyAlignment="1">
      <alignment wrapText="1"/>
    </xf>
    <xf numFmtId="0" fontId="4" fillId="5" borderId="23" xfId="4" applyFont="1" applyBorder="1" applyAlignment="1" applyProtection="1">
      <alignment horizontal="center" vertical="center" wrapText="1"/>
    </xf>
    <xf numFmtId="0" fontId="10" fillId="0" borderId="0" xfId="0" applyFont="1" applyAlignment="1" applyProtection="1">
      <alignment wrapText="1"/>
      <protection locked="0"/>
    </xf>
    <xf numFmtId="0" fontId="5" fillId="3" borderId="5" xfId="1" applyFill="1" applyBorder="1" applyAlignment="1" applyProtection="1">
      <alignment horizontal="left" vertical="center" wrapText="1"/>
      <protection locked="0"/>
    </xf>
    <xf numFmtId="0" fontId="6" fillId="0" borderId="16" xfId="0" applyFont="1" applyBorder="1" applyAlignment="1">
      <alignment vertical="center" wrapText="1"/>
    </xf>
    <xf numFmtId="0" fontId="9" fillId="2" borderId="17" xfId="1" applyFont="1" applyBorder="1" applyAlignment="1" applyProtection="1">
      <alignment horizontal="center" vertical="center" wrapText="1"/>
      <protection locked="0"/>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5" xfId="1" applyBorder="1" applyAlignment="1" applyProtection="1">
      <alignment horizontal="center" vertical="center" wrapText="1"/>
      <protection locked="0"/>
    </xf>
    <xf numFmtId="0" fontId="5" fillId="2" borderId="6" xfId="1" applyBorder="1" applyAlignment="1" applyProtection="1">
      <alignment horizontal="center" vertical="center" wrapText="1"/>
      <protection locked="0"/>
    </xf>
    <xf numFmtId="1" fontId="0" fillId="3" borderId="5"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5" fillId="2" borderId="5" xfId="1" applyBorder="1" applyAlignment="1" applyProtection="1">
      <alignment vertical="center" wrapText="1"/>
      <protection locked="0"/>
    </xf>
    <xf numFmtId="0" fontId="5" fillId="2" borderId="6" xfId="1" applyBorder="1" applyAlignment="1" applyProtection="1">
      <alignment vertical="center" wrapText="1"/>
      <protection locked="0"/>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6" fillId="3" borderId="1" xfId="0" applyFont="1" applyFill="1" applyBorder="1" applyAlignment="1">
      <alignment horizontal="center" vertical="center" wrapText="1"/>
    </xf>
    <xf numFmtId="0" fontId="4" fillId="3" borderId="2" xfId="1" applyFont="1" applyFill="1" applyBorder="1" applyAlignment="1" applyProtection="1">
      <alignment horizontal="left" vertical="center" wrapText="1"/>
      <protection locked="0"/>
    </xf>
    <xf numFmtId="0" fontId="4" fillId="3" borderId="3" xfId="1" applyFont="1" applyFill="1" applyBorder="1" applyAlignment="1" applyProtection="1">
      <alignment horizontal="left" vertical="center" wrapText="1"/>
      <protection locked="0"/>
    </xf>
    <xf numFmtId="0" fontId="4" fillId="3" borderId="4" xfId="1" applyFont="1" applyFill="1" applyBorder="1" applyAlignment="1" applyProtection="1">
      <alignment horizontal="left" vertical="center" wrapText="1"/>
      <protection locked="0"/>
    </xf>
    <xf numFmtId="0" fontId="5" fillId="2" borderId="2" xfId="1" applyBorder="1" applyAlignment="1" applyProtection="1">
      <alignment horizontal="left" vertical="center" wrapText="1"/>
      <protection locked="0"/>
    </xf>
    <xf numFmtId="0" fontId="5" fillId="2" borderId="3" xfId="1" applyBorder="1" applyAlignment="1" applyProtection="1">
      <alignment horizontal="left" vertical="center" wrapText="1"/>
      <protection locked="0"/>
    </xf>
    <xf numFmtId="0" fontId="5" fillId="2" borderId="4" xfId="1" applyBorder="1" applyAlignment="1" applyProtection="1">
      <alignment horizontal="left" vertical="center" wrapText="1"/>
      <protection locked="0"/>
    </xf>
    <xf numFmtId="0" fontId="5" fillId="2" borderId="5" xfId="1" applyBorder="1" applyAlignment="1" applyProtection="1">
      <alignment horizontal="left" vertical="center" wrapText="1"/>
      <protection locked="0"/>
    </xf>
    <xf numFmtId="0" fontId="5" fillId="2" borderId="6" xfId="1" applyBorder="1" applyAlignment="1" applyProtection="1">
      <alignment horizontal="left" vertical="center" wrapText="1"/>
      <protection locked="0"/>
    </xf>
    <xf numFmtId="0" fontId="0" fillId="0" borderId="11" xfId="0" applyBorder="1" applyAlignment="1">
      <alignment horizontal="left" vertical="center" wrapText="1"/>
    </xf>
    <xf numFmtId="0" fontId="0" fillId="0" borderId="12" xfId="0" applyBorder="1" applyAlignment="1">
      <alignment horizontal="left"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8" fillId="0" borderId="13" xfId="0" applyFont="1" applyBorder="1" applyAlignment="1">
      <alignment horizontal="center" wrapText="1"/>
    </xf>
    <xf numFmtId="0" fontId="8" fillId="0" borderId="14" xfId="0" applyFont="1" applyBorder="1" applyAlignment="1">
      <alignment horizontal="center" wrapText="1"/>
    </xf>
    <xf numFmtId="0" fontId="8" fillId="0" borderId="15" xfId="0" applyFont="1"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4" fillId="5" borderId="24" xfId="4" applyFont="1" applyBorder="1" applyAlignment="1" applyProtection="1">
      <alignment horizontal="center" vertical="center" wrapText="1"/>
    </xf>
    <xf numFmtId="0" fontId="4" fillId="5" borderId="25" xfId="4" applyFont="1" applyBorder="1" applyAlignment="1" applyProtection="1">
      <alignment horizontal="center" vertical="center" wrapText="1"/>
    </xf>
    <xf numFmtId="0" fontId="4" fillId="5" borderId="26" xfId="4" applyFont="1" applyBorder="1" applyAlignment="1" applyProtection="1">
      <alignment horizontal="center" vertical="center" wrapText="1"/>
    </xf>
  </cellXfs>
  <cellStyles count="5">
    <cellStyle name="20 % - Akzent1" xfId="4" builtinId="30"/>
    <cellStyle name="20 % - Akzent1 2" xfId="2" xr:uid="{00000000-0005-0000-0000-000001000000}"/>
    <cellStyle name="20 % - Akzent1 2 2" xfId="3" xr:uid="{00000000-0005-0000-0000-000002000000}"/>
    <cellStyle name="Gut" xfId="1" builtinId="26"/>
    <cellStyle name="Standard" xfId="0" builtinId="0"/>
  </cellStyles>
  <dxfs count="6">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strike val="0"/>
        <outline val="0"/>
        <shadow val="0"/>
        <u val="none"/>
        <vertAlign val="baseline"/>
        <sz val="16"/>
        <color rgb="FF006100"/>
        <name val="Calibri"/>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3%20UE\3.8%20Vergabestelle\Umsetzung%20der%20Vergabestelle\04-2014%20Entw&#252;rfe%20&#220;bersichten\Kopie%20von%20ufab_v_beispiel_bewertungsmatrix_xls_downlo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row r="2">
          <cell r="A2" t="str">
            <v>Öffentliche Ausschreibung 
(National)</v>
          </cell>
          <cell r="B2">
            <v>1</v>
          </cell>
          <cell r="C2">
            <v>100</v>
          </cell>
          <cell r="D2" t="str">
            <v>Leistung</v>
          </cell>
        </row>
        <row r="3">
          <cell r="A3" t="str">
            <v>Beschränkte Ausschreibung 
(National)</v>
          </cell>
          <cell r="B3">
            <v>2</v>
          </cell>
          <cell r="C3">
            <v>1000</v>
          </cell>
          <cell r="D3" t="str">
            <v>Preis</v>
          </cell>
        </row>
        <row r="4">
          <cell r="A4" t="str">
            <v>Freihändige Vergabe (National)</v>
          </cell>
          <cell r="B4">
            <v>3</v>
          </cell>
          <cell r="C4">
            <v>10000</v>
          </cell>
        </row>
        <row r="5">
          <cell r="A5" t="str">
            <v>Offenes Verfahren 
(EU-weit)</v>
          </cell>
          <cell r="B5">
            <v>4</v>
          </cell>
          <cell r="C5">
            <v>100000</v>
          </cell>
        </row>
        <row r="6">
          <cell r="A6" t="str">
            <v>Nichtoffenes Verfahren 
(EU-weit)</v>
          </cell>
          <cell r="B6">
            <v>5</v>
          </cell>
          <cell r="C6">
            <v>1000000</v>
          </cell>
        </row>
        <row r="7">
          <cell r="A7" t="str">
            <v>Verhandlungsverfahren 
(EU-weit)</v>
          </cell>
          <cell r="B7">
            <v>6</v>
          </cell>
        </row>
        <row r="8">
          <cell r="B8">
            <v>7</v>
          </cell>
        </row>
        <row r="9">
          <cell r="B9">
            <v>8</v>
          </cell>
        </row>
        <row r="10">
          <cell r="B10">
            <v>9</v>
          </cell>
        </row>
        <row r="11">
          <cell r="B11">
            <v>10</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 displayName="Tabelle2" ref="B4:E15" totalsRowShown="0" headerRowDxfId="5" dataDxfId="4">
  <autoFilter ref="B4:E15" xr:uid="{00000000-0009-0000-0100-000001000000}"/>
  <tableColumns count="4">
    <tableColumn id="1" xr3:uid="{00000000-0010-0000-0000-000001000000}" name="Angebot" dataDxfId="3"/>
    <tableColumn id="2" xr3:uid="{00000000-0010-0000-0000-000002000000}" name="Preis (brutto)" dataDxfId="2" dataCellStyle="Gut"/>
    <tableColumn id="3" xr3:uid="{00000000-0010-0000-0000-000003000000}" name="Bewertungspunkte " dataDxfId="1">
      <calculatedColumnFormula>($C$5/C5)*$E$3</calculatedColumnFormula>
    </tableColumn>
    <tableColumn id="6" xr3:uid="{00000000-0010-0000-0000-000006000000}" name="Leistungspunkte _x000a_(Gewichtung x Bewertungpunktzahl)" dataDxfId="0">
      <calculatedColumnFormula>$C$3*Tabelle2[[#This Row],[Bewertungspunkte ]]</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6"/>
  <sheetViews>
    <sheetView tabSelected="1" topLeftCell="A5" zoomScale="130" zoomScaleNormal="130" zoomScalePageLayoutView="80" workbookViewId="0">
      <selection activeCell="A11" sqref="A11:B14"/>
    </sheetView>
  </sheetViews>
  <sheetFormatPr baseColWidth="10" defaultColWidth="11.42578125" defaultRowHeight="15" x14ac:dyDescent="0.25"/>
  <cols>
    <col min="1" max="1" width="24.28515625" customWidth="1"/>
    <col min="2" max="2" width="52.7109375" customWidth="1"/>
    <col min="3" max="3" width="7.28515625" bestFit="1" customWidth="1"/>
    <col min="4" max="4" width="48.5703125" customWidth="1"/>
    <col min="5" max="5" width="17.5703125" customWidth="1"/>
    <col min="6" max="6" width="23.140625" customWidth="1"/>
    <col min="7" max="7" width="25.140625" customWidth="1"/>
    <col min="8" max="8" width="69.28515625" customWidth="1"/>
  </cols>
  <sheetData>
    <row r="1" spans="1:11" ht="21" x14ac:dyDescent="0.25">
      <c r="A1" s="44" t="s">
        <v>0</v>
      </c>
      <c r="B1" s="44"/>
      <c r="C1" s="44"/>
      <c r="D1" s="44"/>
      <c r="E1" s="44"/>
      <c r="F1" s="44"/>
      <c r="G1" s="44"/>
      <c r="H1" s="44"/>
    </row>
    <row r="2" spans="1:11" ht="54.75" customHeight="1" x14ac:dyDescent="0.25">
      <c r="A2" s="1" t="s">
        <v>1</v>
      </c>
      <c r="B2" s="45" t="s">
        <v>34</v>
      </c>
      <c r="C2" s="46"/>
      <c r="D2" s="46"/>
      <c r="E2" s="46"/>
      <c r="F2" s="46"/>
      <c r="G2" s="46"/>
      <c r="H2" s="47"/>
    </row>
    <row r="3" spans="1:11" ht="45.75" customHeight="1" x14ac:dyDescent="0.25">
      <c r="A3" s="1" t="s">
        <v>2</v>
      </c>
      <c r="B3" s="48"/>
      <c r="C3" s="49"/>
      <c r="D3" s="49"/>
      <c r="E3" s="49"/>
      <c r="F3" s="49"/>
      <c r="G3" s="49"/>
      <c r="H3" s="50"/>
    </row>
    <row r="4" spans="1:11" ht="54.95" customHeight="1" x14ac:dyDescent="0.25">
      <c r="A4" s="55" t="s">
        <v>3</v>
      </c>
      <c r="B4" s="56"/>
      <c r="C4" s="1" t="s">
        <v>4</v>
      </c>
      <c r="D4" s="1" t="s">
        <v>5</v>
      </c>
      <c r="E4" s="1" t="s">
        <v>25</v>
      </c>
      <c r="F4" s="2" t="s">
        <v>6</v>
      </c>
      <c r="G4" s="1" t="s">
        <v>7</v>
      </c>
      <c r="H4" s="1" t="s">
        <v>8</v>
      </c>
    </row>
    <row r="5" spans="1:11" x14ac:dyDescent="0.25">
      <c r="A5" s="55">
        <v>1</v>
      </c>
      <c r="B5" s="56"/>
      <c r="C5" s="3">
        <v>2</v>
      </c>
      <c r="D5" s="3">
        <v>3</v>
      </c>
      <c r="E5" s="3">
        <v>4</v>
      </c>
      <c r="F5" s="4">
        <v>5</v>
      </c>
      <c r="G5" s="1">
        <v>6</v>
      </c>
      <c r="H5" s="1">
        <v>7</v>
      </c>
      <c r="K5" s="8"/>
    </row>
    <row r="6" spans="1:11" ht="24.95" customHeight="1" x14ac:dyDescent="0.25">
      <c r="A6" s="40" t="s">
        <v>24</v>
      </c>
      <c r="B6" s="41"/>
      <c r="C6" s="9">
        <v>0</v>
      </c>
      <c r="D6" s="10" t="s">
        <v>9</v>
      </c>
      <c r="E6" s="28"/>
      <c r="F6" s="30">
        <v>40</v>
      </c>
      <c r="G6" s="32">
        <f>E6*F6</f>
        <v>0</v>
      </c>
      <c r="H6" s="51"/>
    </row>
    <row r="7" spans="1:11" ht="24.95" customHeight="1" x14ac:dyDescent="0.25">
      <c r="A7" s="42"/>
      <c r="B7" s="43"/>
      <c r="C7" s="9">
        <v>1</v>
      </c>
      <c r="D7" s="10" t="s">
        <v>26</v>
      </c>
      <c r="E7" s="29"/>
      <c r="F7" s="31"/>
      <c r="G7" s="33"/>
      <c r="H7" s="52"/>
    </row>
    <row r="8" spans="1:11" ht="24.95" customHeight="1" x14ac:dyDescent="0.25">
      <c r="A8" s="42"/>
      <c r="B8" s="43"/>
      <c r="C8" s="9">
        <v>2</v>
      </c>
      <c r="D8" s="10" t="s">
        <v>27</v>
      </c>
      <c r="E8" s="29"/>
      <c r="F8" s="31"/>
      <c r="G8" s="33"/>
      <c r="H8" s="52"/>
    </row>
    <row r="9" spans="1:11" ht="24.95" customHeight="1" x14ac:dyDescent="0.25">
      <c r="A9" s="42"/>
      <c r="B9" s="43"/>
      <c r="C9" s="9">
        <v>3</v>
      </c>
      <c r="D9" s="10" t="s">
        <v>28</v>
      </c>
      <c r="E9" s="29"/>
      <c r="F9" s="31"/>
      <c r="G9" s="33"/>
      <c r="H9" s="52"/>
    </row>
    <row r="10" spans="1:11" ht="24.75" customHeight="1" x14ac:dyDescent="0.25">
      <c r="A10" s="53"/>
      <c r="B10" s="54"/>
      <c r="C10" s="9">
        <v>4</v>
      </c>
      <c r="D10" s="10" t="s">
        <v>29</v>
      </c>
      <c r="E10" s="29"/>
      <c r="F10" s="31"/>
      <c r="G10" s="33"/>
      <c r="H10" s="52"/>
    </row>
    <row r="11" spans="1:11" ht="42" customHeight="1" x14ac:dyDescent="0.25">
      <c r="A11" s="40" t="s">
        <v>35</v>
      </c>
      <c r="B11" s="41"/>
      <c r="C11" s="9">
        <v>0</v>
      </c>
      <c r="D11" s="10" t="s">
        <v>30</v>
      </c>
      <c r="E11" s="28"/>
      <c r="F11" s="30">
        <v>20</v>
      </c>
      <c r="G11" s="32">
        <f>E11*F11</f>
        <v>0</v>
      </c>
      <c r="H11" s="34"/>
    </row>
    <row r="12" spans="1:11" ht="48.75" customHeight="1" x14ac:dyDescent="0.25">
      <c r="A12" s="42"/>
      <c r="B12" s="43"/>
      <c r="C12" s="9">
        <v>1</v>
      </c>
      <c r="D12" s="10" t="s">
        <v>31</v>
      </c>
      <c r="E12" s="29"/>
      <c r="F12" s="31"/>
      <c r="G12" s="33"/>
      <c r="H12" s="35"/>
    </row>
    <row r="13" spans="1:11" ht="51" customHeight="1" x14ac:dyDescent="0.25">
      <c r="A13" s="42"/>
      <c r="B13" s="43"/>
      <c r="C13" s="9">
        <v>2</v>
      </c>
      <c r="D13" s="10" t="s">
        <v>32</v>
      </c>
      <c r="E13" s="29"/>
      <c r="F13" s="31"/>
      <c r="G13" s="33"/>
      <c r="H13" s="35"/>
    </row>
    <row r="14" spans="1:11" ht="50.25" customHeight="1" x14ac:dyDescent="0.25">
      <c r="A14" s="42"/>
      <c r="B14" s="43"/>
      <c r="C14" s="9">
        <v>3</v>
      </c>
      <c r="D14" s="10" t="s">
        <v>33</v>
      </c>
      <c r="E14" s="29"/>
      <c r="F14" s="31"/>
      <c r="G14" s="33"/>
      <c r="H14" s="35"/>
    </row>
    <row r="15" spans="1:11" ht="69.75" customHeight="1" x14ac:dyDescent="0.25">
      <c r="A15" s="36" t="s">
        <v>10</v>
      </c>
      <c r="B15" s="37"/>
      <c r="C15" s="38" t="s">
        <v>11</v>
      </c>
      <c r="D15" s="39"/>
      <c r="E15" s="5"/>
      <c r="F15" s="7">
        <v>40</v>
      </c>
      <c r="G15" s="7">
        <f>E15*F15</f>
        <v>0</v>
      </c>
      <c r="H15" s="22"/>
    </row>
    <row r="16" spans="1:11" x14ac:dyDescent="0.25">
      <c r="A16" s="25" t="s">
        <v>12</v>
      </c>
      <c r="B16" s="26"/>
      <c r="C16" s="26"/>
      <c r="D16" s="26"/>
      <c r="E16" s="26"/>
      <c r="F16" s="27"/>
      <c r="G16" s="11">
        <f>SUM(G6:G15)</f>
        <v>0</v>
      </c>
      <c r="H16" s="6"/>
    </row>
  </sheetData>
  <mergeCells count="18">
    <mergeCell ref="A1:H1"/>
    <mergeCell ref="B2:H2"/>
    <mergeCell ref="B3:H3"/>
    <mergeCell ref="E6:E10"/>
    <mergeCell ref="F6:F10"/>
    <mergeCell ref="G6:G10"/>
    <mergeCell ref="H6:H10"/>
    <mergeCell ref="A6:B10"/>
    <mergeCell ref="A4:B4"/>
    <mergeCell ref="A5:B5"/>
    <mergeCell ref="A16:F16"/>
    <mergeCell ref="E11:E14"/>
    <mergeCell ref="F11:F14"/>
    <mergeCell ref="G11:G14"/>
    <mergeCell ref="H11:H14"/>
    <mergeCell ref="A15:B15"/>
    <mergeCell ref="C15:D15"/>
    <mergeCell ref="A11:B14"/>
  </mergeCells>
  <pageMargins left="0.7" right="0.7" top="0.78740157499999996" bottom="0.78740157499999996"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22"/>
  <sheetViews>
    <sheetView workbookViewId="0">
      <selection activeCell="D7" sqref="D7"/>
    </sheetView>
  </sheetViews>
  <sheetFormatPr baseColWidth="10" defaultColWidth="9.140625" defaultRowHeight="15" x14ac:dyDescent="0.25"/>
  <cols>
    <col min="1" max="1" width="6.5703125" style="12" customWidth="1"/>
    <col min="2" max="2" width="43.85546875" style="12" customWidth="1"/>
    <col min="3" max="3" width="30.5703125" style="12" customWidth="1"/>
    <col min="4" max="4" width="44.85546875" style="12" customWidth="1"/>
    <col min="5" max="5" width="38.7109375" style="12" customWidth="1"/>
    <col min="6" max="16384" width="9.140625" style="12"/>
  </cols>
  <sheetData>
    <row r="1" spans="2:5" ht="15.75" thickBot="1" x14ac:dyDescent="0.3"/>
    <row r="2" spans="2:5" ht="32.25" customHeight="1" thickBot="1" x14ac:dyDescent="0.55000000000000004">
      <c r="B2" s="57" t="s">
        <v>13</v>
      </c>
      <c r="C2" s="58"/>
      <c r="D2" s="58"/>
      <c r="E2" s="59"/>
    </row>
    <row r="3" spans="2:5" ht="47.1" customHeight="1" thickBot="1" x14ac:dyDescent="0.3">
      <c r="B3" s="23" t="s">
        <v>14</v>
      </c>
      <c r="C3" s="24">
        <v>30</v>
      </c>
      <c r="D3" s="23" t="s">
        <v>15</v>
      </c>
      <c r="E3" s="24">
        <v>3</v>
      </c>
    </row>
    <row r="4" spans="2:5" ht="42" x14ac:dyDescent="0.25">
      <c r="B4" s="13" t="s">
        <v>16</v>
      </c>
      <c r="C4" s="14" t="s">
        <v>17</v>
      </c>
      <c r="D4" s="14" t="s">
        <v>18</v>
      </c>
      <c r="E4" s="15" t="s">
        <v>19</v>
      </c>
    </row>
    <row r="5" spans="2:5" ht="21" x14ac:dyDescent="0.35">
      <c r="B5" s="16" t="s">
        <v>20</v>
      </c>
      <c r="C5" s="17">
        <v>0</v>
      </c>
      <c r="D5" s="18" t="e">
        <f t="shared" ref="D5:D15" si="0">($C$5/C5)*$E$3</f>
        <v>#DIV/0!</v>
      </c>
      <c r="E5" s="19" t="e">
        <f>$C$3*Tabelle2[[#This Row],[Bewertungspunkte ]]</f>
        <v>#DIV/0!</v>
      </c>
    </row>
    <row r="6" spans="2:5" ht="21" x14ac:dyDescent="0.35">
      <c r="B6" s="16" t="s">
        <v>21</v>
      </c>
      <c r="C6" s="17">
        <v>0</v>
      </c>
      <c r="D6" s="18" t="e">
        <f t="shared" si="0"/>
        <v>#DIV/0!</v>
      </c>
      <c r="E6" s="19" t="e">
        <f>$C$3*Tabelle2[[#This Row],[Bewertungspunkte ]]</f>
        <v>#DIV/0!</v>
      </c>
    </row>
    <row r="7" spans="2:5" ht="21" x14ac:dyDescent="0.35">
      <c r="B7" s="16" t="s">
        <v>21</v>
      </c>
      <c r="C7" s="17">
        <v>0</v>
      </c>
      <c r="D7" s="18" t="e">
        <f t="shared" si="0"/>
        <v>#DIV/0!</v>
      </c>
      <c r="E7" s="19" t="e">
        <f>$C$3*Tabelle2[[#This Row],[Bewertungspunkte ]]</f>
        <v>#DIV/0!</v>
      </c>
    </row>
    <row r="8" spans="2:5" ht="21" x14ac:dyDescent="0.35">
      <c r="B8" s="16" t="s">
        <v>21</v>
      </c>
      <c r="C8" s="17">
        <v>0</v>
      </c>
      <c r="D8" s="18" t="e">
        <f t="shared" si="0"/>
        <v>#DIV/0!</v>
      </c>
      <c r="E8" s="19" t="e">
        <f>$C$3*Tabelle2[[#This Row],[Bewertungspunkte ]]</f>
        <v>#DIV/0!</v>
      </c>
    </row>
    <row r="9" spans="2:5" ht="21" x14ac:dyDescent="0.35">
      <c r="B9" s="16" t="s">
        <v>21</v>
      </c>
      <c r="C9" s="17">
        <v>0</v>
      </c>
      <c r="D9" s="18" t="e">
        <f t="shared" si="0"/>
        <v>#DIV/0!</v>
      </c>
      <c r="E9" s="19" t="e">
        <f>$C$3*Tabelle2[[#This Row],[Bewertungspunkte ]]</f>
        <v>#DIV/0!</v>
      </c>
    </row>
    <row r="10" spans="2:5" ht="21" x14ac:dyDescent="0.35">
      <c r="B10" s="16" t="s">
        <v>21</v>
      </c>
      <c r="C10" s="17">
        <v>0</v>
      </c>
      <c r="D10" s="18" t="e">
        <f t="shared" si="0"/>
        <v>#DIV/0!</v>
      </c>
      <c r="E10" s="19" t="e">
        <f>$C$3*Tabelle2[[#This Row],[Bewertungspunkte ]]</f>
        <v>#DIV/0!</v>
      </c>
    </row>
    <row r="11" spans="2:5" ht="21" x14ac:dyDescent="0.35">
      <c r="B11" s="16" t="s">
        <v>21</v>
      </c>
      <c r="C11" s="17">
        <v>0</v>
      </c>
      <c r="D11" s="18" t="e">
        <f t="shared" si="0"/>
        <v>#DIV/0!</v>
      </c>
      <c r="E11" s="19" t="e">
        <f>$C$3*Tabelle2[[#This Row],[Bewertungspunkte ]]</f>
        <v>#DIV/0!</v>
      </c>
    </row>
    <row r="12" spans="2:5" ht="21" x14ac:dyDescent="0.35">
      <c r="B12" s="16" t="s">
        <v>21</v>
      </c>
      <c r="C12" s="17">
        <v>0</v>
      </c>
      <c r="D12" s="18" t="e">
        <f t="shared" si="0"/>
        <v>#DIV/0!</v>
      </c>
      <c r="E12" s="19" t="e">
        <f>$C$3*Tabelle2[[#This Row],[Bewertungspunkte ]]</f>
        <v>#DIV/0!</v>
      </c>
    </row>
    <row r="13" spans="2:5" ht="21" x14ac:dyDescent="0.35">
      <c r="B13" s="16" t="s">
        <v>21</v>
      </c>
      <c r="C13" s="17">
        <v>0</v>
      </c>
      <c r="D13" s="18" t="e">
        <f t="shared" si="0"/>
        <v>#DIV/0!</v>
      </c>
      <c r="E13" s="19" t="e">
        <f>$C$3*Tabelle2[[#This Row],[Bewertungspunkte ]]</f>
        <v>#DIV/0!</v>
      </c>
    </row>
    <row r="14" spans="2:5" ht="21" x14ac:dyDescent="0.35">
      <c r="B14" s="16" t="s">
        <v>21</v>
      </c>
      <c r="C14" s="17">
        <v>0</v>
      </c>
      <c r="D14" s="18" t="e">
        <f t="shared" si="0"/>
        <v>#DIV/0!</v>
      </c>
      <c r="E14" s="19" t="e">
        <f>$C$3*Tabelle2[[#This Row],[Bewertungspunkte ]]</f>
        <v>#DIV/0!</v>
      </c>
    </row>
    <row r="15" spans="2:5" ht="21" x14ac:dyDescent="0.35">
      <c r="B15" s="16" t="s">
        <v>21</v>
      </c>
      <c r="C15" s="17">
        <v>0</v>
      </c>
      <c r="D15" s="18" t="e">
        <f t="shared" si="0"/>
        <v>#DIV/0!</v>
      </c>
      <c r="E15" s="19" t="e">
        <f>$C$3*Tabelle2[[#This Row],[Bewertungspunkte ]]</f>
        <v>#DIV/0!</v>
      </c>
    </row>
    <row r="16" spans="2:5" ht="21" customHeight="1" x14ac:dyDescent="0.25">
      <c r="B16" s="60"/>
      <c r="C16" s="61"/>
      <c r="D16" s="61"/>
      <c r="E16" s="62"/>
    </row>
    <row r="17" spans="2:5" ht="43.5" customHeight="1" thickBot="1" x14ac:dyDescent="0.3">
      <c r="B17" s="20" t="s">
        <v>22</v>
      </c>
      <c r="C17" s="63" t="s">
        <v>23</v>
      </c>
      <c r="D17" s="64"/>
      <c r="E17" s="65"/>
    </row>
    <row r="18" spans="2:5" ht="21" x14ac:dyDescent="0.35">
      <c r="D18" s="21"/>
    </row>
    <row r="19" spans="2:5" ht="21" x14ac:dyDescent="0.35">
      <c r="D19" s="21"/>
    </row>
    <row r="20" spans="2:5" ht="21" x14ac:dyDescent="0.35">
      <c r="D20" s="21"/>
    </row>
    <row r="21" spans="2:5" ht="21" x14ac:dyDescent="0.35">
      <c r="D21" s="21"/>
    </row>
    <row r="22" spans="2:5" ht="21" x14ac:dyDescent="0.35">
      <c r="D22" s="21"/>
    </row>
  </sheetData>
  <mergeCells count="3">
    <mergeCell ref="B2:E2"/>
    <mergeCell ref="B16:E16"/>
    <mergeCell ref="C17:E17"/>
  </mergeCells>
  <pageMargins left="0.7" right="0.7" top="0.75" bottom="0.75" header="0.3" footer="0.3"/>
  <pageSetup paperSize="9" scale="9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f:fields xmlns:f="http://schemas.fabasoft.com/folio/2007/fields" catsources="">
  <f:record>
    <f:field ref="BDBCFG_15_1700_FieldBDBSignatures" text="" multiline="true"/>
    <f:field ref="BDBCFG_15_1700_FieldBDBSignaturesContentObject" text="" multiline="true"/>
    <f:field ref="objname" text="Bewertungsmatrix_mit_Bewertungsskala_0306"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2.xml><?xml version="1.0" encoding="utf-8"?>
<ct:contentTypeSchema xmlns:ct="http://schemas.microsoft.com/office/2006/metadata/contentType" xmlns:ma="http://schemas.microsoft.com/office/2006/metadata/properties/metaAttributes" ct:_="" ma:_="" ma:contentTypeName="Dokument" ma:contentTypeID="0x0101005F29149BC02C6246834F3A6785C883BD" ma:contentTypeVersion="7" ma:contentTypeDescription="Ein neues Dokument erstellen." ma:contentTypeScope="" ma:versionID="649d3c6ee5de9d59b47c93b3841e901f">
  <xsd:schema xmlns:xsd="http://www.w3.org/2001/XMLSchema" xmlns:xs="http://www.w3.org/2001/XMLSchema" xmlns:p="http://schemas.microsoft.com/office/2006/metadata/properties" xmlns:ns2="889a3390-ec38-4b9d-a251-eca3e6b992b8" targetNamespace="http://schemas.microsoft.com/office/2006/metadata/properties" ma:root="true" ma:fieldsID="7d25d6b74e343c8dc42a02ec411ea86b" ns2:_="">
    <xsd:import namespace="889a3390-ec38-4b9d-a251-eca3e6b992b8"/>
    <xsd:element name="properties">
      <xsd:complexType>
        <xsd:sequence>
          <xsd:element name="documentManagement">
            <xsd:complexType>
              <xsd:all>
                <xsd:element ref="ns2:Thema" minOccurs="0"/>
                <xsd:element ref="ns2:Unterthema"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9a3390-ec38-4b9d-a251-eca3e6b992b8" elementFormDefault="qualified">
    <xsd:import namespace="http://schemas.microsoft.com/office/2006/documentManagement/types"/>
    <xsd:import namespace="http://schemas.microsoft.com/office/infopath/2007/PartnerControls"/>
    <xsd:element name="Thema" ma:index="8" nillable="true" ma:displayName="Thema" ma:internalName="Thema">
      <xsd:simpleType>
        <xsd:restriction base="dms:Choice">
          <xsd:enumeration value="Arbeitsrecht"/>
          <xsd:enumeration value="Datenschutz"/>
          <xsd:enumeration value="Vergaberecht"/>
          <xsd:enumeration value="Zuwendungsrecht"/>
        </xsd:restriction>
      </xsd:simpleType>
    </xsd:element>
    <xsd:element name="Unterthema" ma:index="9" nillable="true" ma:displayName="Unterthema" ma:format="Dropdown" ma:internalName="Unterthema">
      <xsd:simpleType>
        <xsd:restriction base="dms:Choice">
          <xsd:enumeration value="Verbindliche Vertragsdokumente Kooperationsvertrag"/>
          <xsd:enumeration value="Verbindliche Vertragsdokumente Weiterleitungsvertrag"/>
          <xsd:enumeration value="Mahnung, Rückforderung, Rücktritt"/>
          <xsd:enumeration value="Änderungsverträge"/>
          <xsd:enumeration value="Wissenswertes"/>
          <xsd:enumeration value="Einsatz von Honorarkräften"/>
          <xsd:enumeration value="1. Vergabeübergreifend"/>
          <xsd:enumeration value="2. Vorbereitung und Vergabeunterlagen"/>
          <xsd:enumeration value="3. Laufendes Verfahren"/>
          <xsd:enumeration value="4. Zuschlag"/>
          <xsd:enumeration value="5. Sonderfall Direktauftrag"/>
          <xsd:enumeration value="6. Sonderfall Hotel-/Konferenzdienstleistungen"/>
          <xsd:enumeration value="7. Vertragsänderungen"/>
          <xsd:enumeration value="Nachhaltige Beschaffung"/>
          <xsd:enumeration value="Verhandlungsvergabe über E-Mail"/>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Unterthema xmlns="889a3390-ec38-4b9d-a251-eca3e6b992b8">2. Vorbereitung und Vergabeunterlagen</Unterthema>
    <Thema xmlns="889a3390-ec38-4b9d-a251-eca3e6b992b8">Vergaberecht</Thema>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customXml/itemProps2.xml><?xml version="1.0" encoding="utf-8"?>
<ds:datastoreItem xmlns:ds="http://schemas.openxmlformats.org/officeDocument/2006/customXml" ds:itemID="{D9946B4F-E5C3-4B18-B8DF-B2ABAB0921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9a3390-ec38-4b9d-a251-eca3e6b992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3DEDAB-7788-420B-A807-69DACDC64373}">
  <ds:schemaRefs>
    <ds:schemaRef ds:uri="http://schemas.openxmlformats.org/package/2006/metadata/core-properties"/>
    <ds:schemaRef ds:uri="http://schemas.microsoft.com/office/2006/documentManagement/types"/>
    <ds:schemaRef ds:uri="http://purl.org/dc/elements/1.1/"/>
    <ds:schemaRef ds:uri="889a3390-ec38-4b9d-a251-eca3e6b992b8"/>
    <ds:schemaRef ds:uri="http://www.w3.org/XML/1998/namespace"/>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D09DFBFB-33AE-4F5A-A76B-4A7B7B2ACB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Zuschlag</vt:lpstr>
      <vt:lpstr>Preisberechnungsmethode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2026-06-03T15:24:05Z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14c3963f-07e7-4d2b-a1b1-b0204733b60b</vt:lpwstr>
  </property>
  <property fmtid="{D5CDD505-2E9C-101B-9397-08002B2CF9AE}" pid="3" name="ContentTypeId">
    <vt:lpwstr>0x0101005F29149BC02C6246834F3A6785C883BD</vt:lpwstr>
  </property>
  <property fmtid="{D5CDD505-2E9C-101B-9397-08002B2CF9AE}" pid="4" name="_UIVersionString">
    <vt:lpwstr>2.0</vt:lpwstr>
  </property>
  <property fmtid="{D5CDD505-2E9C-101B-9397-08002B2CF9AE}" pid="5" name="FSC#BDBCFG@15.1700:InchargeUser">
    <vt:lpwstr/>
  </property>
  <property fmtid="{D5CDD505-2E9C-101B-9397-08002B2CF9AE}" pid="6" name="FSC#BDBCFG@15.1700:InchargeOrganisation">
    <vt:lpwstr/>
  </property>
  <property fmtid="{D5CDD505-2E9C-101B-9397-08002B2CF9AE}" pid="7" name="FSC#BDBCFG@15.1700:InchargePosition">
    <vt:lpwstr/>
  </property>
  <property fmtid="{D5CDD505-2E9C-101B-9397-08002B2CF9AE}" pid="8" name="FSC#BDBCFG@15.1700:VS-NfD">
    <vt:lpwstr/>
  </property>
  <property fmtid="{D5CDD505-2E9C-101B-9397-08002B2CF9AE}" pid="9" name="FSC#BDBCFG@15.1700:dpaddrdate">
    <vt:lpwstr/>
  </property>
  <property fmtid="{D5CDD505-2E9C-101B-9397-08002B2CF9AE}" pid="10" name="FSC#BDBCFG@15.1700:SignApprobationBy">
    <vt:lpwstr/>
  </property>
  <property fmtid="{D5CDD505-2E9C-101B-9397-08002B2CF9AE}" pid="11" name="FSC#BDBCFG@15.1700:SignApprobationAt">
    <vt:lpwstr/>
  </property>
  <property fmtid="{D5CDD505-2E9C-101B-9397-08002B2CF9AE}" pid="12" name="FSC#BDBCFG@15.1700:SignApprobationByRole">
    <vt:lpwstr/>
  </property>
  <property fmtid="{D5CDD505-2E9C-101B-9397-08002B2CF9AE}" pid="13" name="FSC#BDBCFG@15.1700:SignApprobationByGroup">
    <vt:lpwstr/>
  </property>
  <property fmtid="{D5CDD505-2E9C-101B-9397-08002B2CF9AE}" pid="14" name="FSC#BDBCFG@15.1700:ProcRespOrgShort">
    <vt:lpwstr/>
  </property>
  <property fmtid="{D5CDD505-2E9C-101B-9397-08002B2CF9AE}" pid="15" name="FSC#BDBCFG@15.1700:ProcRespOrgDEMail">
    <vt:lpwstr/>
  </property>
  <property fmtid="{D5CDD505-2E9C-101B-9397-08002B2CF9AE}" pid="16" name="FSC#BDBCFG@15.1700:ProcRespOrgAddrStreet">
    <vt:lpwstr/>
  </property>
  <property fmtid="{D5CDD505-2E9C-101B-9397-08002B2CF9AE}" pid="17" name="FSC#BDBCFG@15.1700:ProcRespOrgAddrStreetnumber">
    <vt:lpwstr/>
  </property>
  <property fmtid="{D5CDD505-2E9C-101B-9397-08002B2CF9AE}" pid="18" name="FSC#BDBCFG@15.1700:ProcRespOrgAddrZipcode">
    <vt:lpwstr/>
  </property>
  <property fmtid="{D5CDD505-2E9C-101B-9397-08002B2CF9AE}" pid="19" name="FSC#BDBCFG@15.1700:ProcRespOrgAddrCity">
    <vt:lpwstr/>
  </property>
  <property fmtid="{D5CDD505-2E9C-101B-9397-08002B2CF9AE}" pid="20" name="FSC#BDBCFG@15.1700:ProcRespOrgAddrPobox">
    <vt:lpwstr/>
  </property>
  <property fmtid="{D5CDD505-2E9C-101B-9397-08002B2CF9AE}" pid="21" name="FSC#BDBCFG@15.1700:AuthorMail2">
    <vt:lpwstr/>
  </property>
  <property fmtid="{D5CDD505-2E9C-101B-9397-08002B2CF9AE}" pid="22" name="FSC#BDBCFG@15.1700:AuthorPhone2">
    <vt:lpwstr/>
  </property>
  <property fmtid="{D5CDD505-2E9C-101B-9397-08002B2CF9AE}" pid="23" name="FSC#BDBCFG@15.1700:OwnerPhone2">
    <vt:lpwstr/>
  </property>
  <property fmtid="{D5CDD505-2E9C-101B-9397-08002B2CF9AE}" pid="24" name="FSC#BDBCFG@15.1700:CurrentUserEmail2">
    <vt:lpwstr/>
  </property>
  <property fmtid="{D5CDD505-2E9C-101B-9397-08002B2CF9AE}" pid="25" name="FSC#BDBCFG@15.1700:OwnerMail1">
    <vt:lpwstr>sarah.schueller@engagement-global.de</vt:lpwstr>
  </property>
  <property fmtid="{D5CDD505-2E9C-101B-9397-08002B2CF9AE}" pid="26" name="FSC#BDBCFG@15.1700:OwnerMail2">
    <vt:lpwstr/>
  </property>
  <property fmtid="{D5CDD505-2E9C-101B-9397-08002B2CF9AE}" pid="27" name="FSC#BDBCFG@15.1700:ContentObjectAddress">
    <vt:lpwstr>COO.7166.100.4.2055805</vt:lpwstr>
  </property>
  <property fmtid="{D5CDD505-2E9C-101B-9397-08002B2CF9AE}" pid="28" name="FSC#COOELAK@1.1001:Subject">
    <vt:lpwstr/>
  </property>
  <property fmtid="{D5CDD505-2E9C-101B-9397-08002B2CF9AE}" pid="29" name="FSC#COOELAK@1.1001:FileReference">
    <vt:lpwstr/>
  </property>
  <property fmtid="{D5CDD505-2E9C-101B-9397-08002B2CF9AE}" pid="30" name="FSC#COOELAK@1.1001:FileRefOU">
    <vt:lpwstr/>
  </property>
  <property fmtid="{D5CDD505-2E9C-101B-9397-08002B2CF9AE}" pid="31" name="FSC#COOELAK@1.1001:Owner">
    <vt:lpwstr>Sarah Schüller</vt:lpwstr>
  </property>
  <property fmtid="{D5CDD505-2E9C-101B-9397-08002B2CF9AE}" pid="32" name="FSC#COOELAK@1.1001:OwnerExtension">
    <vt:lpwstr/>
  </property>
  <property fmtid="{D5CDD505-2E9C-101B-9397-08002B2CF9AE}" pid="33" name="FSC#COOELAK@1.1001:OwnerFaxExtension">
    <vt:lpwstr/>
  </property>
  <property fmtid="{D5CDD505-2E9C-101B-9397-08002B2CF9AE}" pid="34" name="FSC#COOELAK@1.1001:DispatchedBy">
    <vt:lpwstr/>
  </property>
  <property fmtid="{D5CDD505-2E9C-101B-9397-08002B2CF9AE}" pid="35" name="FSC#COOELAK@1.1001:DispatchedAt">
    <vt:lpwstr/>
  </property>
  <property fmtid="{D5CDD505-2E9C-101B-9397-08002B2CF9AE}" pid="36" name="FSC#COOELAK@1.1001:CreatedAt">
    <vt:lpwstr>03.06.2026</vt:lpwstr>
  </property>
  <property fmtid="{D5CDD505-2E9C-101B-9397-08002B2CF9AE}" pid="37" name="FSC#COOELAK@1.1001:OU">
    <vt:lpwstr>F31.1 (Zuwendung, Wirkungen, Prozessmanagement)</vt:lpwstr>
  </property>
  <property fmtid="{D5CDD505-2E9C-101B-9397-08002B2CF9AE}" pid="38" name="FSC#COOELAK@1.1001:ObjBarCode">
    <vt:lpwstr>*COO.7166.100.4.2055805*</vt:lpwstr>
  </property>
  <property fmtid="{D5CDD505-2E9C-101B-9397-08002B2CF9AE}" pid="39" name="FSC#COOELAK@1.1001:RefBarCode">
    <vt:lpwstr/>
  </property>
  <property fmtid="{D5CDD505-2E9C-101B-9397-08002B2CF9AE}" pid="40" name="FSC#COOELAK@1.1001:FileRefBarCode">
    <vt:lpwstr>**</vt:lpwstr>
  </property>
  <property fmtid="{D5CDD505-2E9C-101B-9397-08002B2CF9AE}" pid="41" name="FSC#COOELAK@1.1001:ExternalRef">
    <vt:lpwstr/>
  </property>
  <property fmtid="{D5CDD505-2E9C-101B-9397-08002B2CF9AE}" pid="42" name="FSC#COOELAK@1.1001:CurrentUserRolePos">
    <vt:lpwstr>Mitarbeiter*in</vt:lpwstr>
  </property>
  <property fmtid="{D5CDD505-2E9C-101B-9397-08002B2CF9AE}" pid="43" name="FSC#COOELAK@1.1001:CurrentUserEmail">
    <vt:lpwstr>Julia.Boettner@engagement-global.de</vt:lpwstr>
  </property>
  <property fmtid="{D5CDD505-2E9C-101B-9397-08002B2CF9AE}" pid="44" name="FSC#ATSTATECFG@1.1001:Office">
    <vt:lpwstr/>
  </property>
  <property fmtid="{D5CDD505-2E9C-101B-9397-08002B2CF9AE}" pid="45" name="FSC#ATSTATECFG@1.1001:SubfileDate">
    <vt:lpwstr/>
  </property>
  <property fmtid="{D5CDD505-2E9C-101B-9397-08002B2CF9AE}" pid="46" name="FSC#ATSTATECFG@1.1001:SubfileSubject">
    <vt:lpwstr/>
  </property>
  <property fmtid="{D5CDD505-2E9C-101B-9397-08002B2CF9AE}" pid="47" name="FSC#ATSTATECFG@1.1001:SubfileReference">
    <vt:lpwstr/>
  </property>
  <property fmtid="{D5CDD505-2E9C-101B-9397-08002B2CF9AE}" pid="48" name="FSC#COOELAK@1.1001:replyreference">
    <vt:lpwstr/>
  </property>
  <property fmtid="{D5CDD505-2E9C-101B-9397-08002B2CF9AE}" pid="49" name="FSC#COOELAK@1.1001:FileRefOULong">
    <vt:lpwstr/>
  </property>
  <property fmtid="{D5CDD505-2E9C-101B-9397-08002B2CF9AE}" pid="50" name="FSC#FSCGOVDE@1.1001:ProcedureReference">
    <vt:lpwstr/>
  </property>
  <property fmtid="{D5CDD505-2E9C-101B-9397-08002B2CF9AE}" pid="51" name="FSC#FSCGOVDE@1.1001:FileSubject">
    <vt:lpwstr/>
  </property>
  <property fmtid="{D5CDD505-2E9C-101B-9397-08002B2CF9AE}" pid="52" name="FSC#FSCGOVDE@1.1001:ProcedureSubject">
    <vt:lpwstr/>
  </property>
  <property fmtid="{D5CDD505-2E9C-101B-9397-08002B2CF9AE}" pid="53" name="FSC#FSCGOVDE@1.1001:SignFinalVersionBy">
    <vt:lpwstr/>
  </property>
  <property fmtid="{D5CDD505-2E9C-101B-9397-08002B2CF9AE}" pid="54" name="FSC#FSCGOVDE@1.1001:SignFinalVersionAt">
    <vt:lpwstr/>
  </property>
  <property fmtid="{D5CDD505-2E9C-101B-9397-08002B2CF9AE}" pid="55" name="FSC#FSCGOVDE@1.1001:ProcedureRefBarCode">
    <vt:lpwstr/>
  </property>
  <property fmtid="{D5CDD505-2E9C-101B-9397-08002B2CF9AE}" pid="56" name="FSC#FSCGOVDE@1.1001:DocumentSubj">
    <vt:lpwstr/>
  </property>
  <property fmtid="{D5CDD505-2E9C-101B-9397-08002B2CF9AE}" pid="57" name="FSC#DEPRECONFIG@15.1001:DocumentTitle">
    <vt:lpwstr/>
  </property>
  <property fmtid="{D5CDD505-2E9C-101B-9397-08002B2CF9AE}" pid="58" name="FSC#DEPRECONFIG@15.1001:ProcedureTitle">
    <vt:lpwstr/>
  </property>
  <property fmtid="{D5CDD505-2E9C-101B-9397-08002B2CF9AE}" pid="59" name="FSC#DEPRECONFIG@15.1001:AuthorTitle">
    <vt:lpwstr/>
  </property>
  <property fmtid="{D5CDD505-2E9C-101B-9397-08002B2CF9AE}" pid="60" name="FSC#DEPRECONFIG@15.1001:AuthorSalution">
    <vt:lpwstr>Guten Tag</vt:lpwstr>
  </property>
  <property fmtid="{D5CDD505-2E9C-101B-9397-08002B2CF9AE}" pid="61" name="FSC#DEPRECONFIG@15.1001:AuthorName">
    <vt:lpwstr>Julia Böttner</vt:lpwstr>
  </property>
  <property fmtid="{D5CDD505-2E9C-101B-9397-08002B2CF9AE}" pid="62" name="FSC#DEPRECONFIG@15.1001:AuthorMail">
    <vt:lpwstr>Julia.Boettner@engagement-global.de</vt:lpwstr>
  </property>
  <property fmtid="{D5CDD505-2E9C-101B-9397-08002B2CF9AE}" pid="63" name="FSC#DEPRECONFIG@15.1001:AuthorTelephone">
    <vt:lpwstr>+49 228 20717 2951</vt:lpwstr>
  </property>
  <property fmtid="{D5CDD505-2E9C-101B-9397-08002B2CF9AE}" pid="64" name="FSC#DEPRECONFIG@15.1001:AuthorFax">
    <vt:lpwstr/>
  </property>
  <property fmtid="{D5CDD505-2E9C-101B-9397-08002B2CF9AE}" pid="65" name="FSC#DEPRECONFIG@15.1001:AuthorOE">
    <vt:lpwstr>F31.1 (Zuwendung, Wirkungen, Prozessmanagement)</vt:lpwstr>
  </property>
</Properties>
</file>