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updateLinks="never" defaultThemeVersion="124226"/>
  <xr:revisionPtr revIDLastSave="0" documentId="8_{5EBADEB7-732E-4898-8A64-00F98AF0CE90}" xr6:coauthVersionLast="47" xr6:coauthVersionMax="47" xr10:uidLastSave="{00000000-0000-0000-0000-000000000000}"/>
  <bookViews>
    <workbookView xWindow="-120" yWindow="-120" windowWidth="29040" windowHeight="15720" xr2:uid="{00000000-000D-0000-FFFF-FFFF00000000}"/>
  </bookViews>
  <sheets>
    <sheet name="Bieter 1" sheetId="8" r:id="rId1"/>
    <sheet name="Tabelle1" sheetId="9" r:id="rId2"/>
  </sheets>
  <externalReferences>
    <externalReference r:id="rId3"/>
  </externalReferences>
  <definedNames>
    <definedName name="Entscheidungskriterium">[1]Textquellen!$D$2:$D$3</definedName>
    <definedName name="Schwankungsbereich">[1]Textquellen!$B$2:$B$11</definedName>
    <definedName name="Skalierungsfaktor">[1]Textquellen!$C$2:$C$6</definedName>
    <definedName name="Verfahrensarten">[1]Textquellen!$A$2:$A$7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0" i="8" l="1"/>
  <c r="G11" i="8"/>
  <c r="G16" i="8"/>
  <c r="G19" i="8"/>
  <c r="G6" i="8"/>
</calcChain>
</file>

<file path=xl/sharedStrings.xml><?xml version="1.0" encoding="utf-8"?>
<sst xmlns="http://schemas.openxmlformats.org/spreadsheetml/2006/main" count="34" uniqueCount="34">
  <si>
    <t>Wertungsbereiche</t>
  </si>
  <si>
    <t>Bieter bzw. Bietergemeinschaft:</t>
  </si>
  <si>
    <t>Wertungskriterien innerhalb der Wertungsbereiche</t>
  </si>
  <si>
    <t>Gesamtpunktzahl</t>
  </si>
  <si>
    <t>Gewichtungsfaktor</t>
  </si>
  <si>
    <t>Punkte 
(0-4)</t>
  </si>
  <si>
    <t>Punkteskala</t>
  </si>
  <si>
    <t>Erläuterung der Bewertung</t>
  </si>
  <si>
    <t>Ausschreibung:</t>
  </si>
  <si>
    <t>Der Bieter ist Contao-Partner in beiden Kategorien und weist dies nach.</t>
  </si>
  <si>
    <t>Rahmenvertrag Wartung und Weiterentwicklung Online-Medien</t>
  </si>
  <si>
    <t>Preis</t>
  </si>
  <si>
    <t>Bewertungsmatrix</t>
  </si>
  <si>
    <t xml:space="preserve">Erzielte Leistungspunkte (Spalte 3 x Spalte 4) </t>
  </si>
  <si>
    <t xml:space="preserve">Das Konzept geht präzise und praxisnah auf alle geforderten Aspekte ein.
Die in der Leistungsbeschreibung geforderten Reaktionszeiten werden garantiert und für beide Leistungstypen, Fehlerbehebung und CMS-Redaktion bzw. Reoutineaktualisierungen, um mind. 1 Stunde unterboten.
Die eingesetzten Maßnahmen und Ausstattungen lassen eine verlässliche Betreuung mit hoher Wahrscheinlichkeit erwarten. 
Die Motivation ist klar und zeugt von einem guten Verständnis für die Themen und Ziele von Engagement Global bzw. deren Rahmenbedingungen. </t>
  </si>
  <si>
    <t>Die in der Leistungsbeschreibung geforderten Reaktionszeiten werden garantiert. Das Konzept weißt jedoch wesentliche Lücken auf. Das Konzept wird außerdem mit 0 Punkten bewertet, wenn es im Hinblick auf die Leistungserbringung keinen Erfolg verspricht.
Die Motivation ist unklar oder zeugt von mangelndem Verständnis für die Themen und Ziele von Engagement Global bzw. deren Rahmenbedingungen.</t>
  </si>
  <si>
    <t>Das Konzept geht zumindest ansatzweise auf alle geforderten Aspekte ein.
Die in der Leistungsbeschreibung geforderten Reaktionszeiten werden garantiert und für den Leistungstyp B, CMS-Redaktion und Routineaktuallisierungen, um mind. 1 Stunde unterboten.
Das Konzept und die technische Ausstattungen lassen eine verlässliche Betreuung mit Einschränkungen erwarten. Die Motivation ist in Grundzügen klar und zeugt von einem eingeschränkt zutreffenden Verständnis für die Themen und Ziele von Engagement Global bzw. deren Rahmenbedingungen.</t>
  </si>
  <si>
    <t>Das Konzept geht auf alle geforderten Aspekte ein.
Die in der Leistungsbeschreibung geforderten Reaktionszeiten werden garantiert und für den Leistungstyp A, Fehlerbehebung, um mind. 1 Stunde unterboten.
Das Konzept und die technische Ausstattungen lassen eine verlässliche Betreuung erwarten.
Die Motivation ist weitgehend klar und zeugt von einem zutreffenden Verständnis für die Themen und Ziele von Engagement Global bzw. deren Rahmenbedingungen.</t>
  </si>
  <si>
    <t xml:space="preserve">Das Konzept geht präzise und praxisnah auf alle geforderten Aspekte ein und bringt evtl. zusätzliche, wertvolle Ideen mit ein.
Die in der Leistungsbeschreibung geforderten Reaktionszeiten werden garantiert und für beide Leistungstypen, Fehlerbehebung und CMS-Redaktion bzw. Reoutineaktualisierungen, um mind. 1,5 Stunden unterboten.
Das Konzept und die technische Ausstattungen lassen eine verlässliche Betreuung mit hoher Wahrscheinlichkeit erwarten, ggfs. sogar über den in der Leistungsbeschreibung geforderten Rahmen hinaus erwarten.
Die Motivation ist sehr klar und zeugt von einem sehr guten Verständnis für die Themen und Ziele von Engagement Global bzw. deren Rahmenbedingungen. </t>
  </si>
  <si>
    <t>Der Bieter ist Contao-Partner in einer der beiden geforderten Kategorien und weist dies nach.</t>
  </si>
  <si>
    <t>Es liegt kein Nachweis über den Status als Contao-Partner in den geforderten Kategorien vor.</t>
  </si>
  <si>
    <t>III. Contao-Partner in der Kategorie Webdesign oder Programmierung</t>
  </si>
  <si>
    <t>Das Konzept weist wesentliche Lücken auf und geht nicht oder nur unzureichend auf die geforderten Aspekte ein.
Die Analyse der Seite „Das bieten wir“ ist nicht nachvollziehbar oder bleibt sehr oberflächlich. Zentrale Usability-Probleme werden nicht erkannt.
Geeignete Verbesserungsvorschläge zur Nutzerführung, Struktur und Navigation fehlen oder sind nicht umsetzbar.
Ein Ansatz zur „Mitnahme“ von Inhalten der Angebotsprofilseiten ist nicht vorhanden oder nicht nachvollziehbar.
SEO-Aspekte werden nicht oder nur unzureichend berücksichtigt.
Das Konzept lässt insgesamt keinen Erfolg bei der Optimierung der Nutzererfahrung und Auffindbarkeit erwarten.</t>
  </si>
  <si>
    <t>Das Konzept geht ansatzweise auf die geforderten Aspekte ein, weist jedoch deutliche Lücken auf.
Die Analyse ist nur teilweise strukturiert und erkennt zentrale Herausforderungen nur eingeschränkt.
Verbesserungsvorschläge zur Nutzerführung sind teilweise nachvollziehbar, jedoch wenig konkret oder nur eingeschränkt umsetzbar.
Der Ansatz zur „Mitnahme“ von Angebotsinhalten ist erkennbar, jedoch nicht ausreichend durchdacht oder nur bedingt nutzerfreundlich.
SEO-Potenziale werden benannt, aber nur oberflächlich behandelt.
Das Konzept lässt eine Verbesserung der Nutzererfahrung mit Einschränkungen erwarten und zeigt ein eingeschränktes Verständnis für Zielgruppen und Inhalte von Engagement Global</t>
  </si>
  <si>
    <t>Das Konzept geht auf alle geforderten Aspekte ein.
Die Analyse ist nachvollziehbar und identifiziert zentrale Usability-Probleme.
Die vorgeschlagenen Maßnahmen zur Verbesserung von Struktur, Navigation und Nutzerführung sind grundsätzlich geeignet und umsetzbar.
Ein schlüssiger Ansatz zur „Mitnahme“ von Angebotsinhalten ist vorhanden und berücksichtigt grundlegende Nutzungssituationen.
SEO-Optimierungspotenziale werden erkannt und in geeignete Maßnahmen übersetzt.
Das Konzept lässt insgesamt eine verlässliche Verbesserung der Nutzererfahrung und Auffindbarkeit erwarten und zeigt ein zutreffendes Verständnis für Zielgruppen und Inhalte.</t>
  </si>
  <si>
    <t>Das Konzept geht präzise und praxisnah auf alle geforderten Aspekte ein.
Die Analyse ist differenziert und zeigt zentrale strukturelle sowie nutzerbezogene Probleme klar auf.
Die vorgeschlagenen Maßnahmen zur Nutzerführung sind konkret, priorisiert und gut umsetzbar.
Der Ansatz zur „Mitnahme“ von Angebotsinhalten ist durchdacht, nutzerfreundlich und berücksichtigt unterschiedliche Nutzungskontexte (z. B. mobil, Beratungssituationen).
SEO-Maßnahmen sind zielgerichtet und sinnvoll in das Gesamtkonzept integriert.
Das Konzept lässt eine Verbesserung der Nutzererfahrung und Auffindbarkeit mit hoher Wahrscheinlichkeit erwarten und zeigt ein gutes Verständnis für Zielgruppen und Nutzungssituationen.</t>
  </si>
  <si>
    <t>Das Konzept geht präzise und praxisnah auf alle geforderten Aspekte ein und enthält zusätzliche, innovative und wertstiftende Ansätze.
Die Analyse ist besonders fundiert und berücksichtigt auch übergreifende strukturelle Optimierungspotenziale.
Die vorgeschlagenen Maßnahmen sind klar priorisiert, strategisch eingebettet und besonders überzeugend sowie realistisch umsetzbar.
Der Ansatz zur „Mitnahme“ von Angebotsinhalten ist kreativ, strategisch durchdacht und bietet einen besonders hohen Mehrwert für Nutzer*innen (z. B. durch einfache Zugänglichkeit, geringe Nutzungshürden und hohe Anschlussfähigkeit an verschiedene Nutzungssituationen).
SEO-Maßnahmen sind sehr gut integriert und unterstützen die Nutzerführung effektiv.
Das Konzept lässt eine deutliche und nachhaltige Verbesserung der Nutzererfahrung und Auffindbarkeit mit sehr hoher Wahrscheinlichkeit erwarten und zeugt von einem sehr guten Verständnis für die Zielgruppen sowie die Inhalte und Ziele von Engagement GLobal</t>
  </si>
  <si>
    <r>
      <t xml:space="preserve">I. </t>
    </r>
    <r>
      <rPr>
        <b/>
        <sz val="11"/>
        <color theme="1"/>
        <rFont val="Calibri"/>
        <family val="2"/>
        <scheme val="minor"/>
      </rPr>
      <t>Betreuungskonzept</t>
    </r>
    <r>
      <rPr>
        <sz val="11"/>
        <color theme="1"/>
        <rFont val="Calibri"/>
        <family val="2"/>
        <scheme val="minor"/>
      </rPr>
      <t xml:space="preserve"> (max. 5 DIN A4-Seiten oder 10 PowerPoint-Slides)</t>
    </r>
  </si>
  <si>
    <r>
      <t xml:space="preserve">II. </t>
    </r>
    <r>
      <rPr>
        <b/>
        <sz val="11"/>
        <color theme="1"/>
        <rFont val="Calibri"/>
        <family val="2"/>
        <scheme val="minor"/>
      </rPr>
      <t>Analyse- und Optimierungskonzept (UX und SEO)</t>
    </r>
    <r>
      <rPr>
        <sz val="11"/>
        <color theme="1"/>
        <rFont val="Calibri"/>
        <family val="2"/>
        <scheme val="minor"/>
      </rPr>
      <t xml:space="preserve"> (max. 3 DIN A4-Seiten oder 7 PowerPoint-Slides)</t>
    </r>
  </si>
  <si>
    <r>
      <t xml:space="preserve">Nachweis über den Status </t>
    </r>
    <r>
      <rPr>
        <b/>
        <sz val="11"/>
        <color rgb="FF000000"/>
        <rFont val="Calibri"/>
        <family val="2"/>
        <scheme val="minor"/>
      </rPr>
      <t>„Contao-Partner“</t>
    </r>
    <r>
      <rPr>
        <sz val="11"/>
        <color rgb="FF000000"/>
        <rFont val="Calibri"/>
        <family val="2"/>
        <scheme val="minor"/>
      </rPr>
      <t xml:space="preserve"> zum Zeitpunkt der Zuschlagserteilung in einer oder beiden Kategorien Webdesign oder Programmierung </t>
    </r>
  </si>
  <si>
    <r>
      <rPr>
        <b/>
        <sz val="11"/>
        <color rgb="FF000000"/>
        <rFont val="Calibri"/>
        <family val="2"/>
        <scheme val="minor"/>
      </rPr>
      <t>Qualität des Betreuungskonzeptes</t>
    </r>
    <r>
      <rPr>
        <sz val="11"/>
        <color rgb="FF000000"/>
        <rFont val="Calibri"/>
        <family val="2"/>
        <scheme val="minor"/>
      </rPr>
      <t xml:space="preserve">
Bewertet werden insbesondere folgende Aspekte:
Darstellung der Einarbeitungs- und Übergabephase 
Darstellung garantierter Reaktionszeiten unter Berücksichtigung der Mindestanforderungen der Leistungsbeschreibung.
Beschreibung der Workflows für Routineaktualisierungen im CMS sowie für die Bearbeitung komplexerer Aufgabenstellungen.  
Beschreibung der vorgesehenen technischen Ausstattung zur Arbeitsorganisation und Aufgabensteuerung (z. B. Ticketsystem), insbesondere hinsichtlich Transparenz, Nachverfolgbarkeit und geringem Abstimmungsaufwand.
Darstellung der Maßnahmen zur Qualitätssicherung in technischer, stilistischer und rechtlicher Hinsicht sowie der Maßnahmen zum Erhalt der IT-Sicherheit.
Darstellung der Motivation zur Übernahme der Betreuung und Weiterentwicklung der Online-Medien von Engagement Global. </t>
    </r>
  </si>
  <si>
    <r>
      <rPr>
        <b/>
        <sz val="11"/>
        <color rgb="FF000000"/>
        <rFont val="Calibri"/>
        <family val="2"/>
        <scheme val="minor"/>
      </rPr>
      <t>Qualität des Analyse- und Optimierungskonzeptes (UX und SEO)</t>
    </r>
    <r>
      <rPr>
        <sz val="11"/>
        <color rgb="FF000000"/>
        <rFont val="Calibri"/>
        <family val="2"/>
        <scheme val="minor"/>
      </rPr>
      <t xml:space="preserve">
Bewertet werden insbesondere folgende Aspekte:
Qualität und Nachvollziehbarkeit der Analyse der Seite „Das bieten wir“ aus Nutzerperspektive.
Identifikation wesentlicher Usability-Probleme sowie Ableitung konkreter Verbesserungsvorschläge für Struktur, Navigation und Nutzerführung.
Berücksichtigung der Übergänge zwischen der Übersichtsseite und den jeweiligen Angebotsprofilseiten.
Qualität, Nutzerfreundlichkeit und Umsetzbarkeit des vorgeschlagenen Ansatzes zur „Mitnahme“ von Inhalten der Angebotsprofilseiten ohne Speicherung des Seitenlinks unter Berücksichtigung unterschiedlicher Nutzungssituationen.
Analyse und Bewertung der Seite im Hinblick auf Suchmaschinenoptimierung (SEO) einschließlich der Darstellung konkreter Optimierungspotenziale.
Nachvollziehbarkeit, Priorisierung und Realisierbarkeit der vorgeschlagenen Maßnahmen.</t>
    </r>
  </si>
  <si>
    <t>Bergründung</t>
  </si>
  <si>
    <t>Die Umrechnung des Wertungspreises in Bewertungspunkte erfolgt anhand der Formel: 
Preis des günstigsten Angebots geteilt durch den Preis des zu prüfenden Angebots multipliziert mit der Höchstanzahl an erreichbaren Bewertungspunkten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</si>
</sst>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b/>
      <sz val="16"/>
      <color theme="1"/>
      <name val="Calibri"/>
      <family val="2"/>
      <scheme val="minor"/>
    </font>
    <font>
      <sz val="12"/>
      <color rgb="FF006100"/>
      <name val="Calibri"/>
      <family val="2"/>
    </font>
    <font>
      <sz val="11"/>
      <color rgb="FF000000"/>
      <name val="Calibri"/>
      <family val="2"/>
      <scheme val="minor"/>
    </font>
    <font>
      <b/>
      <sz val="11"/>
      <color rgb="FF00000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C6EFCE"/>
      </patternFill>
    </fill>
    <fill>
      <patternFill patternType="solid">
        <fgColor theme="3"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3" fillId="3" borderId="0" applyNumberFormat="0" applyBorder="0" applyAlignment="0" applyProtection="0"/>
  </cellStyleXfs>
  <cellXfs count="62">
    <xf numFmtId="0" fontId="0" fillId="0" borderId="0" xfId="0"/>
    <xf numFmtId="0" fontId="0" fillId="0" borderId="0" xfId="0" applyAlignment="1">
      <alignment vertical="center" wrapText="1"/>
    </xf>
    <xf numFmtId="0" fontId="0" fillId="0" borderId="0" xfId="0" applyAlignment="1">
      <alignment wrapText="1"/>
    </xf>
    <xf numFmtId="0" fontId="0" fillId="0" borderId="0" xfId="0" applyAlignment="1">
      <alignment horizontal="center" wrapText="1"/>
    </xf>
    <xf numFmtId="0" fontId="0" fillId="0" borderId="0" xfId="0" applyAlignment="1">
      <alignment horizontal="center" vertical="center" wrapText="1"/>
    </xf>
    <xf numFmtId="1" fontId="0" fillId="0" borderId="0" xfId="0" applyNumberFormat="1" applyAlignment="1">
      <alignment wrapText="1"/>
    </xf>
    <xf numFmtId="0" fontId="1" fillId="2" borderId="1" xfId="0" applyFont="1" applyFill="1" applyBorder="1" applyAlignment="1">
      <alignment horizontal="center" vertical="center" wrapText="1"/>
    </xf>
    <xf numFmtId="1"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wrapText="1"/>
    </xf>
    <xf numFmtId="1" fontId="1" fillId="2" borderId="1" xfId="0" applyNumberFormat="1" applyFont="1" applyFill="1" applyBorder="1" applyAlignment="1">
      <alignment horizontal="center" wrapText="1"/>
    </xf>
    <xf numFmtId="0" fontId="1" fillId="4" borderId="1" xfId="0" applyFont="1" applyFill="1" applyBorder="1" applyAlignment="1">
      <alignment horizontal="center" vertical="center" wrapText="1"/>
    </xf>
    <xf numFmtId="0" fontId="4" fillId="2" borderId="1" xfId="0" applyFont="1" applyFill="1" applyBorder="1" applyAlignment="1">
      <alignment vertical="top" wrapText="1"/>
    </xf>
    <xf numFmtId="0" fontId="0" fillId="0" borderId="0" xfId="0" applyBorder="1" applyAlignment="1">
      <alignment horizontal="left" vertical="center" wrapText="1"/>
    </xf>
    <xf numFmtId="0" fontId="1" fillId="4" borderId="5" xfId="0" applyFont="1" applyFill="1" applyBorder="1" applyAlignment="1">
      <alignment horizontal="center" vertical="center" wrapText="1"/>
    </xf>
    <xf numFmtId="0" fontId="4" fillId="2" borderId="2" xfId="0" applyFont="1" applyFill="1" applyBorder="1" applyAlignment="1">
      <alignment vertical="top" wrapText="1"/>
    </xf>
    <xf numFmtId="0" fontId="4" fillId="0" borderId="2" xfId="0" applyFont="1" applyBorder="1" applyAlignment="1">
      <alignment vertical="top" wrapText="1"/>
    </xf>
    <xf numFmtId="0" fontId="0" fillId="0" borderId="1" xfId="0" applyBorder="1" applyAlignment="1">
      <alignment wrapText="1"/>
    </xf>
    <xf numFmtId="0" fontId="1" fillId="4" borderId="1" xfId="0" applyFont="1" applyFill="1" applyBorder="1" applyAlignment="1">
      <alignment vertical="center" wrapText="1"/>
    </xf>
    <xf numFmtId="0" fontId="0" fillId="2" borderId="1" xfId="0" applyNumberFormat="1" applyFill="1" applyBorder="1" applyAlignment="1">
      <alignment horizontal="center" vertical="center" wrapText="1"/>
    </xf>
    <xf numFmtId="0" fontId="3" fillId="2" borderId="1" xfId="1" applyFill="1" applyBorder="1" applyAlignment="1" applyProtection="1">
      <alignment horizontal="center" vertical="center" wrapText="1"/>
      <protection locked="0"/>
    </xf>
    <xf numFmtId="0" fontId="0" fillId="2" borderId="1" xfId="0" applyFill="1" applyBorder="1" applyAlignment="1">
      <alignment horizontal="center" vertical="center" wrapText="1"/>
    </xf>
    <xf numFmtId="0" fontId="4" fillId="2" borderId="2" xfId="0" applyFont="1" applyFill="1" applyBorder="1" applyAlignment="1">
      <alignment vertical="center" wrapText="1"/>
    </xf>
    <xf numFmtId="0" fontId="0" fillId="2" borderId="1" xfId="0" applyFill="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wrapText="1"/>
    </xf>
    <xf numFmtId="0" fontId="4" fillId="2"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0" fillId="2" borderId="1" xfId="0" applyFill="1" applyBorder="1" applyAlignment="1">
      <alignment horizontal="center" vertical="center" wrapText="1"/>
    </xf>
    <xf numFmtId="0" fontId="0" fillId="2" borderId="1" xfId="0" applyFont="1" applyFill="1" applyBorder="1" applyAlignment="1">
      <alignment horizontal="center" vertical="center" wrapText="1"/>
    </xf>
    <xf numFmtId="0" fontId="0" fillId="0" borderId="2" xfId="0" applyNumberFormat="1" applyBorder="1" applyAlignment="1">
      <alignment horizontal="center" vertical="center" wrapText="1"/>
    </xf>
    <xf numFmtId="0" fontId="0" fillId="0" borderId="6" xfId="0" applyNumberFormat="1" applyBorder="1" applyAlignment="1">
      <alignment horizontal="center" vertical="center" wrapText="1"/>
    </xf>
    <xf numFmtId="0" fontId="0" fillId="0" borderId="7" xfId="0" applyNumberFormat="1" applyBorder="1" applyAlignment="1">
      <alignment horizontal="center"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left" vertical="center" wrapText="1"/>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2" borderId="2" xfId="0" applyFill="1" applyBorder="1" applyAlignment="1">
      <alignment horizontal="left" vertical="center" wrapText="1"/>
    </xf>
    <xf numFmtId="0" fontId="0" fillId="2" borderId="6" xfId="0" applyFill="1" applyBorder="1" applyAlignment="1">
      <alignment horizontal="left" vertical="center" wrapText="1"/>
    </xf>
    <xf numFmtId="0" fontId="0" fillId="2" borderId="7" xfId="0" applyFill="1" applyBorder="1" applyAlignment="1">
      <alignment horizontal="left" vertical="center" wrapText="1"/>
    </xf>
    <xf numFmtId="0" fontId="0" fillId="2" borderId="2" xfId="0" applyFill="1" applyBorder="1" applyAlignment="1">
      <alignment horizontal="left" vertical="top" wrapText="1"/>
    </xf>
    <xf numFmtId="0" fontId="0" fillId="2" borderId="6" xfId="0" applyFill="1" applyBorder="1" applyAlignment="1">
      <alignment horizontal="left" vertical="top" wrapText="1"/>
    </xf>
    <xf numFmtId="0" fontId="0" fillId="2" borderId="7" xfId="0" applyFill="1" applyBorder="1" applyAlignment="1">
      <alignment horizontal="left" vertical="top" wrapText="1"/>
    </xf>
    <xf numFmtId="0" fontId="4" fillId="0" borderId="2" xfId="0" applyFont="1" applyBorder="1" applyAlignment="1">
      <alignment horizontal="left" vertical="top" wrapText="1"/>
    </xf>
    <xf numFmtId="0" fontId="4" fillId="0" borderId="6" xfId="0" applyFont="1" applyBorder="1" applyAlignment="1">
      <alignment horizontal="left" vertical="top" wrapText="1"/>
    </xf>
    <xf numFmtId="0" fontId="4" fillId="0" borderId="7" xfId="0" applyFont="1" applyBorder="1" applyAlignment="1">
      <alignment horizontal="left" vertical="top" wrapText="1"/>
    </xf>
    <xf numFmtId="0" fontId="1" fillId="4" borderId="1" xfId="0" applyFont="1" applyFill="1" applyBorder="1" applyAlignment="1">
      <alignment horizontal="center" vertical="center" wrapText="1"/>
    </xf>
    <xf numFmtId="0" fontId="3" fillId="2" borderId="1" xfId="1" applyFill="1" applyBorder="1" applyAlignment="1" applyProtection="1">
      <alignment horizontal="center" vertical="center" wrapText="1"/>
      <protection locked="0"/>
    </xf>
    <xf numFmtId="0" fontId="0" fillId="0" borderId="1" xfId="0" applyBorder="1" applyAlignment="1">
      <alignment horizontal="center" wrapText="1"/>
    </xf>
    <xf numFmtId="0" fontId="4" fillId="2" borderId="1" xfId="0" applyFont="1" applyFill="1" applyBorder="1" applyAlignment="1">
      <alignment vertical="top" wrapText="1"/>
    </xf>
    <xf numFmtId="0" fontId="0" fillId="0" borderId="1" xfId="0" applyBorder="1" applyAlignment="1">
      <alignment vertical="top" wrapText="1"/>
    </xf>
    <xf numFmtId="0" fontId="0" fillId="2" borderId="1" xfId="0" applyNumberFormat="1" applyFont="1" applyFill="1" applyBorder="1" applyAlignment="1">
      <alignment horizontal="center" vertical="center" wrapText="1"/>
    </xf>
    <xf numFmtId="0" fontId="0" fillId="0" borderId="1" xfId="0" applyNumberFormat="1" applyBorder="1" applyAlignment="1">
      <alignment horizontal="center" vertical="center" wrapText="1"/>
    </xf>
    <xf numFmtId="0" fontId="0" fillId="0" borderId="1" xfId="0" applyFont="1" applyBorder="1" applyAlignment="1">
      <alignment horizontal="center" vertical="center" wrapText="1"/>
    </xf>
    <xf numFmtId="0" fontId="2" fillId="4" borderId="1" xfId="0" applyFont="1" applyFill="1" applyBorder="1" applyAlignment="1">
      <alignment horizontal="center" vertical="center" wrapText="1"/>
    </xf>
  </cellXfs>
  <cellStyles count="2">
    <cellStyle name="Gut" xfId="1" builtinId="26"/>
    <cellStyle name="Stand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3%20UE\3.8%20Vergabestelle\Umsetzung%20der%20Vergabestelle\04-2014%20Entw&#252;rfe%20&#220;bersichten\Kopie%20von%20ufab_v_beispiel_bewertungsmatrix_xls_downloa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infache Richtwertmethode"/>
      <sheetName val="Erweiterte Richtwertmethode"/>
      <sheetName val="Textquellen"/>
    </sheetNames>
    <sheetDataSet>
      <sheetData sheetId="0"/>
      <sheetData sheetId="1"/>
      <sheetData sheetId="2">
        <row r="2">
          <cell r="A2" t="str">
            <v>Öffentliche Ausschreibung 
(National)</v>
          </cell>
          <cell r="B2">
            <v>1</v>
          </cell>
          <cell r="C2">
            <v>100</v>
          </cell>
          <cell r="D2" t="str">
            <v>Leistung</v>
          </cell>
        </row>
        <row r="3">
          <cell r="A3" t="str">
            <v>Beschränkte Ausschreibung 
(National)</v>
          </cell>
          <cell r="B3">
            <v>2</v>
          </cell>
          <cell r="C3">
            <v>1000</v>
          </cell>
          <cell r="D3" t="str">
            <v>Preis</v>
          </cell>
        </row>
        <row r="4">
          <cell r="A4" t="str">
            <v>Freihändige Vergabe (National)</v>
          </cell>
          <cell r="B4">
            <v>3</v>
          </cell>
          <cell r="C4">
            <v>10000</v>
          </cell>
        </row>
        <row r="5">
          <cell r="A5" t="str">
            <v>Offenes Verfahren 
(EU-weit)</v>
          </cell>
          <cell r="B5">
            <v>4</v>
          </cell>
          <cell r="C5">
            <v>100000</v>
          </cell>
        </row>
        <row r="6">
          <cell r="A6" t="str">
            <v>Nichtoffenes Verfahren 
(EU-weit)</v>
          </cell>
          <cell r="B6">
            <v>5</v>
          </cell>
          <cell r="C6">
            <v>1000000</v>
          </cell>
        </row>
        <row r="7">
          <cell r="A7" t="str">
            <v>Verhandlungsverfahren 
(EU-weit)</v>
          </cell>
          <cell r="B7">
            <v>6</v>
          </cell>
        </row>
        <row r="8">
          <cell r="B8">
            <v>7</v>
          </cell>
        </row>
        <row r="9">
          <cell r="B9">
            <v>8</v>
          </cell>
        </row>
        <row r="10">
          <cell r="B10">
            <v>9</v>
          </cell>
        </row>
        <row r="11">
          <cell r="B11">
            <v>10</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2"/>
  <sheetViews>
    <sheetView tabSelected="1" zoomScale="80" zoomScaleNormal="80" workbookViewId="0">
      <selection activeCell="D6" sqref="D6"/>
    </sheetView>
  </sheetViews>
  <sheetFormatPr baseColWidth="10" defaultColWidth="9.140625" defaultRowHeight="15" x14ac:dyDescent="0.25"/>
  <cols>
    <col min="1" max="1" width="26" style="2" customWidth="1"/>
    <col min="2" max="2" width="60.5703125" style="2" customWidth="1"/>
    <col min="3" max="3" width="7.140625" style="2" customWidth="1"/>
    <col min="4" max="4" width="54.28515625" style="5" customWidth="1"/>
    <col min="5" max="5" width="11.140625" style="1" customWidth="1"/>
    <col min="6" max="7" width="9.140625" style="2"/>
    <col min="8" max="8" width="31.5703125" style="2" customWidth="1"/>
    <col min="9" max="16384" width="9.140625" style="2"/>
  </cols>
  <sheetData>
    <row r="1" spans="1:8" s="1" customFormat="1" ht="21" customHeight="1" x14ac:dyDescent="0.25">
      <c r="A1" s="61" t="s">
        <v>12</v>
      </c>
      <c r="B1" s="61"/>
      <c r="C1" s="61"/>
      <c r="D1" s="61"/>
      <c r="E1" s="61"/>
      <c r="F1" s="61"/>
      <c r="G1" s="61"/>
      <c r="H1" s="61"/>
    </row>
    <row r="2" spans="1:8" s="1" customFormat="1" ht="21" customHeight="1" x14ac:dyDescent="0.25">
      <c r="A2" s="10" t="s">
        <v>8</v>
      </c>
      <c r="B2" s="53" t="s">
        <v>10</v>
      </c>
      <c r="C2" s="53"/>
      <c r="D2" s="53"/>
      <c r="E2" s="53"/>
      <c r="F2" s="53"/>
      <c r="G2" s="53"/>
      <c r="H2" s="53"/>
    </row>
    <row r="3" spans="1:8" s="1" customFormat="1" ht="30" x14ac:dyDescent="0.25">
      <c r="A3" s="6" t="s">
        <v>1</v>
      </c>
      <c r="B3" s="54"/>
      <c r="C3" s="54"/>
      <c r="D3" s="54"/>
      <c r="E3" s="54"/>
      <c r="F3" s="54"/>
      <c r="G3" s="54"/>
      <c r="H3" s="54"/>
    </row>
    <row r="4" spans="1:8" s="4" customFormat="1" ht="90" x14ac:dyDescent="0.25">
      <c r="A4" s="6" t="s">
        <v>0</v>
      </c>
      <c r="B4" s="6" t="s">
        <v>2</v>
      </c>
      <c r="C4" s="6" t="s">
        <v>6</v>
      </c>
      <c r="D4" s="6" t="s">
        <v>7</v>
      </c>
      <c r="E4" s="6" t="s">
        <v>5</v>
      </c>
      <c r="F4" s="7" t="s">
        <v>4</v>
      </c>
      <c r="G4" s="6" t="s">
        <v>13</v>
      </c>
      <c r="H4" s="23" t="s">
        <v>32</v>
      </c>
    </row>
    <row r="5" spans="1:8" s="3" customFormat="1" x14ac:dyDescent="0.25">
      <c r="A5" s="8">
        <v>1</v>
      </c>
      <c r="B5" s="8">
        <v>2</v>
      </c>
      <c r="C5" s="8"/>
      <c r="D5" s="8"/>
      <c r="E5" s="8">
        <v>3</v>
      </c>
      <c r="F5" s="9">
        <v>4</v>
      </c>
      <c r="G5" s="6">
        <v>5</v>
      </c>
      <c r="H5" s="24">
        <v>6</v>
      </c>
    </row>
    <row r="6" spans="1:8" s="3" customFormat="1" ht="120" x14ac:dyDescent="0.25">
      <c r="A6" s="47" t="s">
        <v>27</v>
      </c>
      <c r="B6" s="56" t="s">
        <v>30</v>
      </c>
      <c r="C6" s="26">
        <v>0</v>
      </c>
      <c r="D6" s="11" t="s">
        <v>15</v>
      </c>
      <c r="E6" s="31"/>
      <c r="F6" s="58">
        <v>30</v>
      </c>
      <c r="G6" s="31">
        <f>E6*F6</f>
        <v>0</v>
      </c>
      <c r="H6" s="55"/>
    </row>
    <row r="7" spans="1:8" s="3" customFormat="1" ht="168" customHeight="1" x14ac:dyDescent="0.25">
      <c r="A7" s="48"/>
      <c r="B7" s="57"/>
      <c r="C7" s="26">
        <v>1</v>
      </c>
      <c r="D7" s="11" t="s">
        <v>16</v>
      </c>
      <c r="E7" s="60"/>
      <c r="F7" s="59"/>
      <c r="G7" s="31"/>
      <c r="H7" s="55"/>
    </row>
    <row r="8" spans="1:8" s="3" customFormat="1" ht="150" x14ac:dyDescent="0.25">
      <c r="A8" s="48"/>
      <c r="B8" s="57"/>
      <c r="C8" s="26">
        <v>2</v>
      </c>
      <c r="D8" s="11" t="s">
        <v>17</v>
      </c>
      <c r="E8" s="60"/>
      <c r="F8" s="59"/>
      <c r="G8" s="31"/>
      <c r="H8" s="55"/>
    </row>
    <row r="9" spans="1:8" s="3" customFormat="1" ht="180" x14ac:dyDescent="0.25">
      <c r="A9" s="48"/>
      <c r="B9" s="57"/>
      <c r="C9" s="26">
        <v>3</v>
      </c>
      <c r="D9" s="11" t="s">
        <v>14</v>
      </c>
      <c r="E9" s="60"/>
      <c r="F9" s="59"/>
      <c r="G9" s="31"/>
      <c r="H9" s="55"/>
    </row>
    <row r="10" spans="1:8" s="3" customFormat="1" ht="234" customHeight="1" x14ac:dyDescent="0.25">
      <c r="A10" s="48"/>
      <c r="B10" s="57"/>
      <c r="C10" s="26">
        <v>4</v>
      </c>
      <c r="D10" s="11" t="s">
        <v>18</v>
      </c>
      <c r="E10" s="60"/>
      <c r="F10" s="59"/>
      <c r="G10" s="31"/>
      <c r="H10" s="55"/>
    </row>
    <row r="11" spans="1:8" s="3" customFormat="1" ht="225" x14ac:dyDescent="0.25">
      <c r="A11" s="47" t="s">
        <v>28</v>
      </c>
      <c r="B11" s="50" t="s">
        <v>31</v>
      </c>
      <c r="C11" s="25">
        <v>0</v>
      </c>
      <c r="D11" s="14" t="s">
        <v>22</v>
      </c>
      <c r="E11" s="41"/>
      <c r="F11" s="32">
        <v>30</v>
      </c>
      <c r="G11" s="30">
        <f>E11*F11</f>
        <v>0</v>
      </c>
      <c r="H11" s="55"/>
    </row>
    <row r="12" spans="1:8" s="3" customFormat="1" ht="240" x14ac:dyDescent="0.25">
      <c r="A12" s="48"/>
      <c r="B12" s="51"/>
      <c r="C12" s="25">
        <v>1</v>
      </c>
      <c r="D12" s="15" t="s">
        <v>23</v>
      </c>
      <c r="E12" s="42"/>
      <c r="F12" s="33"/>
      <c r="G12" s="30"/>
      <c r="H12" s="55"/>
    </row>
    <row r="13" spans="1:8" s="3" customFormat="1" ht="225" x14ac:dyDescent="0.25">
      <c r="A13" s="48"/>
      <c r="B13" s="51"/>
      <c r="C13" s="25">
        <v>2</v>
      </c>
      <c r="D13" s="14" t="s">
        <v>24</v>
      </c>
      <c r="E13" s="42"/>
      <c r="F13" s="33"/>
      <c r="G13" s="30"/>
      <c r="H13" s="55"/>
    </row>
    <row r="14" spans="1:8" s="3" customFormat="1" ht="240" x14ac:dyDescent="0.25">
      <c r="A14" s="48"/>
      <c r="B14" s="51"/>
      <c r="C14" s="25">
        <v>3</v>
      </c>
      <c r="D14" s="14" t="s">
        <v>25</v>
      </c>
      <c r="E14" s="42"/>
      <c r="F14" s="33"/>
      <c r="G14" s="30"/>
      <c r="H14" s="55"/>
    </row>
    <row r="15" spans="1:8" s="3" customFormat="1" ht="315" x14ac:dyDescent="0.25">
      <c r="A15" s="49"/>
      <c r="B15" s="52"/>
      <c r="C15" s="25">
        <v>4</v>
      </c>
      <c r="D15" s="14" t="s">
        <v>26</v>
      </c>
      <c r="E15" s="43"/>
      <c r="F15" s="34"/>
      <c r="G15" s="30"/>
      <c r="H15" s="55"/>
    </row>
    <row r="16" spans="1:8" s="3" customFormat="1" ht="30" x14ac:dyDescent="0.25">
      <c r="A16" s="44" t="s">
        <v>21</v>
      </c>
      <c r="B16" s="38" t="s">
        <v>29</v>
      </c>
      <c r="C16" s="25">
        <v>0</v>
      </c>
      <c r="D16" s="21" t="s">
        <v>20</v>
      </c>
      <c r="E16" s="41"/>
      <c r="F16" s="32">
        <v>10</v>
      </c>
      <c r="G16" s="31">
        <f>E16*F16</f>
        <v>0</v>
      </c>
      <c r="H16" s="55"/>
    </row>
    <row r="17" spans="1:13" s="3" customFormat="1" ht="30" x14ac:dyDescent="0.25">
      <c r="A17" s="45"/>
      <c r="B17" s="39"/>
      <c r="C17" s="25">
        <v>2</v>
      </c>
      <c r="D17" s="21" t="s">
        <v>19</v>
      </c>
      <c r="E17" s="42"/>
      <c r="F17" s="33"/>
      <c r="G17" s="31"/>
      <c r="H17" s="55"/>
    </row>
    <row r="18" spans="1:13" s="3" customFormat="1" ht="30" x14ac:dyDescent="0.25">
      <c r="A18" s="46"/>
      <c r="B18" s="40"/>
      <c r="C18" s="25">
        <v>4</v>
      </c>
      <c r="D18" s="21" t="s">
        <v>9</v>
      </c>
      <c r="E18" s="43"/>
      <c r="F18" s="34"/>
      <c r="G18" s="31"/>
      <c r="H18" s="55"/>
    </row>
    <row r="19" spans="1:13" ht="55.5" customHeight="1" x14ac:dyDescent="0.25">
      <c r="A19" s="22" t="s">
        <v>11</v>
      </c>
      <c r="B19" s="35" t="s">
        <v>33</v>
      </c>
      <c r="C19" s="36"/>
      <c r="D19" s="37"/>
      <c r="E19" s="19"/>
      <c r="F19" s="18">
        <v>30</v>
      </c>
      <c r="G19" s="20">
        <f>E19*F19</f>
        <v>0</v>
      </c>
      <c r="H19" s="16"/>
    </row>
    <row r="20" spans="1:13" ht="56.25" customHeight="1" x14ac:dyDescent="0.25">
      <c r="A20" s="27" t="s">
        <v>3</v>
      </c>
      <c r="B20" s="28"/>
      <c r="C20" s="28"/>
      <c r="D20" s="28"/>
      <c r="E20" s="28"/>
      <c r="F20" s="29"/>
      <c r="G20" s="13">
        <f>SUM(G6:G19)</f>
        <v>0</v>
      </c>
      <c r="H20" s="17"/>
      <c r="I20" s="3"/>
      <c r="J20" s="3"/>
      <c r="K20" s="3"/>
      <c r="L20" s="3"/>
      <c r="M20" s="3"/>
    </row>
    <row r="22" spans="1:13" x14ac:dyDescent="0.25">
      <c r="F22" s="12"/>
    </row>
  </sheetData>
  <mergeCells count="23">
    <mergeCell ref="A6:A10"/>
    <mergeCell ref="F6:F10"/>
    <mergeCell ref="E6:E10"/>
    <mergeCell ref="G6:G10"/>
    <mergeCell ref="A1:H1"/>
    <mergeCell ref="B2:H2"/>
    <mergeCell ref="B3:H3"/>
    <mergeCell ref="H6:H10"/>
    <mergeCell ref="H11:H15"/>
    <mergeCell ref="H16:H18"/>
    <mergeCell ref="B6:B10"/>
    <mergeCell ref="A20:F20"/>
    <mergeCell ref="G11:G15"/>
    <mergeCell ref="G16:G18"/>
    <mergeCell ref="F16:F18"/>
    <mergeCell ref="B19:D19"/>
    <mergeCell ref="B16:B18"/>
    <mergeCell ref="E16:E18"/>
    <mergeCell ref="A16:A18"/>
    <mergeCell ref="A11:A15"/>
    <mergeCell ref="B11:B15"/>
    <mergeCell ref="E11:E15"/>
    <mergeCell ref="F11:F15"/>
  </mergeCells>
  <pageMargins left="0.7" right="0.7" top="0.75" bottom="0.75" header="0.3" footer="0.3"/>
  <pageSetup paperSize="9" scale="3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C29" sqref="C29"/>
    </sheetView>
  </sheetViews>
  <sheetFormatPr baseColWidth="10" defaultRowHeight="15" x14ac:dyDescent="0.25"/>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f:fields xmlns:f="http://schemas.fabasoft.com/folio/2007/fields" catsources="">
  <f:record>
    <f:field ref="BDBCFG_15_1700_FieldBDBSignatures" text="" multiline="true"/>
    <f:field ref="BDBCFG_15_1700_FieldBDBSignaturesContentObject" text="" multiline="true"/>
    <f:field ref="objname" text="A4_Bewertungsmatrix" edit="true"/>
  </f:record>
  <f:display text="Allgemein">
    <f:field ref="BDBCFG_15_1700_FieldBDBSignatures" text="Zeichnungsleiste chronologisch Zeichnungen auf dem Dokument"/>
    <f:field ref="BDBCFG_15_1700_FieldBDBSignaturesContentObject" text="Zeichnungsleiste chronologisch Zeichnungen auf dem Schriftstück"/>
    <f:field ref="objname" text="Name"/>
  </f:display>
</f:fields>
</file>

<file path=customXml/itemProps1.xml><?xml version="1.0" encoding="utf-8"?>
<ds:datastoreItem xmlns:ds="http://schemas.openxmlformats.org/officeDocument/2006/customXml" ds:itemID="{4E8A9591-F074-446B-902F-511FF79C122F}">
  <ds:schemaRefs>
    <ds:schemaRef ds:uri="http://schemas.fabasoft.com/folio/2007/field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Bieter 1</vt:lpstr>
      <vt:lpstr>Tabelle1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2026-05-20T12:55:50Z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SC#BDBCFG@15.1700:InchargeUser">
    <vt:lpwstr>Philips, Felicitas</vt:lpwstr>
  </property>
  <property fmtid="{D5CDD505-2E9C-101B-9397-08002B2CF9AE}" pid="3" name="FSC#BDBCFG@15.1700:InchargeOrganisation">
    <vt:lpwstr>Administration (System)</vt:lpwstr>
  </property>
  <property fmtid="{D5CDD505-2E9C-101B-9397-08002B2CF9AE}" pid="4" name="FSC#BDBCFG@15.1700:InchargePosition">
    <vt:lpwstr>Fachadministration</vt:lpwstr>
  </property>
  <property fmtid="{D5CDD505-2E9C-101B-9397-08002B2CF9AE}" pid="5" name="FSC#BDBCFG@15.1700:VS-NfD">
    <vt:lpwstr/>
  </property>
  <property fmtid="{D5CDD505-2E9C-101B-9397-08002B2CF9AE}" pid="6" name="FSC#BDBCFG@15.1700:dpaddrdate">
    <vt:lpwstr/>
  </property>
  <property fmtid="{D5CDD505-2E9C-101B-9397-08002B2CF9AE}" pid="7" name="FSC#BDBCFG@15.1700:SignApprobationBy">
    <vt:lpwstr/>
  </property>
  <property fmtid="{D5CDD505-2E9C-101B-9397-08002B2CF9AE}" pid="8" name="FSC#BDBCFG@15.1700:SignApprobationAt">
    <vt:lpwstr/>
  </property>
  <property fmtid="{D5CDD505-2E9C-101B-9397-08002B2CF9AE}" pid="9" name="FSC#BDBCFG@15.1700:SignApprobationByRole">
    <vt:lpwstr/>
  </property>
  <property fmtid="{D5CDD505-2E9C-101B-9397-08002B2CF9AE}" pid="10" name="FSC#BDBCFG@15.1700:SignApprobationByGroup">
    <vt:lpwstr/>
  </property>
  <property fmtid="{D5CDD505-2E9C-101B-9397-08002B2CF9AE}" pid="11" name="FSC#BDBCFG@15.1700:ProcRespOrgShort">
    <vt:lpwstr>Administration</vt:lpwstr>
  </property>
  <property fmtid="{D5CDD505-2E9C-101B-9397-08002B2CF9AE}" pid="12" name="FSC#BDBCFG@15.1700:ProcRespOrgDEMail">
    <vt:lpwstr/>
  </property>
  <property fmtid="{D5CDD505-2E9C-101B-9397-08002B2CF9AE}" pid="13" name="FSC#BDBCFG@15.1700:ProcRespOrgAddrStreet">
    <vt:lpwstr/>
  </property>
  <property fmtid="{D5CDD505-2E9C-101B-9397-08002B2CF9AE}" pid="14" name="FSC#BDBCFG@15.1700:ProcRespOrgAddrStreetnumber">
    <vt:lpwstr/>
  </property>
  <property fmtid="{D5CDD505-2E9C-101B-9397-08002B2CF9AE}" pid="15" name="FSC#BDBCFG@15.1700:ProcRespOrgAddrZipcode">
    <vt:lpwstr/>
  </property>
  <property fmtid="{D5CDD505-2E9C-101B-9397-08002B2CF9AE}" pid="16" name="FSC#BDBCFG@15.1700:ProcRespOrgAddrCity">
    <vt:lpwstr/>
  </property>
  <property fmtid="{D5CDD505-2E9C-101B-9397-08002B2CF9AE}" pid="17" name="FSC#BDBCFG@15.1700:ProcRespOrgAddrPobox">
    <vt:lpwstr/>
  </property>
  <property fmtid="{D5CDD505-2E9C-101B-9397-08002B2CF9AE}" pid="18" name="FSC#BDBCFG@15.1700:AuthorMail2">
    <vt:lpwstr/>
  </property>
  <property fmtid="{D5CDD505-2E9C-101B-9397-08002B2CF9AE}" pid="19" name="FSC#BDBCFG@15.1700:AuthorPhone2">
    <vt:lpwstr/>
  </property>
  <property fmtid="{D5CDD505-2E9C-101B-9397-08002B2CF9AE}" pid="20" name="FSC#BDBCFG@15.1700:OwnerPhone2">
    <vt:lpwstr/>
  </property>
  <property fmtid="{D5CDD505-2E9C-101B-9397-08002B2CF9AE}" pid="21" name="FSC#BDBCFG@15.1700:CurrentUserEmail2">
    <vt:lpwstr/>
  </property>
  <property fmtid="{D5CDD505-2E9C-101B-9397-08002B2CF9AE}" pid="22" name="FSC#BDBCFG@15.1700:OwnerMail1">
    <vt:lpwstr>verena.hammes@engagement-global.de</vt:lpwstr>
  </property>
  <property fmtid="{D5CDD505-2E9C-101B-9397-08002B2CF9AE}" pid="23" name="FSC#BDBCFG@15.1700:OwnerMail2">
    <vt:lpwstr/>
  </property>
  <property fmtid="{D5CDD505-2E9C-101B-9397-08002B2CF9AE}" pid="24" name="FSC#BDBCFG@15.1700:ContentObjectAddress">
    <vt:lpwstr>COO.7166.100.3.2025498</vt:lpwstr>
  </property>
  <property fmtid="{D5CDD505-2E9C-101B-9397-08002B2CF9AE}" pid="25" name="FSC#COOELAK@1.1001:Subject">
    <vt:lpwstr>Akte für eine Vergabe ab einer Wertgrenze von 15.000 €.</vt:lpwstr>
  </property>
  <property fmtid="{D5CDD505-2E9C-101B-9397-08002B2CF9AE}" pid="26" name="FSC#COOELAK@1.1001:FileReference">
    <vt:lpwstr>EG-01#01989</vt:lpwstr>
  </property>
  <property fmtid="{D5CDD505-2E9C-101B-9397-08002B2CF9AE}" pid="27" name="FSC#COOELAK@1.1001:FileRefOU">
    <vt:lpwstr>G2.2</vt:lpwstr>
  </property>
  <property fmtid="{D5CDD505-2E9C-101B-9397-08002B2CF9AE}" pid="28" name="FSC#COOELAK@1.1001:Owner">
    <vt:lpwstr>Verena Hammes</vt:lpwstr>
  </property>
  <property fmtid="{D5CDD505-2E9C-101B-9397-08002B2CF9AE}" pid="29" name="FSC#COOELAK@1.1001:OwnerExtension">
    <vt:lpwstr/>
  </property>
  <property fmtid="{D5CDD505-2E9C-101B-9397-08002B2CF9AE}" pid="30" name="FSC#COOELAK@1.1001:OwnerFaxExtension">
    <vt:lpwstr/>
  </property>
  <property fmtid="{D5CDD505-2E9C-101B-9397-08002B2CF9AE}" pid="31" name="FSC#COOELAK@1.1001:DispatchedBy">
    <vt:lpwstr/>
  </property>
  <property fmtid="{D5CDD505-2E9C-101B-9397-08002B2CF9AE}" pid="32" name="FSC#COOELAK@1.1001:DispatchedAt">
    <vt:lpwstr/>
  </property>
  <property fmtid="{D5CDD505-2E9C-101B-9397-08002B2CF9AE}" pid="33" name="FSC#COOELAK@1.1001:CreatedAt">
    <vt:lpwstr>11.05.2026</vt:lpwstr>
  </property>
  <property fmtid="{D5CDD505-2E9C-101B-9397-08002B2CF9AE}" pid="34" name="FSC#COOELAK@1.1001:OU">
    <vt:lpwstr>G2.2 (Online-Medien)</vt:lpwstr>
  </property>
  <property fmtid="{D5CDD505-2E9C-101B-9397-08002B2CF9AE}" pid="35" name="FSC#COOELAK@1.1001:ObjBarCode">
    <vt:lpwstr>*COO.7166.100.3.2025498*</vt:lpwstr>
  </property>
  <property fmtid="{D5CDD505-2E9C-101B-9397-08002B2CF9AE}" pid="36" name="FSC#COOELAK@1.1001:RefBarCode">
    <vt:lpwstr>*COO.7166.100.3.2025497*</vt:lpwstr>
  </property>
  <property fmtid="{D5CDD505-2E9C-101B-9397-08002B2CF9AE}" pid="37" name="FSC#COOELAK@1.1001:FileRefBarCode">
    <vt:lpwstr>*EG-01#01989*</vt:lpwstr>
  </property>
  <property fmtid="{D5CDD505-2E9C-101B-9397-08002B2CF9AE}" pid="38" name="FSC#COOELAK@1.1001:ExternalRef">
    <vt:lpwstr/>
  </property>
  <property fmtid="{D5CDD505-2E9C-101B-9397-08002B2CF9AE}" pid="39" name="FSC#COOELAK@1.1001:CurrentUserRolePos">
    <vt:lpwstr>Mitarbeiter*in</vt:lpwstr>
  </property>
  <property fmtid="{D5CDD505-2E9C-101B-9397-08002B2CF9AE}" pid="40" name="FSC#COOELAK@1.1001:CurrentUserEmail">
    <vt:lpwstr>Katharina.Philipps@engagement-global.de</vt:lpwstr>
  </property>
  <property fmtid="{D5CDD505-2E9C-101B-9397-08002B2CF9AE}" pid="41" name="FSC#ATSTATECFG@1.1001:Office">
    <vt:lpwstr/>
  </property>
  <property fmtid="{D5CDD505-2E9C-101B-9397-08002B2CF9AE}" pid="42" name="FSC#ATSTATECFG@1.1001:SubfileDate">
    <vt:lpwstr>11.05.2026</vt:lpwstr>
  </property>
  <property fmtid="{D5CDD505-2E9C-101B-9397-08002B2CF9AE}" pid="43" name="FSC#ATSTATECFG@1.1001:SubfileSubject">
    <vt:lpwstr/>
  </property>
  <property fmtid="{D5CDD505-2E9C-101B-9397-08002B2CF9AE}" pid="44" name="FSC#ATSTATECFG@1.1001:SubfileReference">
    <vt:lpwstr>EG-01#01989#0001#0007</vt:lpwstr>
  </property>
  <property fmtid="{D5CDD505-2E9C-101B-9397-08002B2CF9AE}" pid="45" name="FSC#COOELAK@1.1001:replyreference">
    <vt:lpwstr/>
  </property>
  <property fmtid="{D5CDD505-2E9C-101B-9397-08002B2CF9AE}" pid="46" name="FSC#COOELAK@1.1001:FileRefOULong">
    <vt:lpwstr>Online-Medien</vt:lpwstr>
  </property>
  <property fmtid="{D5CDD505-2E9C-101B-9397-08002B2CF9AE}" pid="47" name="FSC#FSCGOVDE@1.1001:ProcedureReference">
    <vt:lpwstr>EG-01#01989#0001</vt:lpwstr>
  </property>
  <property fmtid="{D5CDD505-2E9C-101B-9397-08002B2CF9AE}" pid="48" name="FSC#FSCGOVDE@1.1001:FileSubject">
    <vt:lpwstr>Akte für eine Vergabe ab einer Wertgrenze von 15.000 €.</vt:lpwstr>
  </property>
  <property fmtid="{D5CDD505-2E9C-101B-9397-08002B2CF9AE}" pid="49" name="FSC#FSCGOVDE@1.1001:ProcedureSubject">
    <vt:lpwstr/>
  </property>
  <property fmtid="{D5CDD505-2E9C-101B-9397-08002B2CF9AE}" pid="50" name="FSC#FSCGOVDE@1.1001:SignFinalVersionBy">
    <vt:lpwstr/>
  </property>
  <property fmtid="{D5CDD505-2E9C-101B-9397-08002B2CF9AE}" pid="51" name="FSC#FSCGOVDE@1.1001:SignFinalVersionAt">
    <vt:lpwstr/>
  </property>
  <property fmtid="{D5CDD505-2E9C-101B-9397-08002B2CF9AE}" pid="52" name="FSC#FSCGOVDE@1.1001:ProcedureRefBarCode">
    <vt:lpwstr>EG-01#01989#0001</vt:lpwstr>
  </property>
  <property fmtid="{D5CDD505-2E9C-101B-9397-08002B2CF9AE}" pid="53" name="FSC#FSCGOVDE@1.1001:DocumentSubj">
    <vt:lpwstr/>
  </property>
  <property fmtid="{D5CDD505-2E9C-101B-9397-08002B2CF9AE}" pid="54" name="FSC#DEPRECONFIG@15.1001:DocumentTitle">
    <vt:lpwstr>06_Anlage A4_Bewertungsmatrix</vt:lpwstr>
  </property>
  <property fmtid="{D5CDD505-2E9C-101B-9397-08002B2CF9AE}" pid="55" name="FSC#DEPRECONFIG@15.1001:ProcedureTitle">
    <vt:lpwstr>Vergabeunterlagen</vt:lpwstr>
  </property>
  <property fmtid="{D5CDD505-2E9C-101B-9397-08002B2CF9AE}" pid="56" name="FSC#DEPRECONFIG@15.1001:AuthorTitle">
    <vt:lpwstr/>
  </property>
  <property fmtid="{D5CDD505-2E9C-101B-9397-08002B2CF9AE}" pid="57" name="FSC#DEPRECONFIG@15.1001:AuthorSalution">
    <vt:lpwstr>Guten Tag</vt:lpwstr>
  </property>
  <property fmtid="{D5CDD505-2E9C-101B-9397-08002B2CF9AE}" pid="58" name="FSC#DEPRECONFIG@15.1001:AuthorName">
    <vt:lpwstr>Verena Hammes</vt:lpwstr>
  </property>
  <property fmtid="{D5CDD505-2E9C-101B-9397-08002B2CF9AE}" pid="59" name="FSC#DEPRECONFIG@15.1001:AuthorMail">
    <vt:lpwstr>verena.hammes@engagement-global.de</vt:lpwstr>
  </property>
  <property fmtid="{D5CDD505-2E9C-101B-9397-08002B2CF9AE}" pid="60" name="FSC#DEPRECONFIG@15.1001:AuthorTelephone">
    <vt:lpwstr/>
  </property>
  <property fmtid="{D5CDD505-2E9C-101B-9397-08002B2CF9AE}" pid="61" name="FSC#DEPRECONFIG@15.1001:AuthorFax">
    <vt:lpwstr/>
  </property>
  <property fmtid="{D5CDD505-2E9C-101B-9397-08002B2CF9AE}" pid="62" name="FSC#DEPRECONFIG@15.1001:AuthorOE">
    <vt:lpwstr>G2.2 (Online-Medien)</vt:lpwstr>
  </property>
  <property fmtid="{D5CDD505-2E9C-101B-9397-08002B2CF9AE}" pid="63" name="FSC#EGOVBASE@15.1001:VertragsbeginnAkte">
    <vt:lpwstr> </vt:lpwstr>
  </property>
  <property fmtid="{D5CDD505-2E9C-101B-9397-08002B2CF9AE}" pid="64" name="FSC#EGOVBASE@15.1001:VertragsendeAkte">
    <vt:lpwstr> </vt:lpwstr>
  </property>
  <property fmtid="{D5CDD505-2E9C-101B-9397-08002B2CF9AE}" pid="65" name="FSC#EGOVBASE@15.1001:Vertrag unbefristetAkte">
    <vt:lpwstr> </vt:lpwstr>
  </property>
</Properties>
</file>