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updateLinks="never" defaultThemeVersion="124226"/>
  <xr:revisionPtr revIDLastSave="0" documentId="13_ncr:1_{5E9461B4-204D-4324-A2B2-D616DA7B1B1B}" xr6:coauthVersionLast="47" xr6:coauthVersionMax="47" xr10:uidLastSave="{00000000-0000-0000-0000-000000000000}"/>
  <bookViews>
    <workbookView xWindow="-120" yWindow="-120" windowWidth="29040" windowHeight="15720" xr2:uid="{00000000-000D-0000-FFFF-FFFF00000000}"/>
  </bookViews>
  <sheets>
    <sheet name="Bieter 1" sheetId="10" r:id="rId1"/>
    <sheet name="Preisberechnungsmethode" sheetId="11" r:id="rId2"/>
  </sheets>
  <externalReferences>
    <externalReference r:id="rId3"/>
  </externalReferences>
  <definedNames>
    <definedName name="Entscheidungskriterium">[1]Textquellen!$D$2:$D$3</definedName>
    <definedName name="Schwankungsbereich">[1]Textquellen!$B$2:$B$11</definedName>
    <definedName name="Skalierungsfaktor">[1]Textquellen!$C$2:$C$6</definedName>
    <definedName name="Verfahrensarten">[1]Textquellen!$A$2:$A$7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 i="11" l="1"/>
  <c r="E15" i="11"/>
  <c r="D14" i="11"/>
  <c r="E14" i="11" s="1"/>
  <c r="D13" i="11"/>
  <c r="E13" i="11"/>
  <c r="D12" i="11"/>
  <c r="E12" i="11" s="1"/>
  <c r="D11" i="11"/>
  <c r="E11" i="11"/>
  <c r="D10" i="11"/>
  <c r="E10" i="11"/>
  <c r="D9" i="11"/>
  <c r="E9" i="11"/>
  <c r="D8" i="11"/>
  <c r="E8" i="11" s="1"/>
  <c r="D7" i="11"/>
  <c r="E7" i="11"/>
  <c r="D6" i="11"/>
  <c r="E6" i="11" s="1"/>
  <c r="D5" i="11"/>
  <c r="E5" i="11"/>
  <c r="G6" i="10"/>
  <c r="G11" i="10"/>
  <c r="G12" i="10" l="1"/>
</calcChain>
</file>

<file path=xl/sharedStrings.xml><?xml version="1.0" encoding="utf-8"?>
<sst xmlns="http://schemas.openxmlformats.org/spreadsheetml/2006/main" count="40" uniqueCount="31">
  <si>
    <t>Bewertungsmatrix</t>
  </si>
  <si>
    <t>Vergabeverfahren:</t>
  </si>
  <si>
    <t>Bieter bzw. Bietergemeinschaft:</t>
  </si>
  <si>
    <t>Zuschlagskriterien</t>
  </si>
  <si>
    <t>Punkte</t>
  </si>
  <si>
    <t>Bewertungsskala</t>
  </si>
  <si>
    <t>Gewichtung des Zuschlagkriteriums
 in %</t>
  </si>
  <si>
    <t xml:space="preserve">Erzielte Leistungspunkte (Spalte 4  x Spalte 5) </t>
  </si>
  <si>
    <t>Begründung für die erzielte Anzahl an Bewertungspunkten</t>
  </si>
  <si>
    <t>Preis</t>
  </si>
  <si>
    <t>Gesamtpunktzahl</t>
  </si>
  <si>
    <t>Preisberechnungsmethode</t>
  </si>
  <si>
    <t>Gewichtung des Zuschlags-kriteriums Preis in %</t>
  </si>
  <si>
    <t>Höchstanzahl an erreichbaren Bewertungspunkten:</t>
  </si>
  <si>
    <t>Angebot</t>
  </si>
  <si>
    <t>Preis (brutto)</t>
  </si>
  <si>
    <t xml:space="preserve">Bewertungspunkte </t>
  </si>
  <si>
    <r>
      <t xml:space="preserve">Leistungspunkte 
</t>
    </r>
    <r>
      <rPr>
        <sz val="13"/>
        <color theme="1"/>
        <rFont val="Calibri"/>
        <family val="2"/>
        <scheme val="minor"/>
      </rPr>
      <t>(Gewichtung x Bewertungpunktzahl</t>
    </r>
    <r>
      <rPr>
        <sz val="16"/>
        <color theme="1"/>
        <rFont val="Calibri"/>
        <family val="2"/>
        <scheme val="minor"/>
      </rPr>
      <t>)</t>
    </r>
  </si>
  <si>
    <t>niedrigstes Angebot</t>
  </si>
  <si>
    <t xml:space="preserve">Zu wertendes Angebot </t>
  </si>
  <si>
    <t>Rechenformel für die Ermittlung 
der Bewertungspunkte  (Dreisatz-Methode)</t>
  </si>
  <si>
    <t xml:space="preserve"> (Preis des niedrigsten Angebots / Preis des zu wertenden Angebots) multipliziert mit Höchstanzahl an erreichbaren Bewertungspunkten</t>
  </si>
  <si>
    <t>Zugrunde gelegte Formel: 
Wertungspreis des günstigsten Angebots geteilt durch den Wertungspreis des zu prüfenden Angebots multipliziert mit der Höchstanzahl an erreichbaren Bewertungspunkten</t>
  </si>
  <si>
    <t>Bewertungspunkte 
(0-4)</t>
  </si>
  <si>
    <r>
      <t>0 bis</t>
    </r>
    <r>
      <rPr>
        <sz val="11"/>
        <rFont val="Calibri"/>
        <family val="2"/>
        <scheme val="minor"/>
      </rPr>
      <t xml:space="preserve"> 2</t>
    </r>
    <r>
      <rPr>
        <sz val="11"/>
        <color theme="1"/>
        <rFont val="Calibri"/>
        <family val="2"/>
        <scheme val="minor"/>
      </rPr>
      <t xml:space="preserve"> Tage</t>
    </r>
  </si>
  <si>
    <t>3 Tage bis 11 Tage</t>
  </si>
  <si>
    <t>12 Tage bis 20 Tage</t>
  </si>
  <si>
    <t>21 Tage bis 29 Tage</t>
  </si>
  <si>
    <t>ab 30 Tage</t>
  </si>
  <si>
    <t>Rahmenvertrag Verdolmetschungsleistungen vom Englischen ins Deutsche und vice versa für Veranstaltungen der SKEW bis Ende 2026 (EG-2026-0046)</t>
  </si>
  <si>
    <r>
      <rPr>
        <b/>
        <sz val="11"/>
        <color theme="1"/>
        <rFont val="Calibri"/>
        <family val="2"/>
        <scheme val="minor"/>
      </rPr>
      <t xml:space="preserve">Grad der Erfahrung in der Verdolmetschung von virtuellen und/oder Präsenzveranstaltungen vom Deutschen ins Englische (oder umgekehrt) im Kontext der internationalen Entwicklungszusammenarbeit </t>
    </r>
    <r>
      <rPr>
        <sz val="11"/>
        <color theme="1"/>
        <rFont val="Calibri"/>
        <family val="2"/>
        <scheme val="minor"/>
      </rPr>
      <t xml:space="preserve">
</t>
    </r>
    <r>
      <rPr>
        <i/>
        <sz val="11"/>
        <color theme="1"/>
        <rFont val="Calibri"/>
        <family val="2"/>
        <scheme val="minor"/>
      </rPr>
      <t xml:space="preserve">Die Bewertung des Grads an Erfahrung erfolgt anhand von Referenzen aus den letzten 3 Jahren (gezählt wird ab Mai 2023) in Bezug auf jede für die Erbringung der Verdolmetschungsleistungen benannte Person belegte Anzahl an Tagen, an denen Verdolmetschungsleistungen im Rahmen von Veranstaltungen im oben genannten Kontext erbracht wurden.  Die von allen für die Verdolmetschungsleistugnen vorgesehen Personen erzielten Bewertungspunkte werden addiert und durch die Anzahl der Teammitglieder geteilt (Mittelwert wird gebildet). Der ermittelte Mittelwert wird als Anzahl an erzielten Bewertungspunkten in der nebenstehenden Spalte E zugrunde gelegt.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</si>
</sst>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2"/>
      <color theme="1"/>
      <name val="Calibri"/>
      <family val="2"/>
    </font>
    <font>
      <sz val="12"/>
      <color theme="1"/>
      <name val="Calibri"/>
      <family val="2"/>
    </font>
    <font>
      <sz val="12"/>
      <color theme="1"/>
      <name val="Calibri"/>
      <family val="2"/>
    </font>
    <font>
      <b/>
      <sz val="12"/>
      <color theme="1"/>
      <name val="Calibri"/>
      <family val="2"/>
    </font>
    <font>
      <sz val="12"/>
      <color rgb="FF006100"/>
      <name val="Calibri"/>
      <family val="2"/>
    </font>
    <font>
      <b/>
      <sz val="16"/>
      <color theme="1"/>
      <name val="Calibri"/>
      <family val="2"/>
      <scheme val="minor"/>
    </font>
    <font>
      <b/>
      <sz val="11"/>
      <color theme="1"/>
      <name val="Calibri"/>
      <family val="2"/>
      <scheme val="minor"/>
    </font>
    <font>
      <i/>
      <sz val="11"/>
      <color theme="1"/>
      <name val="Calibri"/>
      <family val="2"/>
      <scheme val="minor"/>
    </font>
    <font>
      <b/>
      <sz val="24"/>
      <color theme="1"/>
      <name val="Calibri"/>
      <family val="2"/>
      <scheme val="minor"/>
    </font>
    <font>
      <b/>
      <sz val="18"/>
      <color rgb="FF006100"/>
      <name val="Calibri"/>
      <family val="2"/>
    </font>
    <font>
      <sz val="16"/>
      <color theme="1"/>
      <name val="Calibri"/>
      <family val="2"/>
      <scheme val="minor"/>
    </font>
    <font>
      <sz val="16"/>
      <color rgb="FF006100"/>
      <name val="Calibri"/>
      <family val="2"/>
    </font>
    <font>
      <sz val="13"/>
      <color theme="1"/>
      <name val="Calibri"/>
      <family val="2"/>
      <scheme val="minor"/>
    </font>
    <font>
      <sz val="11"/>
      <name val="Calibri"/>
      <family val="2"/>
      <scheme val="minor"/>
    </font>
    <font>
      <b/>
      <sz val="12"/>
      <name val="Calibri"/>
      <family val="2"/>
    </font>
    <font>
      <b/>
      <sz val="11"/>
      <name val="Calibri"/>
      <family val="2"/>
      <scheme val="minor"/>
    </font>
  </fonts>
  <fills count="6">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5"/>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theme="3" tint="0.39997558519241921"/>
      </left>
      <right/>
      <top style="medium">
        <color theme="3" tint="0.39997558519241921"/>
      </top>
      <bottom/>
      <diagonal/>
    </border>
    <border>
      <left/>
      <right/>
      <top style="medium">
        <color theme="3" tint="0.39997558519241921"/>
      </top>
      <bottom/>
      <diagonal/>
    </border>
    <border>
      <left/>
      <right style="medium">
        <color theme="3" tint="0.39997558519241921"/>
      </right>
      <top style="medium">
        <color theme="3" tint="0.39997558519241921"/>
      </top>
      <bottom/>
      <diagonal/>
    </border>
    <border>
      <left style="medium">
        <color theme="3" tint="0.39997558519241921"/>
      </left>
      <right/>
      <top style="medium">
        <color theme="3" tint="0.39997558519241921"/>
      </top>
      <bottom style="medium">
        <color theme="3" tint="0.39997558519241921"/>
      </bottom>
      <diagonal/>
    </border>
    <border>
      <left style="thin">
        <color theme="3" tint="0.39997558519241921"/>
      </left>
      <right style="medium">
        <color theme="3" tint="0.39997558519241921"/>
      </right>
      <top style="medium">
        <color theme="3" tint="0.39997558519241921"/>
      </top>
      <bottom style="medium">
        <color theme="3" tint="0.39997558519241921"/>
      </bottom>
      <diagonal/>
    </border>
    <border>
      <left style="medium">
        <color theme="3" tint="0.39997558519241921"/>
      </left>
      <right/>
      <top/>
      <bottom/>
      <diagonal/>
    </border>
    <border>
      <left/>
      <right style="medium">
        <color theme="3" tint="0.39997558519241921"/>
      </right>
      <top/>
      <bottom/>
      <diagonal/>
    </border>
    <border>
      <left style="medium">
        <color theme="3" tint="0.39997558519241921"/>
      </left>
      <right/>
      <top/>
      <bottom style="thin">
        <color theme="3" tint="0.39997558519241921"/>
      </bottom>
      <diagonal/>
    </border>
    <border>
      <left/>
      <right/>
      <top/>
      <bottom style="thin">
        <color theme="3" tint="0.39997558519241921"/>
      </bottom>
      <diagonal/>
    </border>
    <border>
      <left/>
      <right style="medium">
        <color theme="3" tint="0.39997558519241921"/>
      </right>
      <top/>
      <bottom style="thin">
        <color theme="3" tint="0.39997558519241921"/>
      </bottom>
      <diagonal/>
    </border>
    <border>
      <left style="medium">
        <color theme="3" tint="0.39997558519241921"/>
      </left>
      <right style="thin">
        <color theme="3" tint="0.39997558519241921"/>
      </right>
      <top style="thin">
        <color theme="3" tint="0.39997558519241921"/>
      </top>
      <bottom style="medium">
        <color theme="3" tint="0.39997558519241921"/>
      </bottom>
      <diagonal/>
    </border>
    <border>
      <left style="thin">
        <color theme="3" tint="0.39997558519241921"/>
      </left>
      <right style="thin">
        <color indexed="64"/>
      </right>
      <top style="thin">
        <color theme="3" tint="0.39997558519241921"/>
      </top>
      <bottom style="medium">
        <color theme="3" tint="0.39997558519241921"/>
      </bottom>
      <diagonal/>
    </border>
    <border>
      <left style="thin">
        <color indexed="64"/>
      </left>
      <right style="thin">
        <color indexed="64"/>
      </right>
      <top style="thin">
        <color theme="3" tint="0.39997558519241921"/>
      </top>
      <bottom style="medium">
        <color theme="3" tint="0.39997558519241921"/>
      </bottom>
      <diagonal/>
    </border>
    <border>
      <left style="thin">
        <color indexed="64"/>
      </left>
      <right style="medium">
        <color theme="3" tint="0.39997558519241921"/>
      </right>
      <top style="thin">
        <color theme="3" tint="0.39997558519241921"/>
      </top>
      <bottom style="medium">
        <color theme="3" tint="0.39997558519241921"/>
      </bottom>
      <diagonal/>
    </border>
    <border>
      <left style="thin">
        <color indexed="64"/>
      </left>
      <right style="thin">
        <color indexed="64"/>
      </right>
      <top/>
      <bottom style="thin">
        <color indexed="64"/>
      </bottom>
      <diagonal/>
    </border>
  </borders>
  <cellStyleXfs count="5">
    <xf numFmtId="0" fontId="0" fillId="0" borderId="0"/>
    <xf numFmtId="0" fontId="5" fillId="2" borderId="0" applyNumberFormat="0" applyBorder="0" applyAlignment="0" applyProtection="0"/>
    <xf numFmtId="0" fontId="3"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cellStyleXfs>
  <cellXfs count="65">
    <xf numFmtId="0" fontId="0" fillId="0" borderId="0" xfId="0"/>
    <xf numFmtId="0" fontId="7" fillId="3" borderId="1" xfId="0" applyFont="1" applyFill="1" applyBorder="1" applyAlignment="1">
      <alignment horizontal="center" vertical="center" wrapText="1"/>
    </xf>
    <xf numFmtId="1" fontId="7" fillId="3" borderId="1" xfId="0" applyNumberFormat="1" applyFont="1" applyFill="1" applyBorder="1" applyAlignment="1">
      <alignment horizontal="center" vertical="center" wrapText="1"/>
    </xf>
    <xf numFmtId="0" fontId="7" fillId="3" borderId="1" xfId="0" applyFont="1" applyFill="1" applyBorder="1" applyAlignment="1">
      <alignment horizontal="center" wrapText="1"/>
    </xf>
    <xf numFmtId="1" fontId="7" fillId="3" borderId="1" xfId="0" applyNumberFormat="1" applyFont="1" applyFill="1" applyBorder="1" applyAlignment="1">
      <alignment horizontal="center" wrapText="1"/>
    </xf>
    <xf numFmtId="0" fontId="5" fillId="2" borderId="1" xfId="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1" fontId="0" fillId="3" borderId="5" xfId="0" applyNumberFormat="1" applyFill="1" applyBorder="1" applyAlignment="1">
      <alignment horizontal="center" vertical="center" wrapText="1"/>
    </xf>
    <xf numFmtId="1" fontId="0" fillId="0" borderId="0" xfId="0" applyNumberFormat="1"/>
    <xf numFmtId="0" fontId="0" fillId="0" borderId="1" xfId="0" applyBorder="1" applyAlignment="1">
      <alignment horizontal="center" vertical="center" wrapText="1"/>
    </xf>
    <xf numFmtId="0" fontId="0" fillId="0" borderId="1" xfId="0" applyBorder="1" applyAlignment="1">
      <alignment horizontal="left" vertical="center" wrapText="1"/>
    </xf>
    <xf numFmtId="0" fontId="7" fillId="4" borderId="4" xfId="0" applyFont="1" applyFill="1" applyBorder="1" applyAlignment="1">
      <alignment horizontal="center" vertical="center" wrapText="1"/>
    </xf>
    <xf numFmtId="0" fontId="0" fillId="0" borderId="0" xfId="0" applyAlignment="1" applyProtection="1">
      <alignment wrapText="1"/>
      <protection locked="0"/>
    </xf>
    <xf numFmtId="0" fontId="11" fillId="0" borderId="18" xfId="0" applyFont="1" applyBorder="1" applyAlignment="1">
      <alignment horizontal="center" vertical="center" wrapText="1"/>
    </xf>
    <xf numFmtId="0" fontId="11" fillId="0" borderId="0" xfId="0" applyFont="1" applyAlignment="1">
      <alignment horizontal="center" vertical="center" wrapText="1"/>
    </xf>
    <xf numFmtId="0" fontId="11" fillId="0" borderId="19" xfId="0" applyFont="1" applyBorder="1" applyAlignment="1">
      <alignment horizontal="center" vertical="center" wrapText="1"/>
    </xf>
    <xf numFmtId="0" fontId="11" fillId="0" borderId="18" xfId="0" applyFont="1" applyBorder="1" applyAlignment="1" applyProtection="1">
      <alignment wrapText="1"/>
      <protection locked="0"/>
    </xf>
    <xf numFmtId="0" fontId="12" fillId="2" borderId="0" xfId="1" applyFont="1" applyBorder="1" applyAlignment="1" applyProtection="1">
      <alignment wrapText="1"/>
      <protection locked="0"/>
    </xf>
    <xf numFmtId="0" fontId="11" fillId="0" borderId="0" xfId="0" applyFont="1" applyAlignment="1">
      <alignment wrapText="1"/>
    </xf>
    <xf numFmtId="0" fontId="11" fillId="0" borderId="19" xfId="0" applyFont="1" applyBorder="1" applyAlignment="1">
      <alignment wrapText="1"/>
    </xf>
    <xf numFmtId="0" fontId="4" fillId="5" borderId="23" xfId="4" applyFont="1" applyBorder="1" applyAlignment="1" applyProtection="1">
      <alignment horizontal="center" vertical="center" wrapText="1"/>
    </xf>
    <xf numFmtId="0" fontId="11" fillId="0" borderId="0" xfId="0" applyFont="1" applyAlignment="1" applyProtection="1">
      <alignment wrapText="1"/>
      <protection locked="0"/>
    </xf>
    <xf numFmtId="0" fontId="5" fillId="3" borderId="5" xfId="1" applyFill="1" applyBorder="1" applyAlignment="1" applyProtection="1">
      <alignment horizontal="left" vertical="center" wrapText="1"/>
      <protection locked="0"/>
    </xf>
    <xf numFmtId="0" fontId="6" fillId="0" borderId="16" xfId="0" applyFont="1" applyBorder="1" applyAlignment="1">
      <alignment vertical="center" wrapText="1"/>
    </xf>
    <xf numFmtId="0" fontId="10" fillId="2" borderId="17" xfId="1" applyFont="1" applyBorder="1" applyAlignment="1" applyProtection="1">
      <alignment horizontal="center" vertical="center" wrapText="1"/>
      <protection locked="0"/>
    </xf>
    <xf numFmtId="0" fontId="0" fillId="3" borderId="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7" xfId="0" applyFill="1" applyBorder="1" applyAlignment="1">
      <alignment horizontal="center" vertical="center" wrapText="1"/>
    </xf>
    <xf numFmtId="0" fontId="5" fillId="2" borderId="5" xfId="1" applyBorder="1" applyAlignment="1" applyProtection="1">
      <alignment horizontal="center" vertical="center" wrapText="1"/>
      <protection locked="0"/>
    </xf>
    <xf numFmtId="0" fontId="5" fillId="2" borderId="6" xfId="1" applyBorder="1" applyAlignment="1" applyProtection="1">
      <alignment horizontal="center" vertical="center" wrapText="1"/>
      <protection locked="0"/>
    </xf>
    <xf numFmtId="0" fontId="5" fillId="2" borderId="27" xfId="1" applyBorder="1" applyAlignment="1" applyProtection="1">
      <alignment horizontal="center" vertical="center" wrapText="1"/>
      <protection locked="0"/>
    </xf>
    <xf numFmtId="0" fontId="7" fillId="4" borderId="2"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4" borderId="4" xfId="0" applyFont="1" applyFill="1" applyBorder="1" applyAlignment="1">
      <alignment horizontal="left" vertical="center" wrapText="1"/>
    </xf>
    <xf numFmtId="0" fontId="16" fillId="3" borderId="2" xfId="0" applyFont="1" applyFill="1" applyBorder="1" applyAlignment="1">
      <alignment horizontal="left" vertical="center" wrapText="1"/>
    </xf>
    <xf numFmtId="0" fontId="0" fillId="3" borderId="3" xfId="0" applyFill="1" applyBorder="1" applyAlignment="1">
      <alignment horizontal="left" vertical="center" wrapText="1"/>
    </xf>
    <xf numFmtId="0" fontId="0" fillId="3" borderId="2" xfId="0" applyFill="1" applyBorder="1" applyAlignment="1">
      <alignment horizontal="center" vertical="center" wrapText="1"/>
    </xf>
    <xf numFmtId="0" fontId="0" fillId="3" borderId="4" xfId="0" applyFill="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1" fontId="0" fillId="3" borderId="5" xfId="0" applyNumberFormat="1" applyFill="1" applyBorder="1" applyAlignment="1">
      <alignment horizontal="center" vertical="center" wrapText="1"/>
    </xf>
    <xf numFmtId="1" fontId="0" fillId="3" borderId="6" xfId="0" applyNumberFormat="1" applyFill="1" applyBorder="1" applyAlignment="1">
      <alignment horizontal="center" vertical="center" wrapText="1"/>
    </xf>
    <xf numFmtId="1" fontId="0" fillId="3" borderId="27" xfId="0" applyNumberFormat="1" applyFill="1" applyBorder="1" applyAlignment="1">
      <alignment horizontal="center" vertical="center" wrapText="1"/>
    </xf>
    <xf numFmtId="0" fontId="6" fillId="3" borderId="1" xfId="0" applyFont="1" applyFill="1" applyBorder="1" applyAlignment="1">
      <alignment horizontal="center" vertical="center" wrapText="1"/>
    </xf>
    <xf numFmtId="0" fontId="15" fillId="3" borderId="2" xfId="1" applyFont="1" applyFill="1" applyBorder="1" applyAlignment="1" applyProtection="1">
      <alignment horizontal="center" vertical="center" wrapText="1"/>
      <protection locked="0"/>
    </xf>
    <xf numFmtId="0" fontId="4" fillId="3" borderId="3" xfId="1" applyFont="1" applyFill="1" applyBorder="1" applyAlignment="1" applyProtection="1">
      <alignment horizontal="center" vertical="center" wrapText="1"/>
      <protection locked="0"/>
    </xf>
    <xf numFmtId="0" fontId="4" fillId="3" borderId="4" xfId="1" applyFont="1" applyFill="1" applyBorder="1" applyAlignment="1" applyProtection="1">
      <alignment horizontal="center" vertical="center" wrapText="1"/>
      <protection locked="0"/>
    </xf>
    <xf numFmtId="0" fontId="5" fillId="2" borderId="2" xfId="1" applyBorder="1" applyAlignment="1" applyProtection="1">
      <alignment horizontal="left" vertical="center" wrapText="1"/>
      <protection locked="0"/>
    </xf>
    <xf numFmtId="0" fontId="5" fillId="2" borderId="3" xfId="1" applyBorder="1" applyAlignment="1" applyProtection="1">
      <alignment horizontal="left" vertical="center" wrapText="1"/>
      <protection locked="0"/>
    </xf>
    <xf numFmtId="0" fontId="5" fillId="2" borderId="4" xfId="1" applyBorder="1" applyAlignment="1" applyProtection="1">
      <alignment horizontal="left" vertical="center" wrapText="1"/>
      <protection locked="0"/>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9" fillId="0" borderId="13" xfId="0" applyFont="1" applyBorder="1" applyAlignment="1">
      <alignment horizontal="center" wrapText="1"/>
    </xf>
    <xf numFmtId="0" fontId="9" fillId="0" borderId="14" xfId="0" applyFont="1" applyBorder="1" applyAlignment="1">
      <alignment horizontal="center" wrapText="1"/>
    </xf>
    <xf numFmtId="0" fontId="9" fillId="0" borderId="15" xfId="0" applyFont="1"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0" fillId="0" borderId="22" xfId="0" applyBorder="1" applyAlignment="1">
      <alignment horizontal="center" wrapText="1"/>
    </xf>
    <xf numFmtId="0" fontId="4" fillId="5" borderId="24" xfId="4" applyFont="1" applyBorder="1" applyAlignment="1" applyProtection="1">
      <alignment horizontal="center" vertical="center" wrapText="1"/>
    </xf>
    <xf numFmtId="0" fontId="4" fillId="5" borderId="25" xfId="4" applyFont="1" applyBorder="1" applyAlignment="1" applyProtection="1">
      <alignment horizontal="center" vertical="center" wrapText="1"/>
    </xf>
    <xf numFmtId="0" fontId="4" fillId="5" borderId="26" xfId="4" applyFont="1" applyBorder="1" applyAlignment="1" applyProtection="1">
      <alignment horizontal="center" vertical="center" wrapText="1"/>
    </xf>
  </cellXfs>
  <cellStyles count="5">
    <cellStyle name="20 % - Akzent1" xfId="4" builtinId="30"/>
    <cellStyle name="20 % - Akzent1 2" xfId="2" xr:uid="{00000000-0005-0000-0000-000001000000}"/>
    <cellStyle name="20 % - Akzent1 2 2" xfId="3" xr:uid="{00000000-0005-0000-0000-000002000000}"/>
    <cellStyle name="Gut" xfId="1" builtinId="26"/>
    <cellStyle name="Standard" xfId="0" builtinId="0"/>
  </cellStyles>
  <dxfs count="6">
    <dxf>
      <font>
        <b val="0"/>
        <i val="0"/>
        <strike val="0"/>
        <condense val="0"/>
        <extend val="0"/>
        <outline val="0"/>
        <shadow val="0"/>
        <u val="none"/>
        <vertAlign val="baseline"/>
        <sz val="16"/>
        <color theme="1"/>
        <name val="Calibri"/>
        <scheme val="minor"/>
      </font>
      <numFmt numFmtId="0" formatCode="General"/>
      <alignment horizontal="general" vertical="bottom" textRotation="0" wrapText="1" indent="0" justifyLastLine="0" shrinkToFit="0" readingOrder="0"/>
      <protection locked="1" hidden="0"/>
    </dxf>
    <dxf>
      <font>
        <b val="0"/>
        <i val="0"/>
        <strike val="0"/>
        <condense val="0"/>
        <extend val="0"/>
        <outline val="0"/>
        <shadow val="0"/>
        <u val="none"/>
        <vertAlign val="baseline"/>
        <sz val="16"/>
        <color theme="1"/>
        <name val="Calibri"/>
        <scheme val="minor"/>
      </font>
      <numFmt numFmtId="0" formatCode="General"/>
      <alignment horizontal="general" vertical="bottom" textRotation="0" wrapText="1" indent="0" justifyLastLine="0" shrinkToFit="0" readingOrder="0"/>
      <protection locked="1" hidden="0"/>
    </dxf>
    <dxf>
      <font>
        <strike val="0"/>
        <outline val="0"/>
        <shadow val="0"/>
        <u val="none"/>
        <vertAlign val="baseline"/>
        <sz val="16"/>
        <color rgb="FF006100"/>
        <name val="Calibri"/>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6"/>
        <color theme="1"/>
        <name val="Calibri"/>
        <scheme val="minor"/>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6"/>
        <color theme="1"/>
        <name val="Calibri"/>
        <scheme val="minor"/>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6"/>
        <color theme="1"/>
        <name val="Calibri"/>
        <scheme val="minor"/>
      </font>
      <alignment horizontal="general" vertical="bottom" textRotation="0" wrapText="1" indent="0" justifyLastLine="0" shrinkToFit="0" readingOrder="0"/>
      <protection locked="0" hidden="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20UE/3.8%20Vergabestelle/Umsetzung%20der%20Vergabestelle/04-2014%20Entw&#252;rfe%20&#220;bersichten/Kopie%20von%20ufab_v_beispiel_bewertungsmatrix_xls_downloa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infache Richtwertmethode"/>
      <sheetName val="Erweiterte Richtwertmethode"/>
      <sheetName val="Textquellen"/>
    </sheetNames>
    <sheetDataSet>
      <sheetData sheetId="0"/>
      <sheetData sheetId="1"/>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2" displayName="Tabelle2" ref="B4:E15" totalsRowShown="0" headerRowDxfId="5" dataDxfId="4">
  <autoFilter ref="B4:E15" xr:uid="{00000000-0009-0000-0100-000001000000}"/>
  <tableColumns count="4">
    <tableColumn id="1" xr3:uid="{00000000-0010-0000-0000-000001000000}" name="Angebot" dataDxfId="3"/>
    <tableColumn id="2" xr3:uid="{00000000-0010-0000-0000-000002000000}" name="Preis (brutto)" dataDxfId="2" dataCellStyle="Gut"/>
    <tableColumn id="3" xr3:uid="{00000000-0010-0000-0000-000003000000}" name="Bewertungspunkte " dataDxfId="1">
      <calculatedColumnFormula>($C$5/C5)*$E$3</calculatedColumnFormula>
    </tableColumn>
    <tableColumn id="6" xr3:uid="{00000000-0010-0000-0000-000006000000}" name="Leistungspunkte _x000a_(Gewichtung x Bewertungpunktzahl)" dataDxfId="0">
      <calculatedColumnFormula>$C$3*Tabelle2[[#This Row],[Bewertungspunkte ]]</calculatedColumnFormula>
    </tableColumn>
  </tableColumns>
  <tableStyleInfo name="TableStyleLight16"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2"/>
  <sheetViews>
    <sheetView tabSelected="1" topLeftCell="A3" zoomScaleNormal="100" zoomScalePageLayoutView="80" workbookViewId="0">
      <selection activeCell="A6" sqref="A6:B10"/>
    </sheetView>
  </sheetViews>
  <sheetFormatPr baseColWidth="10" defaultColWidth="11.42578125" defaultRowHeight="15" x14ac:dyDescent="0.25"/>
  <cols>
    <col min="1" max="1" width="24.28515625" customWidth="1"/>
    <col min="2" max="2" width="34.140625" customWidth="1"/>
    <col min="3" max="3" width="7.28515625" bestFit="1" customWidth="1"/>
    <col min="4" max="4" width="48.5703125" customWidth="1"/>
    <col min="5" max="5" width="17.5703125" customWidth="1"/>
    <col min="6" max="6" width="17" customWidth="1"/>
    <col min="7" max="7" width="17.28515625" customWidth="1"/>
    <col min="8" max="8" width="69.28515625" customWidth="1"/>
    <col min="9" max="9" width="68" customWidth="1"/>
  </cols>
  <sheetData>
    <row r="1" spans="1:11" ht="21" x14ac:dyDescent="0.25">
      <c r="A1" s="47" t="s">
        <v>0</v>
      </c>
      <c r="B1" s="47"/>
      <c r="C1" s="47"/>
      <c r="D1" s="47"/>
      <c r="E1" s="47"/>
      <c r="F1" s="47"/>
      <c r="G1" s="47"/>
      <c r="H1" s="47"/>
    </row>
    <row r="2" spans="1:11" ht="54.75" customHeight="1" x14ac:dyDescent="0.25">
      <c r="A2" s="1" t="s">
        <v>1</v>
      </c>
      <c r="B2" s="48" t="s">
        <v>29</v>
      </c>
      <c r="C2" s="49"/>
      <c r="D2" s="49"/>
      <c r="E2" s="49"/>
      <c r="F2" s="49"/>
      <c r="G2" s="49"/>
      <c r="H2" s="50"/>
    </row>
    <row r="3" spans="1:11" ht="45.75" customHeight="1" x14ac:dyDescent="0.25">
      <c r="A3" s="1" t="s">
        <v>2</v>
      </c>
      <c r="B3" s="51"/>
      <c r="C3" s="52"/>
      <c r="D3" s="52"/>
      <c r="E3" s="52"/>
      <c r="F3" s="52"/>
      <c r="G3" s="52"/>
      <c r="H3" s="53"/>
    </row>
    <row r="4" spans="1:11" ht="58.15" customHeight="1" x14ac:dyDescent="0.25">
      <c r="A4" s="54" t="s">
        <v>3</v>
      </c>
      <c r="B4" s="55"/>
      <c r="C4" s="1" t="s">
        <v>4</v>
      </c>
      <c r="D4" s="1" t="s">
        <v>5</v>
      </c>
      <c r="E4" s="1" t="s">
        <v>23</v>
      </c>
      <c r="F4" s="2" t="s">
        <v>6</v>
      </c>
      <c r="G4" s="1" t="s">
        <v>7</v>
      </c>
      <c r="H4" s="1" t="s">
        <v>8</v>
      </c>
    </row>
    <row r="5" spans="1:11" x14ac:dyDescent="0.25">
      <c r="A5" s="54">
        <v>1</v>
      </c>
      <c r="B5" s="55"/>
      <c r="C5" s="3">
        <v>2</v>
      </c>
      <c r="D5" s="3">
        <v>3</v>
      </c>
      <c r="E5" s="3">
        <v>4</v>
      </c>
      <c r="F5" s="4">
        <v>5</v>
      </c>
      <c r="G5" s="1">
        <v>6</v>
      </c>
      <c r="H5" s="1">
        <v>7</v>
      </c>
      <c r="K5" s="8"/>
    </row>
    <row r="6" spans="1:11" ht="69.599999999999994" customHeight="1" x14ac:dyDescent="0.25">
      <c r="A6" s="38" t="s">
        <v>30</v>
      </c>
      <c r="B6" s="39"/>
      <c r="C6" s="9">
        <v>0</v>
      </c>
      <c r="D6" s="10" t="s">
        <v>24</v>
      </c>
      <c r="E6" s="28"/>
      <c r="F6" s="44">
        <v>60</v>
      </c>
      <c r="G6" s="25">
        <f>E6*F6</f>
        <v>0</v>
      </c>
      <c r="H6" s="28"/>
    </row>
    <row r="7" spans="1:11" ht="69" customHeight="1" x14ac:dyDescent="0.25">
      <c r="A7" s="40"/>
      <c r="B7" s="41"/>
      <c r="C7" s="9">
        <v>1</v>
      </c>
      <c r="D7" s="10" t="s">
        <v>25</v>
      </c>
      <c r="E7" s="29"/>
      <c r="F7" s="45"/>
      <c r="G7" s="26"/>
      <c r="H7" s="29"/>
    </row>
    <row r="8" spans="1:11" ht="69" customHeight="1" x14ac:dyDescent="0.25">
      <c r="A8" s="40"/>
      <c r="B8" s="41"/>
      <c r="C8" s="9">
        <v>2</v>
      </c>
      <c r="D8" s="10" t="s">
        <v>26</v>
      </c>
      <c r="E8" s="29"/>
      <c r="F8" s="45"/>
      <c r="G8" s="26"/>
      <c r="H8" s="29"/>
    </row>
    <row r="9" spans="1:11" ht="69" customHeight="1" x14ac:dyDescent="0.25">
      <c r="A9" s="40"/>
      <c r="B9" s="41"/>
      <c r="C9" s="9">
        <v>3</v>
      </c>
      <c r="D9" s="10" t="s">
        <v>27</v>
      </c>
      <c r="E9" s="29"/>
      <c r="F9" s="45"/>
      <c r="G9" s="26"/>
      <c r="H9" s="29"/>
    </row>
    <row r="10" spans="1:11" ht="69" customHeight="1" x14ac:dyDescent="0.25">
      <c r="A10" s="42"/>
      <c r="B10" s="43"/>
      <c r="C10" s="9">
        <v>4</v>
      </c>
      <c r="D10" s="10" t="s">
        <v>28</v>
      </c>
      <c r="E10" s="30"/>
      <c r="F10" s="46"/>
      <c r="G10" s="27"/>
      <c r="H10" s="30"/>
    </row>
    <row r="11" spans="1:11" ht="93.75" customHeight="1" x14ac:dyDescent="0.25">
      <c r="A11" s="34" t="s">
        <v>9</v>
      </c>
      <c r="B11" s="35"/>
      <c r="C11" s="36" t="s">
        <v>22</v>
      </c>
      <c r="D11" s="37"/>
      <c r="E11" s="5"/>
      <c r="F11" s="7">
        <v>40</v>
      </c>
      <c r="G11" s="7">
        <f>E11*F11</f>
        <v>0</v>
      </c>
      <c r="H11" s="22"/>
    </row>
    <row r="12" spans="1:11" x14ac:dyDescent="0.25">
      <c r="A12" s="31" t="s">
        <v>10</v>
      </c>
      <c r="B12" s="32"/>
      <c r="C12" s="32"/>
      <c r="D12" s="32"/>
      <c r="E12" s="32"/>
      <c r="F12" s="33"/>
      <c r="G12" s="11">
        <f>SUM(G6:G11)</f>
        <v>0</v>
      </c>
      <c r="H12" s="6"/>
    </row>
  </sheetData>
  <mergeCells count="13">
    <mergeCell ref="A1:H1"/>
    <mergeCell ref="B2:H2"/>
    <mergeCell ref="B3:H3"/>
    <mergeCell ref="A4:B4"/>
    <mergeCell ref="A5:B5"/>
    <mergeCell ref="G6:G10"/>
    <mergeCell ref="H6:H10"/>
    <mergeCell ref="A12:F12"/>
    <mergeCell ref="A11:B11"/>
    <mergeCell ref="C11:D11"/>
    <mergeCell ref="A6:B10"/>
    <mergeCell ref="E6:E10"/>
    <mergeCell ref="F6:F10"/>
  </mergeCells>
  <pageMargins left="0.7" right="0.7" top="0.78740157499999996" bottom="0.78740157499999996"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22"/>
  <sheetViews>
    <sheetView workbookViewId="0">
      <selection activeCell="C5" sqref="C5"/>
    </sheetView>
  </sheetViews>
  <sheetFormatPr baseColWidth="10" defaultColWidth="9.140625" defaultRowHeight="15" x14ac:dyDescent="0.25"/>
  <cols>
    <col min="1" max="1" width="6.5703125" style="12" customWidth="1"/>
    <col min="2" max="2" width="43.85546875" style="12" customWidth="1"/>
    <col min="3" max="3" width="30.5703125" style="12" customWidth="1"/>
    <col min="4" max="4" width="42.7109375" style="12" customWidth="1"/>
    <col min="5" max="5" width="38.7109375" style="12" customWidth="1"/>
    <col min="6" max="16384" width="9.140625" style="12"/>
  </cols>
  <sheetData>
    <row r="1" spans="2:5" ht="15.75" thickBot="1" x14ac:dyDescent="0.3"/>
    <row r="2" spans="2:5" ht="32.25" customHeight="1" thickBot="1" x14ac:dyDescent="0.55000000000000004">
      <c r="B2" s="56" t="s">
        <v>11</v>
      </c>
      <c r="C2" s="57"/>
      <c r="D2" s="57"/>
      <c r="E2" s="58"/>
    </row>
    <row r="3" spans="2:5" ht="47.1" customHeight="1" thickBot="1" x14ac:dyDescent="0.3">
      <c r="B3" s="23" t="s">
        <v>12</v>
      </c>
      <c r="C3" s="24">
        <v>40</v>
      </c>
      <c r="D3" s="23" t="s">
        <v>13</v>
      </c>
      <c r="E3" s="24">
        <v>4</v>
      </c>
    </row>
    <row r="4" spans="2:5" ht="42" x14ac:dyDescent="0.25">
      <c r="B4" s="13" t="s">
        <v>14</v>
      </c>
      <c r="C4" s="14" t="s">
        <v>15</v>
      </c>
      <c r="D4" s="14" t="s">
        <v>16</v>
      </c>
      <c r="E4" s="15" t="s">
        <v>17</v>
      </c>
    </row>
    <row r="5" spans="2:5" ht="21" x14ac:dyDescent="0.35">
      <c r="B5" s="16" t="s">
        <v>18</v>
      </c>
      <c r="C5" s="17">
        <v>0</v>
      </c>
      <c r="D5" s="18" t="e">
        <f t="shared" ref="D5:D15" si="0">($C$5/C5)*$E$3</f>
        <v>#DIV/0!</v>
      </c>
      <c r="E5" s="19" t="e">
        <f>$C$3*Tabelle2[[#This Row],[Bewertungspunkte ]]</f>
        <v>#DIV/0!</v>
      </c>
    </row>
    <row r="6" spans="2:5" ht="21" x14ac:dyDescent="0.35">
      <c r="B6" s="16" t="s">
        <v>19</v>
      </c>
      <c r="C6" s="17">
        <v>0</v>
      </c>
      <c r="D6" s="18" t="e">
        <f t="shared" si="0"/>
        <v>#DIV/0!</v>
      </c>
      <c r="E6" s="19" t="e">
        <f>$C$3*Tabelle2[[#This Row],[Bewertungspunkte ]]</f>
        <v>#DIV/0!</v>
      </c>
    </row>
    <row r="7" spans="2:5" ht="21" x14ac:dyDescent="0.35">
      <c r="B7" s="16" t="s">
        <v>19</v>
      </c>
      <c r="C7" s="17">
        <v>0</v>
      </c>
      <c r="D7" s="18" t="e">
        <f t="shared" si="0"/>
        <v>#DIV/0!</v>
      </c>
      <c r="E7" s="19" t="e">
        <f>$C$3*Tabelle2[[#This Row],[Bewertungspunkte ]]</f>
        <v>#DIV/0!</v>
      </c>
    </row>
    <row r="8" spans="2:5" ht="21" x14ac:dyDescent="0.35">
      <c r="B8" s="16" t="s">
        <v>19</v>
      </c>
      <c r="C8" s="17">
        <v>0</v>
      </c>
      <c r="D8" s="18" t="e">
        <f t="shared" si="0"/>
        <v>#DIV/0!</v>
      </c>
      <c r="E8" s="19" t="e">
        <f>$C$3*Tabelle2[[#This Row],[Bewertungspunkte ]]</f>
        <v>#DIV/0!</v>
      </c>
    </row>
    <row r="9" spans="2:5" ht="21" x14ac:dyDescent="0.35">
      <c r="B9" s="16" t="s">
        <v>19</v>
      </c>
      <c r="C9" s="17">
        <v>0</v>
      </c>
      <c r="D9" s="18" t="e">
        <f t="shared" si="0"/>
        <v>#DIV/0!</v>
      </c>
      <c r="E9" s="19" t="e">
        <f>$C$3*Tabelle2[[#This Row],[Bewertungspunkte ]]</f>
        <v>#DIV/0!</v>
      </c>
    </row>
    <row r="10" spans="2:5" ht="21" x14ac:dyDescent="0.35">
      <c r="B10" s="16" t="s">
        <v>19</v>
      </c>
      <c r="C10" s="17">
        <v>0</v>
      </c>
      <c r="D10" s="18" t="e">
        <f t="shared" si="0"/>
        <v>#DIV/0!</v>
      </c>
      <c r="E10" s="19" t="e">
        <f>$C$3*Tabelle2[[#This Row],[Bewertungspunkte ]]</f>
        <v>#DIV/0!</v>
      </c>
    </row>
    <row r="11" spans="2:5" ht="21" x14ac:dyDescent="0.35">
      <c r="B11" s="16" t="s">
        <v>19</v>
      </c>
      <c r="C11" s="17">
        <v>0</v>
      </c>
      <c r="D11" s="18" t="e">
        <f t="shared" si="0"/>
        <v>#DIV/0!</v>
      </c>
      <c r="E11" s="19" t="e">
        <f>$C$3*Tabelle2[[#This Row],[Bewertungspunkte ]]</f>
        <v>#DIV/0!</v>
      </c>
    </row>
    <row r="12" spans="2:5" ht="21" x14ac:dyDescent="0.35">
      <c r="B12" s="16" t="s">
        <v>19</v>
      </c>
      <c r="C12" s="17">
        <v>0</v>
      </c>
      <c r="D12" s="18" t="e">
        <f t="shared" si="0"/>
        <v>#DIV/0!</v>
      </c>
      <c r="E12" s="19" t="e">
        <f>$C$3*Tabelle2[[#This Row],[Bewertungspunkte ]]</f>
        <v>#DIV/0!</v>
      </c>
    </row>
    <row r="13" spans="2:5" ht="21" x14ac:dyDescent="0.35">
      <c r="B13" s="16" t="s">
        <v>19</v>
      </c>
      <c r="C13" s="17">
        <v>0</v>
      </c>
      <c r="D13" s="18" t="e">
        <f t="shared" si="0"/>
        <v>#DIV/0!</v>
      </c>
      <c r="E13" s="19" t="e">
        <f>$C$3*Tabelle2[[#This Row],[Bewertungspunkte ]]</f>
        <v>#DIV/0!</v>
      </c>
    </row>
    <row r="14" spans="2:5" ht="21" x14ac:dyDescent="0.35">
      <c r="B14" s="16" t="s">
        <v>19</v>
      </c>
      <c r="C14" s="17">
        <v>0</v>
      </c>
      <c r="D14" s="18" t="e">
        <f t="shared" si="0"/>
        <v>#DIV/0!</v>
      </c>
      <c r="E14" s="19" t="e">
        <f>$C$3*Tabelle2[[#This Row],[Bewertungspunkte ]]</f>
        <v>#DIV/0!</v>
      </c>
    </row>
    <row r="15" spans="2:5" ht="21" x14ac:dyDescent="0.35">
      <c r="B15" s="16" t="s">
        <v>19</v>
      </c>
      <c r="C15" s="17">
        <v>0</v>
      </c>
      <c r="D15" s="18" t="e">
        <f t="shared" si="0"/>
        <v>#DIV/0!</v>
      </c>
      <c r="E15" s="19" t="e">
        <f>$C$3*Tabelle2[[#This Row],[Bewertungspunkte ]]</f>
        <v>#DIV/0!</v>
      </c>
    </row>
    <row r="16" spans="2:5" ht="21" customHeight="1" x14ac:dyDescent="0.25">
      <c r="B16" s="59"/>
      <c r="C16" s="60"/>
      <c r="D16" s="60"/>
      <c r="E16" s="61"/>
    </row>
    <row r="17" spans="2:5" ht="43.5" customHeight="1" thickBot="1" x14ac:dyDescent="0.3">
      <c r="B17" s="20" t="s">
        <v>20</v>
      </c>
      <c r="C17" s="62" t="s">
        <v>21</v>
      </c>
      <c r="D17" s="63"/>
      <c r="E17" s="64"/>
    </row>
    <row r="18" spans="2:5" ht="21" x14ac:dyDescent="0.35">
      <c r="D18" s="21"/>
    </row>
    <row r="19" spans="2:5" ht="21" x14ac:dyDescent="0.35">
      <c r="D19" s="21"/>
    </row>
    <row r="20" spans="2:5" ht="21" x14ac:dyDescent="0.35">
      <c r="D20" s="21"/>
    </row>
    <row r="21" spans="2:5" ht="21" x14ac:dyDescent="0.35">
      <c r="D21" s="21"/>
    </row>
    <row r="22" spans="2:5" ht="21" x14ac:dyDescent="0.35">
      <c r="D22" s="21"/>
    </row>
  </sheetData>
  <mergeCells count="3">
    <mergeCell ref="B2:E2"/>
    <mergeCell ref="B16:E16"/>
    <mergeCell ref="C17:E17"/>
  </mergeCells>
  <pageMargins left="0.7" right="0.7" top="0.75" bottom="0.75" header="0.3" footer="0.3"/>
  <pageSetup paperSize="9" scale="99"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f:fields xmlns:f="http://schemas.fabasoft.com/folio/2007/fields" catsources="">
  <f:record>
    <f:field ref="BDBCFG_15_1700_FieldBDBSignatures" text="" multiline="true"/>
    <f:field ref="BDBCFG_15_1700_FieldBDBSignaturesContentObject" text="" multiline="true"/>
    <f:field ref="objname" text="09_Bewertungsmatrix_Ansichtsexemplar" edit="true"/>
  </f:record>
  <f:display text="Allgemein">
    <f:field ref="BDBCFG_15_1700_FieldBDBSignatures" text="Zeichnungsleiste chronologisch Zeichnungen auf dem Dokument"/>
    <f:field ref="BDBCFG_15_1700_FieldBDBSignaturesContentObject" text="Zeichnungsleiste chronologisch Zeichnungen auf dem Schriftstück"/>
    <f:field ref="objname" text="Name"/>
  </f:display>
</f:field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Unterthema xmlns="889a3390-ec38-4b9d-a251-eca3e6b992b8">2. Vorbereitung und Vergabeunterlagen</Unterthema>
    <Thema xmlns="889a3390-ec38-4b9d-a251-eca3e6b992b8">Vergaberecht</Thema>
  </documentManagement>
</p:properties>
</file>

<file path=customXml/item4.xml><?xml version="1.0" encoding="utf-8"?>
<ct:contentTypeSchema xmlns:ct="http://schemas.microsoft.com/office/2006/metadata/contentType" xmlns:ma="http://schemas.microsoft.com/office/2006/metadata/properties/metaAttributes" ct:_="" ma:_="" ma:contentTypeName="Dokument" ma:contentTypeID="0x0101005F29149BC02C6246834F3A6785C883BD" ma:contentTypeVersion="7" ma:contentTypeDescription="Ein neues Dokument erstellen." ma:contentTypeScope="" ma:versionID="c509c7fb6f9d2e2e9b4039af9204191a">
  <xsd:schema xmlns:xsd="http://www.w3.org/2001/XMLSchema" xmlns:xs="http://www.w3.org/2001/XMLSchema" xmlns:p="http://schemas.microsoft.com/office/2006/metadata/properties" xmlns:ns2="889a3390-ec38-4b9d-a251-eca3e6b992b8" targetNamespace="http://schemas.microsoft.com/office/2006/metadata/properties" ma:root="true" ma:fieldsID="e17903df83adb11e4f873c3347067dcb" ns2:_="">
    <xsd:import namespace="889a3390-ec38-4b9d-a251-eca3e6b992b8"/>
    <xsd:element name="properties">
      <xsd:complexType>
        <xsd:sequence>
          <xsd:element name="documentManagement">
            <xsd:complexType>
              <xsd:all>
                <xsd:element ref="ns2:Thema" minOccurs="0"/>
                <xsd:element ref="ns2:Unterthema" minOccurs="0"/>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9a3390-ec38-4b9d-a251-eca3e6b992b8" elementFormDefault="qualified">
    <xsd:import namespace="http://schemas.microsoft.com/office/2006/documentManagement/types"/>
    <xsd:import namespace="http://schemas.microsoft.com/office/infopath/2007/PartnerControls"/>
    <xsd:element name="Thema" ma:index="8" nillable="true" ma:displayName="Thema" ma:internalName="Thema">
      <xsd:simpleType>
        <xsd:restriction base="dms:Choice">
          <xsd:enumeration value="Arbeitsrecht"/>
          <xsd:enumeration value="Datenschutz"/>
          <xsd:enumeration value="Vergaberecht"/>
          <xsd:enumeration value="Zuwendungsrecht"/>
        </xsd:restriction>
      </xsd:simpleType>
    </xsd:element>
    <xsd:element name="Unterthema" ma:index="9" nillable="true" ma:displayName="Unterthema" ma:format="Dropdown" ma:internalName="Unterthema">
      <xsd:simpleType>
        <xsd:restriction base="dms:Choice">
          <xsd:enumeration value="Verbindliche Vertragsdokumente Kooperationsvertrag"/>
          <xsd:enumeration value="Verbindliche Vertragsdokumente Weiterleitungsvertrag"/>
          <xsd:enumeration value="Mahnung, Rückforderung, Rücktritt"/>
          <xsd:enumeration value="Änderungsverträge"/>
          <xsd:enumeration value="Wissenswertes"/>
          <xsd:enumeration value="Einsatz von Honorarkräften"/>
          <xsd:enumeration value="1. Vergabeübergreifend"/>
          <xsd:enumeration value="2. Vorbereitung und Vergabeunterlagen"/>
          <xsd:enumeration value="3. Laufendes Verfahren"/>
          <xsd:enumeration value="4. Zuschlag"/>
          <xsd:enumeration value="5. Sonderfall Direktauftrag"/>
          <xsd:enumeration value="6. Sonderfall Hotel-/Konferenzdienstleistungen"/>
          <xsd:enumeration value="7. Vertragsänderungen"/>
          <xsd:enumeration value="Nachhaltige Beschaffung"/>
          <xsd:enumeration value="Verhandlungsvergabe über E-Mail"/>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customXml/itemProps2.xml><?xml version="1.0" encoding="utf-8"?>
<ds:datastoreItem xmlns:ds="http://schemas.openxmlformats.org/officeDocument/2006/customXml" ds:itemID="{D09DFBFB-33AE-4F5A-A76B-4A7B7B2ACB25}">
  <ds:schemaRefs>
    <ds:schemaRef ds:uri="http://schemas.microsoft.com/sharepoint/v3/contenttype/forms"/>
  </ds:schemaRefs>
</ds:datastoreItem>
</file>

<file path=customXml/itemProps3.xml><?xml version="1.0" encoding="utf-8"?>
<ds:datastoreItem xmlns:ds="http://schemas.openxmlformats.org/officeDocument/2006/customXml" ds:itemID="{5C3DEDAB-7788-420B-A807-69DACDC64373}">
  <ds:schemaRefs>
    <ds:schemaRef ds:uri="http://purl.org/dc/dcmitype/"/>
    <ds:schemaRef ds:uri="http://schemas.microsoft.com/office/2006/documentManagement/types"/>
    <ds:schemaRef ds:uri="http://purl.org/dc/elements/1.1/"/>
    <ds:schemaRef ds:uri="889a3390-ec38-4b9d-a251-eca3e6b992b8"/>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http://purl.org/dc/terms/"/>
  </ds:schemaRefs>
</ds:datastoreItem>
</file>

<file path=customXml/itemProps4.xml><?xml version="1.0" encoding="utf-8"?>
<ds:datastoreItem xmlns:ds="http://schemas.openxmlformats.org/officeDocument/2006/customXml" ds:itemID="{F8197714-0FE4-46B4-A0B7-8F499BF0E1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9a3390-ec38-4b9d-a251-eca3e6b992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Bieter 1</vt:lpstr>
      <vt:lpstr>Preisberechnungsmethode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2026-05-13T07:34:34Z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14c3963f-07e7-4d2b-a1b1-b0204733b60b</vt:lpwstr>
  </property>
  <property fmtid="{D5CDD505-2E9C-101B-9397-08002B2CF9AE}" pid="3" name="ContentTypeId">
    <vt:lpwstr>0x0101005F29149BC02C6246834F3A6785C883BD</vt:lpwstr>
  </property>
  <property fmtid="{D5CDD505-2E9C-101B-9397-08002B2CF9AE}" pid="4" name="_UIVersionString">
    <vt:lpwstr>2.0</vt:lpwstr>
  </property>
  <property fmtid="{D5CDD505-2E9C-101B-9397-08002B2CF9AE}" pid="5" name="FSC#BDBCFG@15.1700:InchargeUser">
    <vt:lpwstr/>
  </property>
  <property fmtid="{D5CDD505-2E9C-101B-9397-08002B2CF9AE}" pid="6" name="FSC#BDBCFG@15.1700:InchargeOrganisation">
    <vt:lpwstr/>
  </property>
  <property fmtid="{D5CDD505-2E9C-101B-9397-08002B2CF9AE}" pid="7" name="FSC#BDBCFG@15.1700:InchargePosition">
    <vt:lpwstr/>
  </property>
  <property fmtid="{D5CDD505-2E9C-101B-9397-08002B2CF9AE}" pid="8" name="FSC#BDBCFG@15.1700:VS-NfD">
    <vt:lpwstr/>
  </property>
  <property fmtid="{D5CDD505-2E9C-101B-9397-08002B2CF9AE}" pid="9" name="FSC#BDBCFG@15.1700:dpaddrdate">
    <vt:lpwstr/>
  </property>
  <property fmtid="{D5CDD505-2E9C-101B-9397-08002B2CF9AE}" pid="10" name="FSC#BDBCFG@15.1700:SignApprobationBy">
    <vt:lpwstr/>
  </property>
  <property fmtid="{D5CDD505-2E9C-101B-9397-08002B2CF9AE}" pid="11" name="FSC#BDBCFG@15.1700:SignApprobationAt">
    <vt:lpwstr/>
  </property>
  <property fmtid="{D5CDD505-2E9C-101B-9397-08002B2CF9AE}" pid="12" name="FSC#BDBCFG@15.1700:SignApprobationByRole">
    <vt:lpwstr/>
  </property>
  <property fmtid="{D5CDD505-2E9C-101B-9397-08002B2CF9AE}" pid="13" name="FSC#BDBCFG@15.1700:SignApprobationByGroup">
    <vt:lpwstr/>
  </property>
  <property fmtid="{D5CDD505-2E9C-101B-9397-08002B2CF9AE}" pid="14" name="FSC#BDBCFG@15.1700:ProcRespOrgShort">
    <vt:lpwstr/>
  </property>
  <property fmtid="{D5CDD505-2E9C-101B-9397-08002B2CF9AE}" pid="15" name="FSC#BDBCFG@15.1700:ProcRespOrgDEMail">
    <vt:lpwstr/>
  </property>
  <property fmtid="{D5CDD505-2E9C-101B-9397-08002B2CF9AE}" pid="16" name="FSC#BDBCFG@15.1700:ProcRespOrgAddrStreet">
    <vt:lpwstr/>
  </property>
  <property fmtid="{D5CDD505-2E9C-101B-9397-08002B2CF9AE}" pid="17" name="FSC#BDBCFG@15.1700:ProcRespOrgAddrStreetnumber">
    <vt:lpwstr/>
  </property>
  <property fmtid="{D5CDD505-2E9C-101B-9397-08002B2CF9AE}" pid="18" name="FSC#BDBCFG@15.1700:ProcRespOrgAddrZipcode">
    <vt:lpwstr/>
  </property>
  <property fmtid="{D5CDD505-2E9C-101B-9397-08002B2CF9AE}" pid="19" name="FSC#BDBCFG@15.1700:ProcRespOrgAddrCity">
    <vt:lpwstr/>
  </property>
  <property fmtid="{D5CDD505-2E9C-101B-9397-08002B2CF9AE}" pid="20" name="FSC#BDBCFG@15.1700:ProcRespOrgAddrPobox">
    <vt:lpwstr/>
  </property>
  <property fmtid="{D5CDD505-2E9C-101B-9397-08002B2CF9AE}" pid="21" name="FSC#BDBCFG@15.1700:AuthorMail2">
    <vt:lpwstr/>
  </property>
  <property fmtid="{D5CDD505-2E9C-101B-9397-08002B2CF9AE}" pid="22" name="FSC#BDBCFG@15.1700:AuthorPhone2">
    <vt:lpwstr/>
  </property>
  <property fmtid="{D5CDD505-2E9C-101B-9397-08002B2CF9AE}" pid="23" name="FSC#BDBCFG@15.1700:OwnerPhone2">
    <vt:lpwstr/>
  </property>
  <property fmtid="{D5CDD505-2E9C-101B-9397-08002B2CF9AE}" pid="24" name="FSC#BDBCFG@15.1700:CurrentUserEmail2">
    <vt:lpwstr/>
  </property>
  <property fmtid="{D5CDD505-2E9C-101B-9397-08002B2CF9AE}" pid="25" name="FSC#BDBCFG@15.1700:OwnerMail1">
    <vt:lpwstr>Lena.Plesterninks@engagement-global.de</vt:lpwstr>
  </property>
  <property fmtid="{D5CDD505-2E9C-101B-9397-08002B2CF9AE}" pid="26" name="FSC#BDBCFG@15.1700:OwnerMail2">
    <vt:lpwstr/>
  </property>
  <property fmtid="{D5CDD505-2E9C-101B-9397-08002B2CF9AE}" pid="27" name="FSC#BDBCFG@15.1700:ContentObjectAddress">
    <vt:lpwstr>COO.7166.100.2.2026795</vt:lpwstr>
  </property>
  <property fmtid="{D5CDD505-2E9C-101B-9397-08002B2CF9AE}" pid="28" name="FSC#COOELAK@1.1001:Subject">
    <vt:lpwstr/>
  </property>
  <property fmtid="{D5CDD505-2E9C-101B-9397-08002B2CF9AE}" pid="29" name="FSC#COOELAK@1.1001:FileReference">
    <vt:lpwstr/>
  </property>
  <property fmtid="{D5CDD505-2E9C-101B-9397-08002B2CF9AE}" pid="30" name="FSC#COOELAK@1.1001:FileRefOU">
    <vt:lpwstr/>
  </property>
  <property fmtid="{D5CDD505-2E9C-101B-9397-08002B2CF9AE}" pid="31" name="FSC#COOELAK@1.1001:Owner">
    <vt:lpwstr>Lena Plesterninks</vt:lpwstr>
  </property>
  <property fmtid="{D5CDD505-2E9C-101B-9397-08002B2CF9AE}" pid="32" name="FSC#COOELAK@1.1001:OwnerExtension">
    <vt:lpwstr>+49 228 20717 2831</vt:lpwstr>
  </property>
  <property fmtid="{D5CDD505-2E9C-101B-9397-08002B2CF9AE}" pid="33" name="FSC#COOELAK@1.1001:OwnerFaxExtension">
    <vt:lpwstr/>
  </property>
  <property fmtid="{D5CDD505-2E9C-101B-9397-08002B2CF9AE}" pid="34" name="FSC#COOELAK@1.1001:DispatchedBy">
    <vt:lpwstr/>
  </property>
  <property fmtid="{D5CDD505-2E9C-101B-9397-08002B2CF9AE}" pid="35" name="FSC#COOELAK@1.1001:DispatchedAt">
    <vt:lpwstr/>
  </property>
  <property fmtid="{D5CDD505-2E9C-101B-9397-08002B2CF9AE}" pid="36" name="FSC#COOELAK@1.1001:CreatedAt">
    <vt:lpwstr>12.05.2026</vt:lpwstr>
  </property>
  <property fmtid="{D5CDD505-2E9C-101B-9397-08002B2CF9AE}" pid="37" name="FSC#COOELAK@1.1001:OU">
    <vt:lpwstr>F31.1 (Zuwendung, Wirkungen, Prozessmanagement)</vt:lpwstr>
  </property>
  <property fmtid="{D5CDD505-2E9C-101B-9397-08002B2CF9AE}" pid="38" name="FSC#COOELAK@1.1001:ObjBarCode">
    <vt:lpwstr>*COO.7166.100.2.2026795*</vt:lpwstr>
  </property>
  <property fmtid="{D5CDD505-2E9C-101B-9397-08002B2CF9AE}" pid="39" name="FSC#COOELAK@1.1001:RefBarCode">
    <vt:lpwstr/>
  </property>
  <property fmtid="{D5CDD505-2E9C-101B-9397-08002B2CF9AE}" pid="40" name="FSC#COOELAK@1.1001:FileRefBarCode">
    <vt:lpwstr>**</vt:lpwstr>
  </property>
  <property fmtid="{D5CDD505-2E9C-101B-9397-08002B2CF9AE}" pid="41" name="FSC#COOELAK@1.1001:ExternalRef">
    <vt:lpwstr/>
  </property>
  <property fmtid="{D5CDD505-2E9C-101B-9397-08002B2CF9AE}" pid="42" name="FSC#COOELAK@1.1001:CurrentUserRolePos">
    <vt:lpwstr>Mitarbeiter*in</vt:lpwstr>
  </property>
  <property fmtid="{D5CDD505-2E9C-101B-9397-08002B2CF9AE}" pid="43" name="FSC#COOELAK@1.1001:CurrentUserEmail">
    <vt:lpwstr>AnnikaSophie.Mueller@engagement-global.de</vt:lpwstr>
  </property>
  <property fmtid="{D5CDD505-2E9C-101B-9397-08002B2CF9AE}" pid="44" name="FSC#ATSTATECFG@1.1001:Office">
    <vt:lpwstr/>
  </property>
  <property fmtid="{D5CDD505-2E9C-101B-9397-08002B2CF9AE}" pid="45" name="FSC#ATSTATECFG@1.1001:SubfileDate">
    <vt:lpwstr/>
  </property>
  <property fmtid="{D5CDD505-2E9C-101B-9397-08002B2CF9AE}" pid="46" name="FSC#ATSTATECFG@1.1001:SubfileSubject">
    <vt:lpwstr/>
  </property>
  <property fmtid="{D5CDD505-2E9C-101B-9397-08002B2CF9AE}" pid="47" name="FSC#ATSTATECFG@1.1001:SubfileReference">
    <vt:lpwstr/>
  </property>
  <property fmtid="{D5CDD505-2E9C-101B-9397-08002B2CF9AE}" pid="48" name="FSC#COOELAK@1.1001:replyreference">
    <vt:lpwstr/>
  </property>
  <property fmtid="{D5CDD505-2E9C-101B-9397-08002B2CF9AE}" pid="49" name="FSC#COOELAK@1.1001:FileRefOULong">
    <vt:lpwstr/>
  </property>
  <property fmtid="{D5CDD505-2E9C-101B-9397-08002B2CF9AE}" pid="50" name="FSC#FSCGOVDE@1.1001:ProcedureReference">
    <vt:lpwstr/>
  </property>
  <property fmtid="{D5CDD505-2E9C-101B-9397-08002B2CF9AE}" pid="51" name="FSC#FSCGOVDE@1.1001:FileSubject">
    <vt:lpwstr/>
  </property>
  <property fmtid="{D5CDD505-2E9C-101B-9397-08002B2CF9AE}" pid="52" name="FSC#FSCGOVDE@1.1001:ProcedureSubject">
    <vt:lpwstr/>
  </property>
  <property fmtid="{D5CDD505-2E9C-101B-9397-08002B2CF9AE}" pid="53" name="FSC#FSCGOVDE@1.1001:SignFinalVersionBy">
    <vt:lpwstr/>
  </property>
  <property fmtid="{D5CDD505-2E9C-101B-9397-08002B2CF9AE}" pid="54" name="FSC#FSCGOVDE@1.1001:SignFinalVersionAt">
    <vt:lpwstr/>
  </property>
  <property fmtid="{D5CDD505-2E9C-101B-9397-08002B2CF9AE}" pid="55" name="FSC#FSCGOVDE@1.1001:ProcedureRefBarCode">
    <vt:lpwstr/>
  </property>
  <property fmtid="{D5CDD505-2E9C-101B-9397-08002B2CF9AE}" pid="56" name="FSC#FSCGOVDE@1.1001:DocumentSubj">
    <vt:lpwstr/>
  </property>
  <property fmtid="{D5CDD505-2E9C-101B-9397-08002B2CF9AE}" pid="57" name="FSC#DEPRECONFIG@15.1001:DocumentTitle">
    <vt:lpwstr/>
  </property>
  <property fmtid="{D5CDD505-2E9C-101B-9397-08002B2CF9AE}" pid="58" name="FSC#DEPRECONFIG@15.1001:ProcedureTitle">
    <vt:lpwstr/>
  </property>
  <property fmtid="{D5CDD505-2E9C-101B-9397-08002B2CF9AE}" pid="59" name="FSC#DEPRECONFIG@15.1001:AuthorTitle">
    <vt:lpwstr/>
  </property>
  <property fmtid="{D5CDD505-2E9C-101B-9397-08002B2CF9AE}" pid="60" name="FSC#DEPRECONFIG@15.1001:AuthorSalution">
    <vt:lpwstr>Guten Tag</vt:lpwstr>
  </property>
  <property fmtid="{D5CDD505-2E9C-101B-9397-08002B2CF9AE}" pid="61" name="FSC#DEPRECONFIG@15.1001:AuthorName">
    <vt:lpwstr>Sebastian Daniel</vt:lpwstr>
  </property>
  <property fmtid="{D5CDD505-2E9C-101B-9397-08002B2CF9AE}" pid="62" name="FSC#DEPRECONFIG@15.1001:AuthorMail">
    <vt:lpwstr>Sebastian.Daniel@engagement-global.de</vt:lpwstr>
  </property>
  <property fmtid="{D5CDD505-2E9C-101B-9397-08002B2CF9AE}" pid="63" name="FSC#DEPRECONFIG@15.1001:AuthorTelephone">
    <vt:lpwstr>+49 228 20717 2935</vt:lpwstr>
  </property>
  <property fmtid="{D5CDD505-2E9C-101B-9397-08002B2CF9AE}" pid="64" name="FSC#DEPRECONFIG@15.1001:AuthorFax">
    <vt:lpwstr/>
  </property>
  <property fmtid="{D5CDD505-2E9C-101B-9397-08002B2CF9AE}" pid="65" name="FSC#DEPRECONFIG@15.1001:AuthorOE">
    <vt:lpwstr>F31.1 (Zuwendung, Wirkungen, Prozessmanagement)</vt:lpwstr>
  </property>
</Properties>
</file>