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updateLinks="never" autoCompressPictures="0" defaultThemeVersion="124226"/>
  <xr:revisionPtr revIDLastSave="0" documentId="13_ncr:1_{5729AA9A-3C3A-493F-B369-7039A9F5D01D}" xr6:coauthVersionLast="47" xr6:coauthVersionMax="47" xr10:uidLastSave="{00000000-0000-0000-0000-000000000000}"/>
  <bookViews>
    <workbookView xWindow="-28920" yWindow="-90" windowWidth="29040" windowHeight="15840" xr2:uid="{00000000-000D-0000-FFFF-FFFF00000000}"/>
  </bookViews>
  <sheets>
    <sheet name="Bieter 1" sheetId="8" r:id="rId1"/>
    <sheet name="Preisberechnungsmethode" sheetId="9" r:id="rId2"/>
  </sheets>
  <externalReferences>
    <externalReference r:id="rId3"/>
    <externalReference r:id="rId4"/>
  </externalReferences>
  <definedNames>
    <definedName name="Entscheidungskriterium" localSheetId="1">[1]Textquellen!$D$2:$D$3</definedName>
    <definedName name="Entscheidungskriterium">[2]Textquellen!$D$2:$D$3</definedName>
    <definedName name="Schwankungsbereich" localSheetId="1">[1]Textquellen!$B$2:$B$11</definedName>
    <definedName name="Schwankungsbereich">[2]Textquellen!$B$2:$B$11</definedName>
    <definedName name="Skalierungsfaktor" localSheetId="1">[1]Textquellen!$C$2:$C$6</definedName>
    <definedName name="Skalierungsfaktor">[2]Textquellen!$C$2:$C$6</definedName>
    <definedName name="Verfahrensarten" localSheetId="1">[1]Textquellen!$A$2:$A$7</definedName>
    <definedName name="Verfahrensarten">[2]Textquellen!$A$2:$A$7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6" i="8" l="1"/>
  <c r="D15" i="9"/>
  <c r="E15" i="9"/>
  <c r="D14" i="9"/>
  <c r="E14" i="9"/>
  <c r="D13" i="9"/>
  <c r="E13" i="9"/>
  <c r="D12" i="9"/>
  <c r="E12" i="9"/>
  <c r="D11" i="9"/>
  <c r="E11" i="9"/>
  <c r="D10" i="9"/>
  <c r="E10" i="9"/>
  <c r="D9" i="9"/>
  <c r="E9" i="9"/>
  <c r="D8" i="9"/>
  <c r="E8" i="9"/>
  <c r="D7" i="9"/>
  <c r="E7" i="9"/>
  <c r="D6" i="9"/>
  <c r="E6" i="9"/>
  <c r="D5" i="9"/>
  <c r="E5" i="9"/>
  <c r="E8" i="8"/>
  <c r="E7" i="8"/>
  <c r="E9" i="8" l="1"/>
</calcChain>
</file>

<file path=xl/sharedStrings.xml><?xml version="1.0" encoding="utf-8"?>
<sst xmlns="http://schemas.openxmlformats.org/spreadsheetml/2006/main" count="47" uniqueCount="38">
  <si>
    <t>Bewertungsmatrix</t>
  </si>
  <si>
    <t>Vergabeverfahren:</t>
  </si>
  <si>
    <t>Bieter bzw. Bietergemeinschaft:</t>
  </si>
  <si>
    <t>Zuschlagskriterien</t>
  </si>
  <si>
    <t>Für die Bewertung maßgebliche Aspekte</t>
  </si>
  <si>
    <t>Bewertungs-punkte 
(0-4)</t>
  </si>
  <si>
    <t>Gewichtung des Zuschlagskriteriums
in %</t>
  </si>
  <si>
    <t xml:space="preserve">Erzielte Leistungspunkte 
(Spalte 3 x Spalte 4) </t>
  </si>
  <si>
    <t>Begründung für die erzielte Anzahl an Bewertungspunkten</t>
  </si>
  <si>
    <t>Preis</t>
  </si>
  <si>
    <t>Gesamtpunktzahl</t>
  </si>
  <si>
    <t>0 Punkte</t>
  </si>
  <si>
    <t>Ein Angebot wird mit 0 Punkten bewertet, wenn die  Erwartungen nicht erfüllt sind.</t>
  </si>
  <si>
    <t>1 Punkte</t>
  </si>
  <si>
    <t>Ein Angebot wird mit 1 Punkt bewertet, wenn es den Erwartungen mit Einschränkungen entspricht.</t>
  </si>
  <si>
    <t xml:space="preserve">2 Punkte: </t>
  </si>
  <si>
    <t>Ein Angebot wird mit 2 Punkten bewertet, wenn die Erwartungen zufriedenstellend erfüllt sind.</t>
  </si>
  <si>
    <t xml:space="preserve">3 Punkte: </t>
  </si>
  <si>
    <t>Ein Angebot wird mit 3 Punkten bewertet, wenn es den Erwartungen in vollem Umfang entspricht.</t>
  </si>
  <si>
    <t>4 Punkte:</t>
  </si>
  <si>
    <t>Ein Angebot wird mit 4 Punkten bewertet, wenn die  Erwartungen deutlich übertroffen werden.</t>
  </si>
  <si>
    <t>Preisberechnungsmethode</t>
  </si>
  <si>
    <t>Gewichtung des Zuschlags-kriteriums Preis in %</t>
  </si>
  <si>
    <t xml:space="preserve"> Höchstanzahl an Bewertungspunkten:</t>
  </si>
  <si>
    <t>Angebot</t>
  </si>
  <si>
    <t>Preis (brutto)</t>
  </si>
  <si>
    <t xml:space="preserve">Bewertungspunkte </t>
  </si>
  <si>
    <r>
      <t xml:space="preserve">Leistungspunkte 
</t>
    </r>
    <r>
      <rPr>
        <sz val="13"/>
        <color theme="1"/>
        <rFont val="Calibri"/>
        <family val="2"/>
        <scheme val="minor"/>
      </rPr>
      <t>(Gewichtung x Bewertungspunktzahl)</t>
    </r>
  </si>
  <si>
    <t>niedrigstes Angebot</t>
  </si>
  <si>
    <t xml:space="preserve">Zu wertendes Angebot </t>
  </si>
  <si>
    <t>Rechenformel für die Ermittlung 
der Bewertungspunkte (Dreisatz-Methode)</t>
  </si>
  <si>
    <t>Vergabeverfahren 
„Rahmenvertrag zur Weiterentwicklung des CRM-Systems (insb. der Projektedatenbank für die Fachprogramme) 
auf Basis von Microsoft Dynamics 365 CRM“ (EG-2026-0061)</t>
  </si>
  <si>
    <t xml:space="preserve"> (Wertungspreis des günstigsten Angebots / Wertungspreis des zu wertenden Angebots) multipliziert mit Höchstanzahl an erreichbaren Bewertungspunkten</t>
  </si>
  <si>
    <t>Zugrunde gelegte Formel: 
Wertungspreis des günstigsten Angebots geteilt durch den Wertungspreis des zu prüfenden Angebots multipliziert mit der Höchstanzahl an erreichbaren Bewertungspunkten</t>
  </si>
  <si>
    <r>
      <rPr>
        <b/>
        <sz val="11"/>
        <color theme="1"/>
        <rFont val="Calibri"/>
        <family val="2"/>
        <scheme val="minor"/>
      </rPr>
      <t>Qualität des Weiterentwicklungs-konzepts</t>
    </r>
    <r>
      <rPr>
        <sz val="11"/>
        <color theme="1"/>
        <rFont val="Calibri"/>
        <family val="2"/>
        <scheme val="minor"/>
      </rPr>
      <t xml:space="preserve"> 
</t>
    </r>
    <r>
      <rPr>
        <i/>
        <sz val="10"/>
        <color theme="1"/>
        <rFont val="Calibri"/>
        <family val="2"/>
        <scheme val="minor"/>
      </rPr>
      <t>(siehe zu den Vorgaben zur Erstellung des Konzepts Ziffer 6.4 der Bewerbungs-bedingungen, Anlage A1)</t>
    </r>
  </si>
  <si>
    <r>
      <rPr>
        <b/>
        <sz val="11"/>
        <color theme="1"/>
        <rFont val="Calibri"/>
        <family val="2"/>
        <scheme val="minor"/>
      </rPr>
      <t>Qualität des Migrationskonzepts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0"/>
        <color theme="1"/>
        <rFont val="Calibri"/>
        <family val="2"/>
        <scheme val="minor"/>
      </rPr>
      <t>(siehe zu den Vorgaben zur Erstellung des Konzepts Ziffer 6.4 der Bewerbungs-bedingungen, Anlage A1)</t>
    </r>
  </si>
  <si>
    <r>
      <t xml:space="preserve">Die Qualität des Weiterentwicklungskonzepts wird im Hinblick auf folgende Aspekte bewertet:  
- </t>
    </r>
    <r>
      <rPr>
        <b/>
        <sz val="10.5"/>
        <color theme="1"/>
        <rFont val="Calibri"/>
        <family val="2"/>
        <scheme val="minor"/>
      </rPr>
      <t>Stringenz &amp; Nachvollziehbarkeit</t>
    </r>
    <r>
      <rPr>
        <sz val="10.5"/>
        <color theme="1"/>
        <rFont val="Calibri"/>
        <family val="2"/>
        <scheme val="minor"/>
      </rPr>
      <t xml:space="preserve">: klare Gliederung; roter Faden; konsistente Aussagen mit erkennbarem Bezug zur Leistungsbeschreibung.
- </t>
    </r>
    <r>
      <rPr>
        <b/>
        <sz val="10.5"/>
        <color theme="1"/>
        <rFont val="Calibri"/>
        <family val="2"/>
        <scheme val="minor"/>
      </rPr>
      <t>Methodik &amp; Vorgehen (inkl. Zeitplan)</t>
    </r>
    <r>
      <rPr>
        <sz val="10.5"/>
        <color theme="1"/>
        <rFont val="Calibri"/>
        <family val="2"/>
        <scheme val="minor"/>
      </rPr>
      <t xml:space="preserve">: schlüssiges Vorgehensmodell 
(z. B. agil/hybrid) für Anforderungserhebung und Umsetzung; klare Verantwortlichkeiten/Rollen; realistischer, grober Projektzeitplan mit Meilensteinen, Abhängigkeiten und Risiken; erkennbarer Ressourcenbezug.
- </t>
    </r>
    <r>
      <rPr>
        <b/>
        <sz val="10.5"/>
        <color theme="1"/>
        <rFont val="Calibri"/>
        <family val="2"/>
        <scheme val="minor"/>
      </rPr>
      <t>Technische Eignung</t>
    </r>
    <r>
      <rPr>
        <sz val="10.5"/>
        <color theme="1"/>
        <rFont val="Calibri"/>
        <family val="2"/>
        <scheme val="minor"/>
      </rPr>
      <t xml:space="preserve">: konkrete, systemnahe Umsetzungsempfehlungen für Microsoft Dynamics CRM/Power Platform inkl. Schnittstellen, Daten, Sicherheit, Umsetzung in der Azure Cloud.
- </t>
    </r>
    <r>
      <rPr>
        <b/>
        <sz val="10.5"/>
        <color theme="1"/>
        <rFont val="Calibri"/>
        <family val="2"/>
        <scheme val="minor"/>
      </rPr>
      <t>Effizienz &amp; Qualitätssicherung</t>
    </r>
    <r>
      <rPr>
        <sz val="10.5"/>
        <color theme="1"/>
        <rFont val="Calibri"/>
        <family val="2"/>
        <scheme val="minor"/>
      </rPr>
      <t>: geeignete Maßnahmen (z. B. Vier‑Augen‑Prinzip, Testautomatisierung, Reviews, Abnahmekriterien, Monitoring) zur Sicherung von Qualität, Terminen und Budget.</t>
    </r>
  </si>
  <si>
    <r>
      <t xml:space="preserve">Die Qualität des Migrationskonzepts wird im Hinblick auf folgende Aspekte bewertet: 
- </t>
    </r>
    <r>
      <rPr>
        <b/>
        <sz val="10.5"/>
        <color rgb="FF000000"/>
        <rFont val="Calibri"/>
        <family val="2"/>
        <scheme val="minor"/>
      </rPr>
      <t>Stringenz, Nachvollziehbarkeit und technisches Zielbild</t>
    </r>
    <r>
      <rPr>
        <sz val="10.5"/>
        <color rgb="FF000000"/>
        <rFont val="Calibri"/>
        <family val="2"/>
        <scheme val="minor"/>
      </rPr>
      <t>: klare Gliederung, roter Faden, konsistenter Bezug zur Leistungsbeschreibung, schlüssige Abbildung auf Dynamics 365/Dataverse/Power Platform und relevante Azure‑Services (z. B. Integration/Automation/ Monitoring), Reduktion „unsupported customizations“, klare Schnittstellenstrategie.
-</t>
    </r>
    <r>
      <rPr>
        <b/>
        <sz val="10.5"/>
        <color rgb="FF000000"/>
        <rFont val="Calibri"/>
        <family val="2"/>
        <scheme val="minor"/>
      </rPr>
      <t xml:space="preserve"> Migrationsstrategie &amp; Vorgehen (inkl. Zeitplan):</t>
    </r>
    <r>
      <rPr>
        <sz val="10.5"/>
        <color rgb="FF000000"/>
        <rFont val="Calibri"/>
        <family val="2"/>
        <scheme val="minor"/>
      </rPr>
      <t xml:space="preserve"> nachvollziehbares Vorgehensmodell (z. B. iterativ/wellenbasiert oder Big‑Bang) mit Kriterien für Wellenzuschnitt, Abhängigkeiten, Downtime‑Fenster, Rückfallplan (Rollback); realistischer, grober Zeitplan mit Meilensteinen (Assessment, Zielbild/Architektur, Pilot, Daten/Objekt‑Migration, Integrationsumstellung, Cutover, Hypercare), erkennbarer Ressourcen-/Rollenbezug.
- </t>
    </r>
    <r>
      <rPr>
        <b/>
        <sz val="10.5"/>
        <color rgb="FF000000"/>
        <rFont val="Calibri"/>
        <family val="2"/>
        <scheme val="minor"/>
      </rPr>
      <t xml:space="preserve">Risiken &amp; Gegenmaßnahmen: </t>
    </r>
    <r>
      <rPr>
        <sz val="10.5"/>
        <color rgb="FF000000"/>
        <rFont val="Calibri"/>
        <family val="2"/>
        <scheme val="minor"/>
      </rPr>
      <t xml:space="preserve">klare Risikoübersicht (Downtime, Performance, Lizenzumstellung, Abhängigkeiten) mit konkreten Mitigationsmaßnahmen.
- </t>
    </r>
    <r>
      <rPr>
        <b/>
        <sz val="10.5"/>
        <color rgb="FF000000"/>
        <rFont val="Calibri"/>
        <family val="2"/>
        <scheme val="minor"/>
      </rPr>
      <t>Nutzen &amp; neue Funktionalitäten</t>
    </r>
    <r>
      <rPr>
        <sz val="10.5"/>
        <color rgb="FF000000"/>
        <rFont val="Calibri"/>
        <family val="2"/>
        <scheme val="minor"/>
      </rPr>
      <t>: nachvollziehbarer Mehrwert durch Cloud‑Features (z. B. Skalierung, Resilienz, Power Automate, Copilot‑Funktionen, Analytics/Monitoring), auch als Begründung für die gewählte Strategie.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</si>
</sst>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rgb="FF006100"/>
      <name val="Calibri"/>
      <family val="2"/>
    </font>
    <font>
      <b/>
      <sz val="12"/>
      <color theme="1"/>
      <name val="Calibri"/>
      <family val="2"/>
    </font>
    <font>
      <b/>
      <sz val="24"/>
      <color theme="1"/>
      <name val="Calibri"/>
      <family val="2"/>
      <scheme val="minor"/>
    </font>
    <font>
      <b/>
      <sz val="18"/>
      <color rgb="FF006100"/>
      <name val="Calibri"/>
      <family val="2"/>
    </font>
    <font>
      <sz val="16"/>
      <color theme="1"/>
      <name val="Calibri"/>
      <family val="2"/>
      <scheme val="minor"/>
    </font>
    <font>
      <sz val="16"/>
      <color rgb="FF006100"/>
      <name val="Calibri"/>
      <family val="2"/>
    </font>
    <font>
      <b/>
      <sz val="16"/>
      <color rgb="FF006100"/>
      <name val="Calibri"/>
      <family val="2"/>
    </font>
    <font>
      <sz val="13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sz val="10.5"/>
      <color rgb="FF000000"/>
      <name val="Calibri"/>
      <family val="2"/>
      <scheme val="minor"/>
    </font>
    <font>
      <b/>
      <sz val="10.5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3" tint="0.39997558519241921"/>
      </left>
      <right/>
      <top style="medium">
        <color theme="3" tint="0.39997558519241921"/>
      </top>
      <bottom/>
      <diagonal/>
    </border>
    <border>
      <left/>
      <right/>
      <top style="medium">
        <color theme="3" tint="0.39997558519241921"/>
      </top>
      <bottom/>
      <diagonal/>
    </border>
    <border>
      <left/>
      <right style="medium">
        <color theme="3" tint="0.39997558519241921"/>
      </right>
      <top style="medium">
        <color theme="3" tint="0.39997558519241921"/>
      </top>
      <bottom/>
      <diagonal/>
    </border>
    <border>
      <left style="medium">
        <color theme="3" tint="0.39997558519241921"/>
      </left>
      <right/>
      <top style="medium">
        <color theme="3" tint="0.39997558519241921"/>
      </top>
      <bottom style="medium">
        <color theme="3" tint="0.39997558519241921"/>
      </bottom>
      <diagonal/>
    </border>
    <border>
      <left style="thin">
        <color theme="3" tint="0.39997558519241921"/>
      </left>
      <right style="medium">
        <color theme="3" tint="0.39997558519241921"/>
      </right>
      <top style="medium">
        <color theme="3" tint="0.39997558519241921"/>
      </top>
      <bottom style="medium">
        <color theme="3" tint="0.39997558519241921"/>
      </bottom>
      <diagonal/>
    </border>
    <border>
      <left style="medium">
        <color theme="3" tint="0.39997558519241921"/>
      </left>
      <right/>
      <top/>
      <bottom/>
      <diagonal/>
    </border>
    <border>
      <left/>
      <right style="medium">
        <color theme="3" tint="0.39997558519241921"/>
      </right>
      <top/>
      <bottom/>
      <diagonal/>
    </border>
    <border>
      <left style="medium">
        <color theme="3" tint="0.39997558519241921"/>
      </left>
      <right/>
      <top/>
      <bottom style="thin">
        <color theme="3" tint="0.39997558519241921"/>
      </bottom>
      <diagonal/>
    </border>
    <border>
      <left/>
      <right/>
      <top/>
      <bottom style="thin">
        <color theme="3" tint="0.39997558519241921"/>
      </bottom>
      <diagonal/>
    </border>
    <border>
      <left/>
      <right style="medium">
        <color theme="3" tint="0.39997558519241921"/>
      </right>
      <top/>
      <bottom style="thin">
        <color theme="3" tint="0.39997558519241921"/>
      </bottom>
      <diagonal/>
    </border>
    <border>
      <left style="medium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medium">
        <color theme="3" tint="0.39997558519241921"/>
      </bottom>
      <diagonal/>
    </border>
    <border>
      <left style="thin">
        <color theme="3" tint="0.39997558519241921"/>
      </left>
      <right style="thin">
        <color indexed="64"/>
      </right>
      <top style="thin">
        <color theme="3" tint="0.39997558519241921"/>
      </top>
      <bottom style="medium">
        <color theme="3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3" tint="0.39997558519241921"/>
      </top>
      <bottom style="medium">
        <color theme="3" tint="0.39997558519241921"/>
      </bottom>
      <diagonal/>
    </border>
    <border>
      <left style="thin">
        <color indexed="64"/>
      </left>
      <right style="medium">
        <color theme="3" tint="0.39997558519241921"/>
      </right>
      <top style="thin">
        <color theme="3" tint="0.39997558519241921"/>
      </top>
      <bottom style="medium">
        <color theme="3" tint="0.39997558519241921"/>
      </bottom>
      <diagonal/>
    </border>
  </borders>
  <cellStyleXfs count="3">
    <xf numFmtId="0" fontId="0" fillId="0" borderId="0"/>
    <xf numFmtId="0" fontId="4" fillId="3" borderId="0" applyNumberFormat="0" applyBorder="0" applyAlignment="0" applyProtection="0"/>
    <xf numFmtId="0" fontId="1" fillId="5" borderId="0" applyNumberFormat="0" applyBorder="0" applyAlignment="0" applyProtection="0"/>
  </cellStyleXfs>
  <cellXfs count="6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3" borderId="3" xfId="1" applyFont="1" applyBorder="1" applyAlignment="1" applyProtection="1">
      <alignment horizontal="center" vertical="center" wrapText="1"/>
      <protection locked="0"/>
    </xf>
    <xf numFmtId="0" fontId="1" fillId="3" borderId="1" xfId="1" applyFont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1" xfId="0" applyFont="1" applyBorder="1" applyAlignment="1" applyProtection="1">
      <alignment wrapText="1"/>
      <protection locked="0"/>
    </xf>
    <xf numFmtId="0" fontId="9" fillId="3" borderId="0" xfId="1" applyFont="1" applyBorder="1" applyAlignment="1" applyProtection="1">
      <alignment wrapText="1"/>
      <protection locked="0"/>
    </xf>
    <xf numFmtId="0" fontId="8" fillId="0" borderId="0" xfId="0" applyFont="1" applyAlignment="1">
      <alignment wrapText="1"/>
    </xf>
    <xf numFmtId="0" fontId="8" fillId="0" borderId="12" xfId="0" applyFont="1" applyBorder="1" applyAlignment="1">
      <alignment wrapText="1"/>
    </xf>
    <xf numFmtId="0" fontId="5" fillId="5" borderId="16" xfId="2" applyFont="1" applyBorder="1" applyAlignment="1" applyProtection="1">
      <alignment horizontal="center" vertical="center" wrapText="1"/>
    </xf>
    <xf numFmtId="0" fontId="8" fillId="0" borderId="0" xfId="0" applyFont="1" applyAlignment="1" applyProtection="1">
      <alignment wrapText="1"/>
      <protection locked="0"/>
    </xf>
    <xf numFmtId="0" fontId="1" fillId="2" borderId="1" xfId="1" applyFont="1" applyFill="1" applyBorder="1" applyAlignment="1" applyProtection="1">
      <alignment horizontal="left" vertical="center" wrapText="1"/>
      <protection locked="0"/>
    </xf>
    <xf numFmtId="0" fontId="3" fillId="0" borderId="9" xfId="0" applyFont="1" applyBorder="1" applyAlignment="1">
      <alignment wrapText="1"/>
    </xf>
    <xf numFmtId="0" fontId="3" fillId="0" borderId="9" xfId="0" applyFont="1" applyBorder="1" applyAlignment="1">
      <alignment vertical="center" wrapText="1"/>
    </xf>
    <xf numFmtId="0" fontId="10" fillId="3" borderId="10" xfId="1" applyFont="1" applyBorder="1" applyAlignment="1" applyProtection="1">
      <alignment horizontal="center" vertical="center" wrapText="1"/>
      <protection locked="0"/>
    </xf>
    <xf numFmtId="0" fontId="7" fillId="3" borderId="10" xfId="1" applyFont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 wrapText="1"/>
    </xf>
    <xf numFmtId="1" fontId="0" fillId="2" borderId="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wrapText="1"/>
    </xf>
    <xf numFmtId="0" fontId="0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" fillId="3" borderId="3" xfId="1" applyFont="1" applyBorder="1" applyAlignment="1" applyProtection="1">
      <alignment horizontal="left" vertical="center" wrapText="1"/>
      <protection locked="0"/>
    </xf>
    <xf numFmtId="0" fontId="1" fillId="3" borderId="4" xfId="1" applyFont="1" applyBorder="1" applyAlignment="1" applyProtection="1">
      <alignment horizontal="left" vertical="center" wrapText="1"/>
      <protection locked="0"/>
    </xf>
    <xf numFmtId="0" fontId="1" fillId="3" borderId="5" xfId="1" applyFont="1" applyBorder="1" applyAlignment="1" applyProtection="1">
      <alignment horizontal="left" vertical="center" wrapText="1"/>
      <protection locked="0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5" fillId="5" borderId="17" xfId="2" applyFont="1" applyBorder="1" applyAlignment="1" applyProtection="1">
      <alignment horizontal="center" vertical="center" wrapText="1"/>
    </xf>
    <xf numFmtId="0" fontId="5" fillId="5" borderId="18" xfId="2" applyFont="1" applyBorder="1" applyAlignment="1" applyProtection="1">
      <alignment horizontal="center" vertical="center" wrapText="1"/>
    </xf>
    <xf numFmtId="0" fontId="5" fillId="5" borderId="19" xfId="2" applyFont="1" applyBorder="1" applyAlignment="1" applyProtection="1">
      <alignment horizontal="center" vertical="center" wrapText="1"/>
    </xf>
  </cellXfs>
  <cellStyles count="3">
    <cellStyle name="20 % - Akzent1" xfId="2" builtinId="30"/>
    <cellStyle name="Gut" xfId="1" builtinId="26"/>
    <cellStyle name="Standard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  <alignment horizontal="general" vertical="bottom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  <alignment horizontal="general" vertical="bottom" textRotation="0" wrapText="1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6"/>
        <color rgb="FF006100"/>
        <name val="Calibri"/>
        <scheme val="none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%20UE\3.8%20Vergabestelle\Umsetzung%20der%20Vergabestelle\04-2014%20Entw&#252;rfe%20&#220;bersichten\Kopie%20von%20ufab_v_beispiel_bewertungsmatrix_xls_downloa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3%20UE\3.8%20Vergabestelle\Umsetzung%20der%20Vergabestelle\04-2014%20Entw&#252;rfe%20&#220;bersichten\Kopie%20von%20ufab_v_beispiel_bewertungsmatrix_xls_downloa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infache Richtwertmethode"/>
      <sheetName val="Erweiterte Richtwertmethode"/>
      <sheetName val="Textquellen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infache Richtwertmethode"/>
      <sheetName val="Erweiterte Richtwertmethode"/>
      <sheetName val="Textquellen"/>
    </sheetNames>
    <sheetDataSet>
      <sheetData sheetId="0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2" displayName="Tabelle2" ref="B4:E15" totalsRowShown="0" headerRowDxfId="5" dataDxfId="4">
  <autoFilter ref="B4:E15" xr:uid="{00000000-0009-0000-0100-000001000000}"/>
  <tableColumns count="4">
    <tableColumn id="1" xr3:uid="{00000000-0010-0000-0000-000001000000}" name="Angebot" dataDxfId="3"/>
    <tableColumn id="2" xr3:uid="{00000000-0010-0000-0000-000002000000}" name="Preis (brutto)" dataDxfId="2" dataCellStyle="Gut"/>
    <tableColumn id="3" xr3:uid="{00000000-0010-0000-0000-000003000000}" name="Bewertungspunkte " dataDxfId="1">
      <calculatedColumnFormula>($C$5/C5)*$E$3</calculatedColumnFormula>
    </tableColumn>
    <tableColumn id="6" xr3:uid="{00000000-0010-0000-0000-000006000000}" name="Leistungspunkte _x000a_(Gewichtung x Bewertungspunktzahl)" dataDxfId="0">
      <calculatedColumnFormula>$C$3*Tabelle2[[#This Row],[Bewertungspunkte ]]</calculatedColumnFormula>
    </tableColumn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abSelected="1" workbookViewId="0">
      <selection activeCell="F7" sqref="F7"/>
    </sheetView>
  </sheetViews>
  <sheetFormatPr baseColWidth="10" defaultColWidth="9.1796875" defaultRowHeight="14.5" x14ac:dyDescent="0.35"/>
  <cols>
    <col min="1" max="1" width="23.453125" style="2" customWidth="1"/>
    <col min="2" max="2" width="60.453125" style="2" customWidth="1"/>
    <col min="3" max="3" width="12.7265625" style="2" customWidth="1"/>
    <col min="4" max="4" width="18.453125" style="5" customWidth="1"/>
    <col min="5" max="5" width="24.1796875" style="1" customWidth="1"/>
    <col min="6" max="6" width="107" style="2" customWidth="1"/>
    <col min="7" max="7" width="41.453125" style="2" customWidth="1"/>
    <col min="8" max="16384" width="9.1796875" style="2"/>
  </cols>
  <sheetData>
    <row r="1" spans="1:7" s="1" customFormat="1" ht="21" customHeight="1" x14ac:dyDescent="0.35">
      <c r="A1" s="39" t="s">
        <v>0</v>
      </c>
      <c r="B1" s="40"/>
      <c r="C1" s="40"/>
      <c r="D1" s="40"/>
      <c r="E1" s="40"/>
      <c r="F1" s="41"/>
    </row>
    <row r="2" spans="1:7" s="1" customFormat="1" ht="79" customHeight="1" x14ac:dyDescent="0.35">
      <c r="A2" s="6" t="s">
        <v>1</v>
      </c>
      <c r="B2" s="46" t="s">
        <v>31</v>
      </c>
      <c r="C2" s="47"/>
      <c r="D2" s="47"/>
      <c r="E2" s="47"/>
      <c r="F2" s="48"/>
    </row>
    <row r="3" spans="1:7" s="1" customFormat="1" ht="29" x14ac:dyDescent="0.35">
      <c r="A3" s="6" t="s">
        <v>2</v>
      </c>
      <c r="B3" s="49"/>
      <c r="C3" s="50"/>
      <c r="D3" s="50"/>
      <c r="E3" s="50"/>
      <c r="F3" s="51"/>
    </row>
    <row r="4" spans="1:7" s="4" customFormat="1" ht="65.25" customHeight="1" x14ac:dyDescent="0.35">
      <c r="A4" s="6" t="s">
        <v>3</v>
      </c>
      <c r="B4" s="6" t="s">
        <v>4</v>
      </c>
      <c r="C4" s="6" t="s">
        <v>5</v>
      </c>
      <c r="D4" s="7" t="s">
        <v>6</v>
      </c>
      <c r="E4" s="6" t="s">
        <v>7</v>
      </c>
      <c r="F4" s="14" t="s">
        <v>8</v>
      </c>
    </row>
    <row r="5" spans="1:7" s="3" customFormat="1" ht="25.5" customHeight="1" x14ac:dyDescent="0.35">
      <c r="A5" s="6">
        <v>1</v>
      </c>
      <c r="B5" s="6">
        <v>2</v>
      </c>
      <c r="C5" s="6">
        <v>3</v>
      </c>
      <c r="D5" s="7">
        <v>4</v>
      </c>
      <c r="E5" s="6">
        <v>5</v>
      </c>
      <c r="F5" s="14">
        <v>6</v>
      </c>
    </row>
    <row r="6" spans="1:7" s="34" customFormat="1" ht="274.5" customHeight="1" x14ac:dyDescent="0.35">
      <c r="A6" s="35" t="s">
        <v>34</v>
      </c>
      <c r="B6" s="37" t="s">
        <v>36</v>
      </c>
      <c r="C6" s="15"/>
      <c r="D6" s="33">
        <v>25</v>
      </c>
      <c r="E6" s="32">
        <f>C6*D6</f>
        <v>0</v>
      </c>
      <c r="F6" s="16"/>
    </row>
    <row r="7" spans="1:7" s="3" customFormat="1" ht="356" customHeight="1" x14ac:dyDescent="0.35">
      <c r="A7" s="11" t="s">
        <v>35</v>
      </c>
      <c r="B7" s="38" t="s">
        <v>37</v>
      </c>
      <c r="C7" s="15"/>
      <c r="D7" s="13">
        <v>25</v>
      </c>
      <c r="E7" s="12">
        <f>C7*D7</f>
        <v>0</v>
      </c>
      <c r="F7" s="16"/>
    </row>
    <row r="8" spans="1:7" ht="76.5" customHeight="1" x14ac:dyDescent="0.35">
      <c r="A8" s="36" t="s">
        <v>9</v>
      </c>
      <c r="B8" s="10" t="s">
        <v>33</v>
      </c>
      <c r="C8" s="15"/>
      <c r="D8" s="12">
        <v>50</v>
      </c>
      <c r="E8" s="12">
        <f>C8*D8</f>
        <v>0</v>
      </c>
      <c r="F8" s="27"/>
    </row>
    <row r="9" spans="1:7" customFormat="1" x14ac:dyDescent="0.35">
      <c r="A9" s="42" t="s">
        <v>10</v>
      </c>
      <c r="B9" s="43"/>
      <c r="C9" s="43"/>
      <c r="D9" s="44"/>
      <c r="E9" s="8">
        <f>SUM(E6:E8)</f>
        <v>0</v>
      </c>
      <c r="F9" s="8"/>
    </row>
    <row r="10" spans="1:7" customFormat="1" ht="15" customHeight="1" x14ac:dyDescent="0.35">
      <c r="A10" s="10" t="s">
        <v>11</v>
      </c>
      <c r="B10" s="45" t="s">
        <v>12</v>
      </c>
      <c r="C10" s="45"/>
      <c r="D10" s="45"/>
      <c r="E10" s="45"/>
      <c r="F10" s="45"/>
    </row>
    <row r="11" spans="1:7" customFormat="1" x14ac:dyDescent="0.35">
      <c r="A11" s="10" t="s">
        <v>13</v>
      </c>
      <c r="B11" s="45" t="s">
        <v>14</v>
      </c>
      <c r="C11" s="45"/>
      <c r="D11" s="45"/>
      <c r="E11" s="45"/>
      <c r="F11" s="45"/>
    </row>
    <row r="12" spans="1:7" customFormat="1" x14ac:dyDescent="0.35">
      <c r="A12" s="10" t="s">
        <v>15</v>
      </c>
      <c r="B12" s="45" t="s">
        <v>16</v>
      </c>
      <c r="C12" s="45"/>
      <c r="D12" s="45"/>
      <c r="E12" s="45"/>
      <c r="F12" s="45"/>
    </row>
    <row r="13" spans="1:7" customFormat="1" ht="15" customHeight="1" x14ac:dyDescent="0.35">
      <c r="A13" s="10" t="s">
        <v>17</v>
      </c>
      <c r="B13" s="45" t="s">
        <v>18</v>
      </c>
      <c r="C13" s="45"/>
      <c r="D13" s="45"/>
      <c r="E13" s="45"/>
      <c r="F13" s="45"/>
    </row>
    <row r="14" spans="1:7" customFormat="1" x14ac:dyDescent="0.35">
      <c r="A14" s="10" t="s">
        <v>19</v>
      </c>
      <c r="B14" s="45" t="s">
        <v>20</v>
      </c>
      <c r="C14" s="45"/>
      <c r="D14" s="45"/>
      <c r="E14" s="45"/>
      <c r="F14" s="45"/>
    </row>
    <row r="15" spans="1:7" ht="48" customHeight="1" x14ac:dyDescent="0.35">
      <c r="F15" s="9"/>
      <c r="G15" s="9"/>
    </row>
  </sheetData>
  <mergeCells count="9">
    <mergeCell ref="A1:F1"/>
    <mergeCell ref="A9:D9"/>
    <mergeCell ref="B12:F12"/>
    <mergeCell ref="B13:F13"/>
    <mergeCell ref="B14:F14"/>
    <mergeCell ref="B2:F2"/>
    <mergeCell ref="B3:F3"/>
    <mergeCell ref="B10:F10"/>
    <mergeCell ref="B11:F11"/>
  </mergeCells>
  <pageMargins left="0.7" right="0.7" top="0.75" bottom="0.75" header="0.3" footer="0.3"/>
  <pageSetup paperSize="9" scale="75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E22"/>
  <sheetViews>
    <sheetView workbookViewId="0">
      <selection activeCell="D19" sqref="D19"/>
    </sheetView>
  </sheetViews>
  <sheetFormatPr baseColWidth="10" defaultColWidth="9.1796875" defaultRowHeight="14.5" x14ac:dyDescent="0.35"/>
  <cols>
    <col min="1" max="1" width="6.54296875" style="17" customWidth="1"/>
    <col min="2" max="2" width="43.81640625" style="17" customWidth="1"/>
    <col min="3" max="3" width="30.54296875" style="17" customWidth="1"/>
    <col min="4" max="4" width="35.81640625" style="17" customWidth="1"/>
    <col min="5" max="5" width="42" style="17" customWidth="1"/>
    <col min="6" max="16384" width="9.1796875" style="17"/>
  </cols>
  <sheetData>
    <row r="1" spans="2:5" ht="15" thickBot="1" x14ac:dyDescent="0.4"/>
    <row r="2" spans="2:5" ht="32.25" customHeight="1" thickBot="1" x14ac:dyDescent="0.75">
      <c r="B2" s="52" t="s">
        <v>21</v>
      </c>
      <c r="C2" s="53"/>
      <c r="D2" s="53"/>
      <c r="E2" s="54"/>
    </row>
    <row r="3" spans="2:5" ht="42.5" thickBot="1" x14ac:dyDescent="0.55000000000000004">
      <c r="B3" s="29" t="s">
        <v>22</v>
      </c>
      <c r="C3" s="30">
        <v>50</v>
      </c>
      <c r="D3" s="28" t="s">
        <v>23</v>
      </c>
      <c r="E3" s="31">
        <v>4</v>
      </c>
    </row>
    <row r="4" spans="2:5" ht="38" x14ac:dyDescent="0.35">
      <c r="B4" s="18" t="s">
        <v>24</v>
      </c>
      <c r="C4" s="19" t="s">
        <v>25</v>
      </c>
      <c r="D4" s="19" t="s">
        <v>26</v>
      </c>
      <c r="E4" s="20" t="s">
        <v>27</v>
      </c>
    </row>
    <row r="5" spans="2:5" ht="21" x14ac:dyDescent="0.5">
      <c r="B5" s="21" t="s">
        <v>28</v>
      </c>
      <c r="C5" s="22">
        <v>0</v>
      </c>
      <c r="D5" s="23" t="e">
        <f t="shared" ref="D5:D15" si="0">($C$5/C5)*$E$3</f>
        <v>#DIV/0!</v>
      </c>
      <c r="E5" s="24" t="e">
        <f>$C$3*Tabelle2[[#This Row],[Bewertungspunkte ]]</f>
        <v>#DIV/0!</v>
      </c>
    </row>
    <row r="6" spans="2:5" ht="21" x14ac:dyDescent="0.5">
      <c r="B6" s="21" t="s">
        <v>29</v>
      </c>
      <c r="C6" s="22">
        <v>0</v>
      </c>
      <c r="D6" s="23" t="e">
        <f t="shared" si="0"/>
        <v>#DIV/0!</v>
      </c>
      <c r="E6" s="24" t="e">
        <f>$C$3*Tabelle2[[#This Row],[Bewertungspunkte ]]</f>
        <v>#DIV/0!</v>
      </c>
    </row>
    <row r="7" spans="2:5" ht="21" x14ac:dyDescent="0.5">
      <c r="B7" s="21" t="s">
        <v>29</v>
      </c>
      <c r="C7" s="22">
        <v>0</v>
      </c>
      <c r="D7" s="23" t="e">
        <f t="shared" si="0"/>
        <v>#DIV/0!</v>
      </c>
      <c r="E7" s="24" t="e">
        <f>$C$3*Tabelle2[[#This Row],[Bewertungspunkte ]]</f>
        <v>#DIV/0!</v>
      </c>
    </row>
    <row r="8" spans="2:5" ht="21" x14ac:dyDescent="0.5">
      <c r="B8" s="21" t="s">
        <v>29</v>
      </c>
      <c r="C8" s="22">
        <v>0</v>
      </c>
      <c r="D8" s="23" t="e">
        <f t="shared" si="0"/>
        <v>#DIV/0!</v>
      </c>
      <c r="E8" s="24" t="e">
        <f>$C$3*Tabelle2[[#This Row],[Bewertungspunkte ]]</f>
        <v>#DIV/0!</v>
      </c>
    </row>
    <row r="9" spans="2:5" ht="21" x14ac:dyDescent="0.5">
      <c r="B9" s="21" t="s">
        <v>29</v>
      </c>
      <c r="C9" s="22">
        <v>0</v>
      </c>
      <c r="D9" s="23" t="e">
        <f t="shared" si="0"/>
        <v>#DIV/0!</v>
      </c>
      <c r="E9" s="24" t="e">
        <f>$C$3*Tabelle2[[#This Row],[Bewertungspunkte ]]</f>
        <v>#DIV/0!</v>
      </c>
    </row>
    <row r="10" spans="2:5" ht="21" x14ac:dyDescent="0.5">
      <c r="B10" s="21" t="s">
        <v>29</v>
      </c>
      <c r="C10" s="22">
        <v>0</v>
      </c>
      <c r="D10" s="23" t="e">
        <f t="shared" si="0"/>
        <v>#DIV/0!</v>
      </c>
      <c r="E10" s="24" t="e">
        <f>$C$3*Tabelle2[[#This Row],[Bewertungspunkte ]]</f>
        <v>#DIV/0!</v>
      </c>
    </row>
    <row r="11" spans="2:5" ht="21" x14ac:dyDescent="0.5">
      <c r="B11" s="21" t="s">
        <v>29</v>
      </c>
      <c r="C11" s="22">
        <v>0</v>
      </c>
      <c r="D11" s="23" t="e">
        <f t="shared" si="0"/>
        <v>#DIV/0!</v>
      </c>
      <c r="E11" s="24" t="e">
        <f>$C$3*Tabelle2[[#This Row],[Bewertungspunkte ]]</f>
        <v>#DIV/0!</v>
      </c>
    </row>
    <row r="12" spans="2:5" ht="21" x14ac:dyDescent="0.5">
      <c r="B12" s="21" t="s">
        <v>29</v>
      </c>
      <c r="C12" s="22">
        <v>0</v>
      </c>
      <c r="D12" s="23" t="e">
        <f t="shared" si="0"/>
        <v>#DIV/0!</v>
      </c>
      <c r="E12" s="24" t="e">
        <f>$C$3*Tabelle2[[#This Row],[Bewertungspunkte ]]</f>
        <v>#DIV/0!</v>
      </c>
    </row>
    <row r="13" spans="2:5" ht="21" x14ac:dyDescent="0.5">
      <c r="B13" s="21" t="s">
        <v>29</v>
      </c>
      <c r="C13" s="22">
        <v>0</v>
      </c>
      <c r="D13" s="23" t="e">
        <f t="shared" si="0"/>
        <v>#DIV/0!</v>
      </c>
      <c r="E13" s="24" t="e">
        <f>$C$3*Tabelle2[[#This Row],[Bewertungspunkte ]]</f>
        <v>#DIV/0!</v>
      </c>
    </row>
    <row r="14" spans="2:5" ht="21" x14ac:dyDescent="0.5">
      <c r="B14" s="21" t="s">
        <v>29</v>
      </c>
      <c r="C14" s="22">
        <v>0</v>
      </c>
      <c r="D14" s="23" t="e">
        <f t="shared" si="0"/>
        <v>#DIV/0!</v>
      </c>
      <c r="E14" s="24" t="e">
        <f>$C$3*Tabelle2[[#This Row],[Bewertungspunkte ]]</f>
        <v>#DIV/0!</v>
      </c>
    </row>
    <row r="15" spans="2:5" ht="21" x14ac:dyDescent="0.5">
      <c r="B15" s="21" t="s">
        <v>29</v>
      </c>
      <c r="C15" s="22">
        <v>0</v>
      </c>
      <c r="D15" s="23" t="e">
        <f t="shared" si="0"/>
        <v>#DIV/0!</v>
      </c>
      <c r="E15" s="24" t="e">
        <f>$C$3*Tabelle2[[#This Row],[Bewertungspunkte ]]</f>
        <v>#DIV/0!</v>
      </c>
    </row>
    <row r="16" spans="2:5" ht="21" customHeight="1" x14ac:dyDescent="0.35">
      <c r="B16" s="55"/>
      <c r="C16" s="56"/>
      <c r="D16" s="56"/>
      <c r="E16" s="57"/>
    </row>
    <row r="17" spans="2:5" ht="43.5" customHeight="1" thickBot="1" x14ac:dyDescent="0.4">
      <c r="B17" s="25" t="s">
        <v>30</v>
      </c>
      <c r="C17" s="58" t="s">
        <v>32</v>
      </c>
      <c r="D17" s="59"/>
      <c r="E17" s="60"/>
    </row>
    <row r="18" spans="2:5" ht="21" x14ac:dyDescent="0.5">
      <c r="D18" s="26"/>
    </row>
    <row r="19" spans="2:5" ht="21" x14ac:dyDescent="0.5">
      <c r="D19" s="26"/>
    </row>
    <row r="20" spans="2:5" ht="21" x14ac:dyDescent="0.5">
      <c r="D20" s="26"/>
    </row>
    <row r="21" spans="2:5" ht="21" x14ac:dyDescent="0.5">
      <c r="D21" s="26"/>
    </row>
    <row r="22" spans="2:5" ht="21" x14ac:dyDescent="0.5">
      <c r="D22" s="26"/>
    </row>
  </sheetData>
  <mergeCells count="3">
    <mergeCell ref="B2:E2"/>
    <mergeCell ref="B16:E16"/>
    <mergeCell ref="C17:E17"/>
  </mergeCells>
  <pageMargins left="0.7" right="0.7" top="0.75" bottom="0.75" header="0.3" footer="0.3"/>
  <pageSetup paperSize="9" scale="99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nterthema xmlns="889a3390-ec38-4b9d-a251-eca3e6b992b8">2. Vorbereitung und Vergabeunterlagen</Unterthema>
    <Thema xmlns="889a3390-ec38-4b9d-a251-eca3e6b992b8">Vergaberecht</Thema>
  </documentManagement>
</p:properties>
</file>

<file path=customXml/item2.xml><?xml version="1.0" encoding="utf-8"?>
<f:fields xmlns:f="http://schemas.fabasoft.com/folio/2007/fields" catsources="">
  <f:record>
    <f:field ref="BDBCFG_15_1700_FieldBDBSignatures" text="Mitgezeichnet - Albrecht, Moritz - Leitung Z6 (Organisation) -  - 15.01.2026&#10;Mitgezeichnet - Glaser, Petra - Leitung Z4 (Informationstechnik) - Mitzeichnung für die technischen bzw. Z4 betreffenden Inhalte  - 19.01.2026&#10;Mitgezeichnet - Hillger, Jens - Mitarbeiter*in G1 (Recht) - Seitens der Abteilung Recht (G1) zeichne ich die Vergabeunterlagen zwecks Einholung eines Gesellschafterbeschlusses mit. Jens Hillger (G1) - 21.04.2026&#10;Mitgezeichnet - Marwede, Michael - Leitung Z (Zentralbereich) -  - 21.04.2026&#10;Information erhalten - Esmail, Elena - Mitarbeiter*in Sekretariat GF-A (Team) -  - 27.04.2026&#10;Schlussgezeichnet - Arenz, Ingrid - Leitung GF (Geschäftsführung) -  - 07.05.2026&#10;Information erhalten - Albrecht, Moritz - Leitung Z6 (Organisation) -  - 07.05.2026&#10;Information erhalten - Huf, Mehri - Mitarbeiter*in Z6 (Organisation) -  - 11.05.2026" multiline="true"/>
    <f:field ref="BDBCFG_15_1700_FieldBDBSignaturesContentObject" text="Mitgezeichnet - Hillger, Jens - Mitarbeiter*in G1 (Recht) - Seitens der Abteilung Recht (G1) zeichne ich die Vergabeunterlagen zwecks Einholung eines Gesellschafterbeschlusses mit. Jens Hillger (G1) - 21.04.2026&#10;Mitgezeichnet - Marwede, Michael - Leitung Z (Zentralbereich) -  - 21.04.2026&#10;Information erhalten - Esmail, Elena - Mitarbeiter*in Sekretariat GF-A (Team) -  - 27.04.2026&#10;Schlussgezeichnet - Arenz, Ingrid - Leitung GF (Geschäftsführung) -  - 07.05.2026&#10;Information erhalten - Albrecht, Moritz - Leitung Z6 (Organisation) -  - 07.05.2026&#10;Information erhalten - Huf, Mehri - Mitarbeiter*in Z6 (Organisation) -  - 11.05.2026" multiline="true"/>
    <f:field ref="objname" text="Anlage_A6_Bewertungsmatrix" edit="true"/>
  </f:record>
  <f:display text="Allgemein">
    <f:field ref="BDBCFG_15_1700_FieldBDBSignatures" text="Zeichnungsleiste chronologisch Zeichnungen auf dem Dokument"/>
    <f:field ref="BDBCFG_15_1700_FieldBDBSignaturesContentObject" text="Zeichnungsleiste chronologisch Zeichnungen auf dem Schriftstück"/>
    <f:field ref="objname" text="Name"/>
  </f:display>
</f:field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29149BC02C6246834F3A6785C883BD" ma:contentTypeVersion="7" ma:contentTypeDescription="Ein neues Dokument erstellen." ma:contentTypeScope="" ma:versionID="649d3c6ee5de9d59b47c93b3841e901f">
  <xsd:schema xmlns:xsd="http://www.w3.org/2001/XMLSchema" xmlns:xs="http://www.w3.org/2001/XMLSchema" xmlns:p="http://schemas.microsoft.com/office/2006/metadata/properties" xmlns:ns2="889a3390-ec38-4b9d-a251-eca3e6b992b8" targetNamespace="http://schemas.microsoft.com/office/2006/metadata/properties" ma:root="true" ma:fieldsID="7d25d6b74e343c8dc42a02ec411ea86b" ns2:_="">
    <xsd:import namespace="889a3390-ec38-4b9d-a251-eca3e6b992b8"/>
    <xsd:element name="properties">
      <xsd:complexType>
        <xsd:sequence>
          <xsd:element name="documentManagement">
            <xsd:complexType>
              <xsd:all>
                <xsd:element ref="ns2:Thema" minOccurs="0"/>
                <xsd:element ref="ns2:Unterthema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9a3390-ec38-4b9d-a251-eca3e6b992b8" elementFormDefault="qualified">
    <xsd:import namespace="http://schemas.microsoft.com/office/2006/documentManagement/types"/>
    <xsd:import namespace="http://schemas.microsoft.com/office/infopath/2007/PartnerControls"/>
    <xsd:element name="Thema" ma:index="8" nillable="true" ma:displayName="Thema" ma:internalName="Thema">
      <xsd:simpleType>
        <xsd:restriction base="dms:Choice">
          <xsd:enumeration value="Arbeitsrecht"/>
          <xsd:enumeration value="Datenschutz"/>
          <xsd:enumeration value="Vergaberecht"/>
          <xsd:enumeration value="Zuwendungsrecht"/>
        </xsd:restriction>
      </xsd:simpleType>
    </xsd:element>
    <xsd:element name="Unterthema" ma:index="9" nillable="true" ma:displayName="Unterthema" ma:format="Dropdown" ma:internalName="Unterthema">
      <xsd:simpleType>
        <xsd:restriction base="dms:Choice">
          <xsd:enumeration value="Verbindliche Vertragsdokumente Kooperationsvertrag"/>
          <xsd:enumeration value="Verbindliche Vertragsdokumente Weiterleitungsvertrag"/>
          <xsd:enumeration value="Mahnung, Rückforderung, Rücktritt"/>
          <xsd:enumeration value="Änderungsverträge"/>
          <xsd:enumeration value="Wissenswertes"/>
          <xsd:enumeration value="Einsatz von Honorarkräften"/>
          <xsd:enumeration value="1. Vergabeübergreifend"/>
          <xsd:enumeration value="2. Vorbereitung und Vergabeunterlagen"/>
          <xsd:enumeration value="3. Laufendes Verfahren"/>
          <xsd:enumeration value="4. Zuschlag"/>
          <xsd:enumeration value="5. Sonderfall Direktauftrag"/>
          <xsd:enumeration value="6. Sonderfall Hotel-/Konferenzdienstleistungen"/>
          <xsd:enumeration value="7. Vertragsänderungen"/>
          <xsd:enumeration value="Nachhaltige Beschaffung"/>
          <xsd:enumeration value="Verhandlungsvergabe über E-Mail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9F1409-3144-44B5-9134-FAA09E26BF9F}">
  <ds:schemaRefs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889a3390-ec38-4b9d-a251-eca3e6b992b8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customXml/itemProps3.xml><?xml version="1.0" encoding="utf-8"?>
<ds:datastoreItem xmlns:ds="http://schemas.openxmlformats.org/officeDocument/2006/customXml" ds:itemID="{64F0C31B-A8B6-4006-855E-8090E9A253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9a3390-ec38-4b9d-a251-eca3e6b992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ED5B6AF-35E3-4753-83E7-9A20CE1906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Bieter 1</vt:lpstr>
      <vt:lpstr>Preisberechnungsmethode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2026-06-16T09:30:45Z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0x0101005F29149BC02C6246834F3A6785C883BD</vt:lpwstr>
  </property>
  <property fmtid="{D5CDD505-2E9C-101B-9397-08002B2CF9AE}" pid="3" name="_UIVersionString">
    <vt:lpwstr>2.0</vt:lpwstr>
  </property>
  <property fmtid="{D5CDD505-2E9C-101B-9397-08002B2CF9AE}" pid="4" name="FSC#BDBCFG@15.1700:InchargeUser">
    <vt:lpwstr>Nagel, Lena</vt:lpwstr>
  </property>
  <property fmtid="{D5CDD505-2E9C-101B-9397-08002B2CF9AE}" pid="5" name="FSC#BDBCFG@15.1700:InchargeOrganisation">
    <vt:lpwstr>Z6 (Organisation)</vt:lpwstr>
  </property>
  <property fmtid="{D5CDD505-2E9C-101B-9397-08002B2CF9AE}" pid="6" name="FSC#BDBCFG@15.1700:InchargePosition">
    <vt:lpwstr>Mitarbeiter*in</vt:lpwstr>
  </property>
  <property fmtid="{D5CDD505-2E9C-101B-9397-08002B2CF9AE}" pid="7" name="FSC#BDBCFG@15.1700:VS-NfD">
    <vt:lpwstr/>
  </property>
  <property fmtid="{D5CDD505-2E9C-101B-9397-08002B2CF9AE}" pid="8" name="FSC#BDBCFG@15.1700:dpaddrdate">
    <vt:lpwstr/>
  </property>
  <property fmtid="{D5CDD505-2E9C-101B-9397-08002B2CF9AE}" pid="9" name="FSC#BDBCFG@15.1700:SignApprobationBy">
    <vt:lpwstr/>
  </property>
  <property fmtid="{D5CDD505-2E9C-101B-9397-08002B2CF9AE}" pid="10" name="FSC#BDBCFG@15.1700:SignApprobationAt">
    <vt:lpwstr/>
  </property>
  <property fmtid="{D5CDD505-2E9C-101B-9397-08002B2CF9AE}" pid="11" name="FSC#BDBCFG@15.1700:SignApprobationByRole">
    <vt:lpwstr/>
  </property>
  <property fmtid="{D5CDD505-2E9C-101B-9397-08002B2CF9AE}" pid="12" name="FSC#BDBCFG@15.1700:SignApprobationByGroup">
    <vt:lpwstr/>
  </property>
  <property fmtid="{D5CDD505-2E9C-101B-9397-08002B2CF9AE}" pid="13" name="FSC#BDBCFG@15.1700:ProcRespOrgShort">
    <vt:lpwstr>Z6</vt:lpwstr>
  </property>
  <property fmtid="{D5CDD505-2E9C-101B-9397-08002B2CF9AE}" pid="14" name="FSC#BDBCFG@15.1700:ProcRespOrgDEMail">
    <vt:lpwstr/>
  </property>
  <property fmtid="{D5CDD505-2E9C-101B-9397-08002B2CF9AE}" pid="15" name="FSC#BDBCFG@15.1700:ProcRespOrgAddrStreet">
    <vt:lpwstr/>
  </property>
  <property fmtid="{D5CDD505-2E9C-101B-9397-08002B2CF9AE}" pid="16" name="FSC#BDBCFG@15.1700:ProcRespOrgAddrStreetnumber">
    <vt:lpwstr/>
  </property>
  <property fmtid="{D5CDD505-2E9C-101B-9397-08002B2CF9AE}" pid="17" name="FSC#BDBCFG@15.1700:ProcRespOrgAddrZipcode">
    <vt:lpwstr/>
  </property>
  <property fmtid="{D5CDD505-2E9C-101B-9397-08002B2CF9AE}" pid="18" name="FSC#BDBCFG@15.1700:ProcRespOrgAddrCity">
    <vt:lpwstr/>
  </property>
  <property fmtid="{D5CDD505-2E9C-101B-9397-08002B2CF9AE}" pid="19" name="FSC#BDBCFG@15.1700:ProcRespOrgAddrPobox">
    <vt:lpwstr/>
  </property>
  <property fmtid="{D5CDD505-2E9C-101B-9397-08002B2CF9AE}" pid="20" name="FSC#BDBCFG@15.1700:AuthorMail2">
    <vt:lpwstr/>
  </property>
  <property fmtid="{D5CDD505-2E9C-101B-9397-08002B2CF9AE}" pid="21" name="FSC#BDBCFG@15.1700:AuthorPhone2">
    <vt:lpwstr/>
  </property>
  <property fmtid="{D5CDD505-2E9C-101B-9397-08002B2CF9AE}" pid="22" name="FSC#BDBCFG@15.1700:OwnerPhone2">
    <vt:lpwstr/>
  </property>
  <property fmtid="{D5CDD505-2E9C-101B-9397-08002B2CF9AE}" pid="23" name="FSC#BDBCFG@15.1700:CurrentUserEmail2">
    <vt:lpwstr/>
  </property>
  <property fmtid="{D5CDD505-2E9C-101B-9397-08002B2CF9AE}" pid="24" name="FSC#BDBCFG@15.1700:OwnerMail1">
    <vt:lpwstr>Mehri.Huf@engagement-global.de</vt:lpwstr>
  </property>
  <property fmtid="{D5CDD505-2E9C-101B-9397-08002B2CF9AE}" pid="25" name="FSC#BDBCFG@15.1700:OwnerMail2">
    <vt:lpwstr/>
  </property>
  <property fmtid="{D5CDD505-2E9C-101B-9397-08002B2CF9AE}" pid="26" name="FSC#BDBCFG@15.1700:ContentObjectAddress">
    <vt:lpwstr>COO.7166.100.3.1697103</vt:lpwstr>
  </property>
  <property fmtid="{D5CDD505-2E9C-101B-9397-08002B2CF9AE}" pid="27" name="FSC#COOELAK@1.1001:Subject">
    <vt:lpwstr>CRM Projektedatenbank 2.0</vt:lpwstr>
  </property>
  <property fmtid="{D5CDD505-2E9C-101B-9397-08002B2CF9AE}" pid="28" name="FSC#COOELAK@1.1001:FileReference">
    <vt:lpwstr>EG-01#00347</vt:lpwstr>
  </property>
  <property fmtid="{D5CDD505-2E9C-101B-9397-08002B2CF9AE}" pid="29" name="FSC#COOELAK@1.1001:FileRefOU">
    <vt:lpwstr>Z6</vt:lpwstr>
  </property>
  <property fmtid="{D5CDD505-2E9C-101B-9397-08002B2CF9AE}" pid="30" name="FSC#COOELAK@1.1001:Owner">
    <vt:lpwstr>Mehri Huf</vt:lpwstr>
  </property>
  <property fmtid="{D5CDD505-2E9C-101B-9397-08002B2CF9AE}" pid="31" name="FSC#COOELAK@1.1001:OwnerExtension">
    <vt:lpwstr>+49 228 20717 2193</vt:lpwstr>
  </property>
  <property fmtid="{D5CDD505-2E9C-101B-9397-08002B2CF9AE}" pid="32" name="FSC#COOELAK@1.1001:OwnerFaxExtension">
    <vt:lpwstr/>
  </property>
  <property fmtid="{D5CDD505-2E9C-101B-9397-08002B2CF9AE}" pid="33" name="FSC#COOELAK@1.1001:DispatchedBy">
    <vt:lpwstr/>
  </property>
  <property fmtid="{D5CDD505-2E9C-101B-9397-08002B2CF9AE}" pid="34" name="FSC#COOELAK@1.1001:DispatchedAt">
    <vt:lpwstr/>
  </property>
  <property fmtid="{D5CDD505-2E9C-101B-9397-08002B2CF9AE}" pid="35" name="FSC#COOELAK@1.1001:CreatedAt">
    <vt:lpwstr>01.04.2026</vt:lpwstr>
  </property>
  <property fmtid="{D5CDD505-2E9C-101B-9397-08002B2CF9AE}" pid="36" name="FSC#COOELAK@1.1001:OU">
    <vt:lpwstr>Z6 (Organisation)</vt:lpwstr>
  </property>
  <property fmtid="{D5CDD505-2E9C-101B-9397-08002B2CF9AE}" pid="37" name="FSC#COOELAK@1.1001:ObjBarCode">
    <vt:lpwstr>*COO.7166.100.3.1697103*</vt:lpwstr>
  </property>
  <property fmtid="{D5CDD505-2E9C-101B-9397-08002B2CF9AE}" pid="38" name="FSC#COOELAK@1.1001:RefBarCode">
    <vt:lpwstr>*COO.7166.100.2.1618553*</vt:lpwstr>
  </property>
  <property fmtid="{D5CDD505-2E9C-101B-9397-08002B2CF9AE}" pid="39" name="FSC#COOELAK@1.1001:FileRefBarCode">
    <vt:lpwstr>*EG-01#00347*</vt:lpwstr>
  </property>
  <property fmtid="{D5CDD505-2E9C-101B-9397-08002B2CF9AE}" pid="40" name="FSC#COOELAK@1.1001:ExternalRef">
    <vt:lpwstr/>
  </property>
  <property fmtid="{D5CDD505-2E9C-101B-9397-08002B2CF9AE}" pid="41" name="FSC#COOELAK@1.1001:CurrentUserRolePos">
    <vt:lpwstr>Mitarbeiter*in</vt:lpwstr>
  </property>
  <property fmtid="{D5CDD505-2E9C-101B-9397-08002B2CF9AE}" pid="42" name="FSC#COOELAK@1.1001:CurrentUserEmail">
    <vt:lpwstr>Jens.Hillger@engagement-global.de</vt:lpwstr>
  </property>
  <property fmtid="{D5CDD505-2E9C-101B-9397-08002B2CF9AE}" pid="43" name="FSC#ATSTATECFG@1.1001:Office">
    <vt:lpwstr/>
  </property>
  <property fmtid="{D5CDD505-2E9C-101B-9397-08002B2CF9AE}" pid="44" name="FSC#ATSTATECFG@1.1001:SubfileDate">
    <vt:lpwstr>14.01.2026</vt:lpwstr>
  </property>
  <property fmtid="{D5CDD505-2E9C-101B-9397-08002B2CF9AE}" pid="45" name="FSC#ATSTATECFG@1.1001:SubfileSubject">
    <vt:lpwstr/>
  </property>
  <property fmtid="{D5CDD505-2E9C-101B-9397-08002B2CF9AE}" pid="46" name="FSC#ATSTATECFG@1.1001:SubfileReference">
    <vt:lpwstr>EG-01#00347#0001#0010</vt:lpwstr>
  </property>
  <property fmtid="{D5CDD505-2E9C-101B-9397-08002B2CF9AE}" pid="47" name="FSC#COOELAK@1.1001:replyreference">
    <vt:lpwstr/>
  </property>
  <property fmtid="{D5CDD505-2E9C-101B-9397-08002B2CF9AE}" pid="48" name="FSC#COOELAK@1.1001:FileRefOULong">
    <vt:lpwstr>Organisation</vt:lpwstr>
  </property>
  <property fmtid="{D5CDD505-2E9C-101B-9397-08002B2CF9AE}" pid="49" name="FSC#FSCGOVDE@1.1001:ProcedureReference">
    <vt:lpwstr>EG-01#00347#0001</vt:lpwstr>
  </property>
  <property fmtid="{D5CDD505-2E9C-101B-9397-08002B2CF9AE}" pid="50" name="FSC#FSCGOVDE@1.1001:FileSubject">
    <vt:lpwstr>CRM Projektedatenbank 2.0</vt:lpwstr>
  </property>
  <property fmtid="{D5CDD505-2E9C-101B-9397-08002B2CF9AE}" pid="51" name="FSC#FSCGOVDE@1.1001:ProcedureSubject">
    <vt:lpwstr/>
  </property>
  <property fmtid="{D5CDD505-2E9C-101B-9397-08002B2CF9AE}" pid="52" name="FSC#FSCGOVDE@1.1001:SignFinalVersionBy">
    <vt:lpwstr>Arenz, Ingrid</vt:lpwstr>
  </property>
  <property fmtid="{D5CDD505-2E9C-101B-9397-08002B2CF9AE}" pid="53" name="FSC#FSCGOVDE@1.1001:SignFinalVersionAt">
    <vt:lpwstr>07.05.2026</vt:lpwstr>
  </property>
  <property fmtid="{D5CDD505-2E9C-101B-9397-08002B2CF9AE}" pid="54" name="FSC#FSCGOVDE@1.1001:ProcedureRefBarCode">
    <vt:lpwstr>EG-01#00347#0001</vt:lpwstr>
  </property>
  <property fmtid="{D5CDD505-2E9C-101B-9397-08002B2CF9AE}" pid="55" name="FSC#FSCGOVDE@1.1001:DocumentSubj">
    <vt:lpwstr/>
  </property>
  <property fmtid="{D5CDD505-2E9C-101B-9397-08002B2CF9AE}" pid="56" name="FSC#DEPRECONFIG@15.1001:DocumentTitle">
    <vt:lpwstr>Überarbeitung Final Vergabeunterlagen CRM Projekte 2.0</vt:lpwstr>
  </property>
  <property fmtid="{D5CDD505-2E9C-101B-9397-08002B2CF9AE}" pid="57" name="FSC#DEPRECONFIG@15.1001:ProcedureTitle">
    <vt:lpwstr>Vergabeunterlagen</vt:lpwstr>
  </property>
  <property fmtid="{D5CDD505-2E9C-101B-9397-08002B2CF9AE}" pid="58" name="FSC#DEPRECONFIG@15.1001:AuthorTitle">
    <vt:lpwstr/>
  </property>
  <property fmtid="{D5CDD505-2E9C-101B-9397-08002B2CF9AE}" pid="59" name="FSC#DEPRECONFIG@15.1001:AuthorSalution">
    <vt:lpwstr>Guten Tag</vt:lpwstr>
  </property>
  <property fmtid="{D5CDD505-2E9C-101B-9397-08002B2CF9AE}" pid="60" name="FSC#DEPRECONFIG@15.1001:AuthorName">
    <vt:lpwstr>Mehri Huf</vt:lpwstr>
  </property>
  <property fmtid="{D5CDD505-2E9C-101B-9397-08002B2CF9AE}" pid="61" name="FSC#DEPRECONFIG@15.1001:AuthorMail">
    <vt:lpwstr>Mehri.Huf@engagement-global.de</vt:lpwstr>
  </property>
  <property fmtid="{D5CDD505-2E9C-101B-9397-08002B2CF9AE}" pid="62" name="FSC#DEPRECONFIG@15.1001:AuthorTelephone">
    <vt:lpwstr>+49 228 20717 2193</vt:lpwstr>
  </property>
  <property fmtid="{D5CDD505-2E9C-101B-9397-08002B2CF9AE}" pid="63" name="FSC#DEPRECONFIG@15.1001:AuthorFax">
    <vt:lpwstr/>
  </property>
  <property fmtid="{D5CDD505-2E9C-101B-9397-08002B2CF9AE}" pid="64" name="FSC#DEPRECONFIG@15.1001:AuthorOE">
    <vt:lpwstr>Z6 (Organisation)</vt:lpwstr>
  </property>
</Properties>
</file>