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kpmgdeu.sharepoint.com/sites/DE-ESLE-16263792/Shared Documents/General/Projektakte/03 Entwürfe und Review/05 Tool zum automatisierten Pentesting/Vergabeunterlagen/"/>
    </mc:Choice>
  </mc:AlternateContent>
  <xr:revisionPtr revIDLastSave="166" documentId="8_{D525962C-61E0-4A83-A4BA-5D44509FFE28}" xr6:coauthVersionLast="47" xr6:coauthVersionMax="47" xr10:uidLastSave="{A724B742-3D6F-41D8-A05B-F3FC2CDB452B}"/>
  <workbookProtection workbookAlgorithmName="SHA-512" workbookHashValue="c9/3Igo26aK20Ttl28JHkVCoX/6YlsfIVxL0K4LwR2lxY7ieojhjUWI3J+J/2bWMTK0L6uLoyr4aDmhXpqRJVQ==" workbookSaltValue="Z19CC8CqjaJZEf8cnDqT/Q==" workbookSpinCount="100000" lockStructure="1"/>
  <bookViews>
    <workbookView xWindow="-120" yWindow="-120" windowWidth="29040" windowHeight="15720" xr2:uid="{99758697-0568-409E-8DBA-7AC2D087D95B}"/>
  </bookViews>
  <sheets>
    <sheet name="Wertungskriterienkatalog" sheetId="1" r:id="rId1"/>
    <sheet name="misc"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13" i="1" l="1"/>
  <c r="H14" i="1"/>
  <c r="H15" i="1"/>
  <c r="H16" i="1" l="1"/>
  <c r="H17" i="1"/>
  <c r="H18" i="1"/>
  <c r="H19" i="1"/>
  <c r="H20" i="1"/>
  <c r="H21" i="1"/>
  <c r="H22" i="1"/>
  <c r="H23" i="1"/>
  <c r="H24" i="1"/>
  <c r="H25" i="1"/>
  <c r="H26" i="1"/>
  <c r="H27" i="1"/>
  <c r="H28" i="1"/>
  <c r="H29" i="1"/>
  <c r="H30" i="1"/>
  <c r="H31" i="1"/>
  <c r="H32" i="1"/>
  <c r="H11" i="1"/>
  <c r="E34" i="1"/>
  <c r="H34"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<sst xmlns="http://schemas.openxmlformats.org/spreadsheetml/2006/main" count="43" uniqueCount="43">
  <si>
    <t>WERTUNGSKRITERIENKATALOG</t>
  </si>
  <si>
    <t>Vergabeverfahren:</t>
  </si>
  <si>
    <t>Tool zum automatisierten Pentesting</t>
  </si>
  <si>
    <t>Vergabenummer:</t>
  </si>
  <si>
    <t>F017-26-001</t>
  </si>
  <si>
    <t>Name des Bieters/ 
der Bietergemeinschaft:</t>
  </si>
  <si>
    <t>[vom Bieter auszufüllen]</t>
  </si>
  <si>
    <t>ID</t>
  </si>
  <si>
    <t>Beschreibung des Wertungskriteriums</t>
  </si>
  <si>
    <t>Punktzahl</t>
  </si>
  <si>
    <t>Antwort</t>
  </si>
  <si>
    <t>Kommentar des Bieters zur Erläuterung</t>
  </si>
  <si>
    <t>Erreichte Punktzahl</t>
  </si>
  <si>
    <t>Die angebotene Lösung verfügt über ein SOC2 Type 2 Testat.</t>
  </si>
  <si>
    <t>Alle Daten werden sowohl im Transit als auch im Ruhezustand verschlüsselt. Alle Aktionen werden vollständig mit Zeitstempel protokolliert.</t>
  </si>
  <si>
    <t>Die Lösung nutzt OSINT für eine kontinuierliche Asset Discovery und deckt dabei Shadow Assets sowie Fehlkonfigurationen auf. Erfasst werden Domains, Subdomains, IP-Adressen, SSL-Zertifikate und Webanwendungen.</t>
  </si>
  <si>
    <t>Die Lösung integriert geleakte Zugangsdaten aus Threat-Intelligence-Quellen und erkennt automatisch gestohlene oder geleakte Credentials aller vorhandenen E-Mail-Domains.</t>
  </si>
  <si>
    <t>Die Lösung validiert Eskalationspfade und stellt dar, wie ein kompromittiertes externes Asset zu internen Systemen weitergeführt werden kann. Externe Authentifizierungsmechanismen werden durch MFA-Bypass-Tests geprüft.</t>
  </si>
  <si>
    <t>Die Lösung identifiziert vollständige Angriffspfade in Cloud- und hybriden IT-Umgebungen, einschließlich Privilegienerweiterung, Datensammlung und -exfiltration sowie lateraler Bewegung. Zusätzlich unterstützt sie die Überprüfung von Cloud-Konfigurationen und deren Abbildung auf Compliance-Anforderungen.</t>
  </si>
  <si>
    <t>Die Lösung unterstützt Multi-Relay-Angriffe für SMB-, LDAP-Relay- und MITM-Techniken, einschließlich der kombinierten Nutzung verschiedener Protokolle auf mehreren Systemen. Die Analyse erstreckt sich auf mehrere Netzsegmente in einer verteilten Architektur.</t>
  </si>
  <si>
    <t>Unterstützt werden ferner die Simulation von Dienstbeendigungen sowie die Simulation von Datenexfiltration.</t>
  </si>
  <si>
    <t>Die Lösung ermöglicht eine interaktive Steuerung während der Durchführung (z. B. Anhalten oder Abbrechen eines Tests). Nach Umsetzung von Maßnahmen können automatische Re-Tests ausgelöst werden, um die Wirksamkeit der Behebung zu bestätigen. Nach Abschluss werden alle Testartefakte durch eine vollständige Cleanup-Routine entfernt.</t>
  </si>
  <si>
    <t>Alle Angriffe werden automatisch den Frameworks MITRE ATT&amp;CK und OWASP zugeordnet.</t>
  </si>
  <si>
    <t>Die Lösung unterstützt einen Genehmigungsmechanismus für die Freigabe von Tests.</t>
  </si>
  <si>
    <t>Die Lösung ermöglicht den Export von Findings als strukturierte Logs bzw. Events nach Elasticsearch.</t>
  </si>
  <si>
    <t>Über eine RESTful API kann ein automatisierter Datenaustausch angebunden werden.</t>
  </si>
  <si>
    <t>Die Lösung stellt mindestens folgende automatische und planbare Berichte bereit: Aktionsberichte, Executive Summary, Management Summary sowie eine historische und aktuelle Darstellung der Widerstandsfähigkeit. Das Berichtslayout ist an das Corporate Design des Auftraggebers anpassbar.</t>
  </si>
  <si>
    <t>E-Mail-Reports und Alerts werden während und nach den Tests versendet.</t>
  </si>
  <si>
    <t>GESAMT</t>
  </si>
  <si>
    <t>Antworten</t>
  </si>
  <si>
    <t>ja</t>
  </si>
  <si>
    <t>nein</t>
  </si>
  <si>
    <t>Berichte zur Priorisierung von Maßnahmen basieren auf den Auswirkungen identifizierter Angriffe. Eine vom Auftragnehmer bereitgestellte integrierte Wissensdatenbank (Remediation-Wiki) unterstützt die schnelle Umsetzung von Gegenmaßnahmen. Der vollständige Remediation-Lifecycle – von der Entdeckung eines Sicherheitsproblems bis zur verifizierten Behebung – wird dokumentiert und steht als Nachweis für interne und externe Audits zur Verfügung.</t>
  </si>
  <si>
    <t>Tests können nach den jeweils aktuellen Top 10 Angriffstechniken gemäß MITRE ATT&amp;CK und OWASP durchgeführt werden.</t>
  </si>
  <si>
    <t>Die Lösung führt Findings aus internen Tests, Cloud-Tests und Tests der Cloud-Schnittstellen zusammen und stellt diese auf einer einheitlichen Plattform dar.</t>
  </si>
  <si>
    <r>
      <rPr>
        <b/>
        <u/>
        <sz val="10"/>
        <color theme="1"/>
        <rFont val="Arial"/>
        <family val="2"/>
      </rPr>
      <t>Ausfüllhinweise für die Bieter:</t>
    </r>
    <r>
      <rPr>
        <sz val="10"/>
        <color theme="1"/>
        <rFont val="Arial"/>
        <family val="2"/>
      </rPr>
      <t xml:space="preserve">
- Die Beantwortung des Kriterienkatalogs ist verpflichtend. 
Bei einer Antwort mit „ja" werden die für das jeweilige Kriterium ausgewiesenen Punkte vergeben; bei „nein" oder fehlender Antwort werden 0 Punkte vergeben. Eine Teilerfüllung führt zur Vergabe von 0 Punkten.
- Querverweise zu anderen ID-Nummern sind nicht zulässig und müssen unterlassen werden.
- Sofern für die Beantwortung einer Frage eine zusätzliche Anlage beigefügt wird, muss im Kriterienkatalog der vollständige Dateiname der Anlage genannt werden und in der Anlage muss ein eindeutiger Verweis auf die entsprechende ID-Nummer enthalten sein.</t>
    </r>
  </si>
  <si>
    <t>2.1</t>
  </si>
  <si>
    <t>2.2</t>
  </si>
  <si>
    <t>2.3</t>
  </si>
  <si>
    <t>Nachweis, dass die Lösung in eine ISO 27001 Zertifizierung eingebunden ist.</t>
  </si>
  <si>
    <t>Für externe Sicherheitstests wird ein SaaS-basiertes Produkt eingesetzt. Und: Der Auftragnehmer weist ein geeignetes Zertifikat nach den Ziffern 2.1 bis 2.3 vor:</t>
  </si>
  <si>
    <t>Nachweis einer Cloud Controls Matrix Version 4.0.</t>
  </si>
  <si>
    <t>Nachweis eines C5-Testats.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</si>
</sst>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0"/>
      <color theme="1"/>
      <name val="Arial"/>
      <family val="2"/>
    </font>
    <font>
      <b/>
      <sz val="11"/>
      <color theme="0"/>
      <name val="Aptos Narrow"/>
      <family val="2"/>
      <scheme val="minor"/>
    </font>
    <font>
      <b/>
      <sz val="12"/>
      <color theme="0"/>
      <name val="Arial"/>
      <family val="2"/>
    </font>
    <font>
      <sz val="12"/>
      <color theme="0"/>
      <name val="Arial"/>
      <family val="2"/>
    </font>
    <font>
      <sz val="10"/>
      <color theme="1"/>
      <name val="Arial"/>
      <family val="2"/>
    </font>
    <font>
      <b/>
      <sz val="10"/>
      <color theme="1"/>
      <name val="Arial"/>
      <family val="2"/>
    </font>
    <font>
      <b/>
      <sz val="12"/>
      <color theme="1"/>
      <name val="Arial"/>
      <family val="2"/>
    </font>
    <font>
      <sz val="12"/>
      <color theme="1"/>
      <name val="Arial"/>
      <family val="2"/>
    </font>
    <font>
      <b/>
      <u/>
      <sz val="10"/>
      <color theme="1"/>
      <name val="Arial"/>
      <family val="2"/>
    </font>
    <font>
      <b/>
      <sz val="10"/>
      <color theme="0"/>
      <name val="Arial"/>
      <family val="2"/>
    </font>
    <font>
      <sz val="10"/>
      <name val="Arial"/>
      <family val="2"/>
    </font>
    <font>
      <b/>
      <sz val="10"/>
      <name val="Arial"/>
      <family val="2"/>
    </font>
    <font>
      <sz val="8"/>
      <name val="Aptos Narrow"/>
      <family val="2"/>
      <scheme val="minor"/>
    </font>
  </fonts>
  <fills count="10">
    <fill>
      <patternFill patternType="none"/>
    </fill>
    <fill>
      <patternFill patternType="gray125"/>
    </fill>
    <fill>
      <patternFill patternType="solid">
        <fgColor rgb="FF00338D"/>
        <bgColor indexed="64"/>
      </patternFill>
    </fill>
    <fill>
      <patternFill patternType="solid">
        <fgColor theme="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23">
    <border>
      <left/>
      <right/>
      <top/>
      <bottom/>
      <diagonal/>
    </border>
    <border>
      <left style="medium">
        <color auto="1"/>
      </left>
      <right/>
      <top style="medium">
        <color auto="1"/>
      </top>
      <bottom style="thin">
        <color auto="1"/>
      </bottom>
      <diagonal/>
    </border>
    <border>
      <left/>
      <right style="medium">
        <color indexed="64"/>
      </right>
      <top style="medium">
        <color indexed="64"/>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medium">
        <color auto="1"/>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58">
    <xf numFmtId="0" fontId="0" fillId="0" borderId="0" xfId="0"/>
    <xf numFmtId="0" fontId="8" fillId="4" borderId="3" xfId="0" applyFont="1" applyFill="1" applyBorder="1" applyAlignment="1">
      <alignment vertical="center" wrapText="1"/>
    </xf>
    <xf numFmtId="0" fontId="8" fillId="4" borderId="4" xfId="0" applyFont="1" applyFill="1" applyBorder="1" applyAlignment="1">
      <alignment vertical="center"/>
    </xf>
    <xf numFmtId="0" fontId="8" fillId="6" borderId="4" xfId="0" applyFont="1" applyFill="1" applyBorder="1" applyAlignment="1">
      <alignment vertical="center"/>
    </xf>
    <xf numFmtId="0" fontId="5" fillId="0" borderId="0" xfId="0" applyFont="1" applyAlignment="1">
      <alignment horizontal="left" vertical="top" wrapText="1"/>
    </xf>
    <xf numFmtId="0" fontId="6" fillId="4" borderId="10" xfId="0" applyFont="1" applyFill="1" applyBorder="1" applyAlignment="1">
      <alignment horizontal="left" vertical="top" wrapText="1"/>
    </xf>
    <xf numFmtId="0" fontId="6" fillId="4" borderId="10" xfId="0" applyFont="1" applyFill="1" applyBorder="1" applyAlignment="1">
      <alignment horizontal="center" vertical="top" wrapText="1"/>
    </xf>
    <xf numFmtId="0" fontId="5" fillId="0" borderId="0" xfId="0" applyFont="1" applyAlignment="1">
      <alignment vertical="top" wrapText="1"/>
    </xf>
    <xf numFmtId="0" fontId="12" fillId="4" borderId="11" xfId="0" applyFont="1" applyFill="1" applyBorder="1" applyAlignment="1">
      <alignment horizontal="center" vertical="top" wrapText="1"/>
    </xf>
    <xf numFmtId="0" fontId="2" fillId="3" borderId="7" xfId="0" applyFont="1" applyFill="1" applyBorder="1" applyAlignment="1">
      <alignment horizontal="center" vertical="center"/>
    </xf>
    <xf numFmtId="0" fontId="0" fillId="8" borderId="0" xfId="0" applyFill="1"/>
    <xf numFmtId="0" fontId="5" fillId="8" borderId="0" xfId="0" applyFont="1" applyFill="1" applyAlignment="1">
      <alignment horizontal="left" vertical="top" wrapText="1"/>
    </xf>
    <xf numFmtId="0" fontId="5" fillId="8" borderId="0" xfId="0" applyFont="1" applyFill="1" applyAlignment="1">
      <alignment vertical="top" wrapText="1"/>
    </xf>
    <xf numFmtId="0" fontId="5" fillId="8" borderId="0" xfId="0" applyFont="1" applyFill="1" applyAlignment="1">
      <alignment horizontal="center" vertical="center"/>
    </xf>
    <xf numFmtId="0" fontId="5" fillId="8" borderId="0" xfId="0" applyFont="1" applyFill="1" applyAlignment="1">
      <alignment vertical="center"/>
    </xf>
    <xf numFmtId="0" fontId="5" fillId="8" borderId="12" xfId="0" applyFont="1" applyFill="1" applyBorder="1" applyAlignment="1">
      <alignment vertical="top" wrapText="1"/>
    </xf>
    <xf numFmtId="0" fontId="0" fillId="8" borderId="12" xfId="0" applyFill="1" applyBorder="1"/>
    <xf numFmtId="0" fontId="5" fillId="8" borderId="0" xfId="0" applyFont="1" applyFill="1" applyAlignment="1">
      <alignment horizontal="center" vertical="top" wrapText="1"/>
    </xf>
    <xf numFmtId="0" fontId="0" fillId="0" borderId="12" xfId="0" applyBorder="1"/>
    <xf numFmtId="0" fontId="5" fillId="0" borderId="12" xfId="0" applyFont="1" applyBorder="1" applyAlignment="1">
      <alignment vertical="top" wrapText="1"/>
    </xf>
    <xf numFmtId="0" fontId="11" fillId="0" borderId="12" xfId="0" applyFont="1" applyBorder="1" applyAlignment="1">
      <alignment horizontal="center" vertical="top" wrapText="1"/>
    </xf>
    <xf numFmtId="0" fontId="0" fillId="0" borderId="19" xfId="0" applyBorder="1"/>
    <xf numFmtId="0" fontId="0" fillId="0" borderId="20" xfId="0" applyBorder="1"/>
    <xf numFmtId="0" fontId="0" fillId="8" borderId="11" xfId="0" applyFill="1" applyBorder="1"/>
    <xf numFmtId="0" fontId="0" fillId="8" borderId="19" xfId="0" applyFill="1" applyBorder="1"/>
    <xf numFmtId="0" fontId="0" fillId="8" borderId="21" xfId="0" applyFill="1" applyBorder="1"/>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5" fillId="7" borderId="5" xfId="0" applyFont="1" applyFill="1" applyBorder="1" applyAlignment="1">
      <alignment horizontal="center" vertical="center"/>
    </xf>
    <xf numFmtId="0" fontId="5" fillId="0" borderId="5" xfId="0" applyFont="1" applyBorder="1" applyAlignment="1">
      <alignment horizontal="center" vertical="center"/>
    </xf>
    <xf numFmtId="0" fontId="5" fillId="6" borderId="5" xfId="0" applyFont="1" applyFill="1" applyBorder="1"/>
    <xf numFmtId="0" fontId="6" fillId="0" borderId="5" xfId="0" applyFont="1" applyBorder="1" applyAlignment="1">
      <alignment horizontal="center" vertical="center"/>
    </xf>
    <xf numFmtId="0" fontId="5" fillId="6" borderId="5" xfId="0" applyFont="1" applyFill="1" applyBorder="1" applyAlignment="1">
      <alignment horizontal="center" vertical="center"/>
    </xf>
    <xf numFmtId="0" fontId="1" fillId="6" borderId="5" xfId="0" applyFont="1" applyFill="1" applyBorder="1"/>
    <xf numFmtId="0" fontId="5" fillId="9" borderId="22" xfId="0" applyFont="1" applyFill="1" applyBorder="1" applyAlignment="1">
      <alignment horizontal="center" vertical="center"/>
    </xf>
    <xf numFmtId="0" fontId="6" fillId="9" borderId="22" xfId="0" applyFont="1" applyFill="1" applyBorder="1" applyAlignment="1">
      <alignment horizontal="center" vertical="center"/>
    </xf>
    <xf numFmtId="49" fontId="1" fillId="7" borderId="5" xfId="0" applyNumberFormat="1" applyFont="1" applyFill="1" applyBorder="1" applyAlignment="1">
      <alignment horizontal="center" vertical="center"/>
    </xf>
    <xf numFmtId="0" fontId="0" fillId="8" borderId="0" xfId="0" applyFill="1" applyAlignment="1">
      <alignment horizontal="right"/>
    </xf>
    <xf numFmtId="0" fontId="5" fillId="0" borderId="6" xfId="0" applyFont="1" applyBorder="1" applyAlignment="1">
      <alignment vertical="center" wrapText="1"/>
    </xf>
    <xf numFmtId="0" fontId="5" fillId="0" borderId="8" xfId="0" applyFont="1" applyBorder="1" applyAlignment="1">
      <alignment vertical="center" wrapText="1"/>
    </xf>
    <xf numFmtId="0" fontId="7" fillId="0" borderId="14" xfId="0" applyFont="1" applyBorder="1" applyAlignment="1">
      <alignment vertical="center"/>
    </xf>
    <xf numFmtId="0" fontId="7" fillId="0" borderId="8" xfId="0" applyFont="1" applyBorder="1" applyAlignment="1">
      <alignment vertical="center"/>
    </xf>
    <xf numFmtId="0" fontId="7" fillId="0" borderId="15" xfId="0" applyFont="1" applyBorder="1" applyAlignment="1">
      <alignment vertical="center"/>
    </xf>
    <xf numFmtId="0" fontId="7" fillId="0" borderId="16" xfId="0" applyFont="1" applyBorder="1" applyAlignment="1">
      <alignment vertical="center"/>
    </xf>
    <xf numFmtId="0" fontId="7" fillId="0" borderId="17" xfId="0" applyFont="1" applyBorder="1" applyAlignment="1">
      <alignment vertical="center" wrapText="1"/>
    </xf>
    <xf numFmtId="0" fontId="7" fillId="0" borderId="18" xfId="0" applyFont="1" applyBorder="1" applyAlignment="1">
      <alignment vertical="center" wrapText="1"/>
    </xf>
    <xf numFmtId="0" fontId="6" fillId="4" borderId="6" xfId="0" applyFont="1" applyFill="1" applyBorder="1" applyAlignment="1">
      <alignment horizontal="left" vertical="top" wrapText="1"/>
    </xf>
    <xf numFmtId="0" fontId="6" fillId="4" borderId="8" xfId="0" applyFont="1" applyFill="1" applyBorder="1" applyAlignment="1">
      <alignment horizontal="left" vertical="top" wrapText="1"/>
    </xf>
    <xf numFmtId="0" fontId="5" fillId="0" borderId="6" xfId="0" applyFont="1" applyBorder="1" applyAlignment="1">
      <alignment horizontal="justify" vertical="center" wrapText="1"/>
    </xf>
    <xf numFmtId="0" fontId="5" fillId="0" borderId="8" xfId="0" applyFont="1" applyBorder="1" applyAlignment="1">
      <alignment horizontal="justify" vertical="center" wrapText="1"/>
    </xf>
    <xf numFmtId="0" fontId="10" fillId="8" borderId="9" xfId="0" applyFont="1" applyFill="1" applyBorder="1" applyAlignment="1">
      <alignment horizontal="left" vertical="top" wrapText="1"/>
    </xf>
    <xf numFmtId="0" fontId="1" fillId="0" borderId="6" xfId="0" applyFont="1" applyBorder="1" applyAlignment="1">
      <alignment vertical="center" wrapText="1"/>
    </xf>
    <xf numFmtId="0" fontId="1" fillId="0" borderId="8" xfId="0" applyFont="1" applyBorder="1" applyAlignment="1">
      <alignment vertical="center" wrapText="1"/>
    </xf>
    <xf numFmtId="0" fontId="3" fillId="2" borderId="1" xfId="0" applyFont="1" applyFill="1" applyBorder="1" applyAlignment="1">
      <alignment horizontal="center" vertical="center"/>
    </xf>
    <xf numFmtId="0" fontId="3" fillId="2" borderId="13" xfId="0" applyFont="1" applyFill="1" applyBorder="1" applyAlignment="1">
      <alignment horizontal="center" vertical="center"/>
    </xf>
    <xf numFmtId="0" fontId="4" fillId="2" borderId="2" xfId="0" applyFont="1" applyFill="1" applyBorder="1" applyAlignment="1">
      <alignment horizontal="center" vertical="center"/>
    </xf>
    <xf numFmtId="0" fontId="1" fillId="5" borderId="6" xfId="0" applyFont="1" applyFill="1" applyBorder="1" applyAlignment="1">
      <alignment horizontal="center" vertical="top" wrapText="1"/>
    </xf>
    <xf numFmtId="0" fontId="5" fillId="5" borderId="7" xfId="0" applyFont="1" applyFill="1" applyBorder="1" applyAlignment="1">
      <alignment horizontal="center" vertical="top" wrapText="1"/>
    </xf>
  </cellXfs>
  <cellStyles count="1">
    <cellStyle name="Standard" xfId="0" builtinId="0"/>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16440-118E-4AD8-A877-BBE70753CC7E}">
  <dimension ref="A1:L37"/>
  <sheetViews>
    <sheetView tabSelected="1" zoomScale="120" zoomScaleNormal="120" workbookViewId="0">
      <selection activeCell="J8" sqref="J8"/>
    </sheetView>
  </sheetViews>
  <sheetFormatPr baseColWidth="10" defaultColWidth="11.42578125" defaultRowHeight="15" x14ac:dyDescent="0.25"/>
  <cols>
    <col min="2" max="2" width="6.42578125" customWidth="1"/>
    <col min="3" max="3" width="28.140625" customWidth="1"/>
    <col min="4" max="4" width="61.42578125" customWidth="1"/>
    <col min="5" max="5" width="12" customWidth="1"/>
    <col min="6" max="6" width="9" customWidth="1"/>
    <col min="7" max="7" width="34.42578125" customWidth="1"/>
  </cols>
  <sheetData>
    <row r="1" spans="1:12" ht="15.75" thickBot="1" x14ac:dyDescent="0.3">
      <c r="A1" s="23"/>
      <c r="B1" s="24"/>
      <c r="C1" s="24"/>
      <c r="D1" s="24"/>
      <c r="E1" s="24"/>
      <c r="F1" s="24"/>
      <c r="G1" s="24"/>
      <c r="H1" s="24"/>
      <c r="I1" s="25"/>
      <c r="J1" s="18"/>
    </row>
    <row r="2" spans="1:12" ht="15.75" x14ac:dyDescent="0.25">
      <c r="A2" s="16"/>
      <c r="B2" s="53" t="s">
        <v>0</v>
      </c>
      <c r="C2" s="54"/>
      <c r="D2" s="55"/>
      <c r="E2" s="13"/>
      <c r="F2" s="10"/>
      <c r="G2" s="37" t="e" vm="1">
        <v>#VALUE!</v>
      </c>
      <c r="H2" s="37"/>
      <c r="I2" s="10"/>
      <c r="J2" s="18"/>
    </row>
    <row r="3" spans="1:12" ht="15.75" x14ac:dyDescent="0.25">
      <c r="A3" s="16"/>
      <c r="B3" s="40" t="s">
        <v>1</v>
      </c>
      <c r="C3" s="41"/>
      <c r="D3" s="1" t="s">
        <v>2</v>
      </c>
      <c r="E3" s="13"/>
      <c r="F3" s="13"/>
      <c r="G3" s="37"/>
      <c r="H3" s="37"/>
      <c r="I3" s="10"/>
      <c r="J3" s="18"/>
    </row>
    <row r="4" spans="1:12" ht="16.5" thickBot="1" x14ac:dyDescent="0.3">
      <c r="A4" s="16"/>
      <c r="B4" s="42" t="s">
        <v>3</v>
      </c>
      <c r="C4" s="43"/>
      <c r="D4" s="2" t="s">
        <v>4</v>
      </c>
      <c r="E4" s="14"/>
      <c r="F4" s="14"/>
      <c r="G4" s="37"/>
      <c r="H4" s="37"/>
      <c r="I4" s="10"/>
      <c r="J4" s="18"/>
    </row>
    <row r="5" spans="1:12" ht="32.25" customHeight="1" thickBot="1" x14ac:dyDescent="0.3">
      <c r="A5" s="16"/>
      <c r="B5" s="44" t="s">
        <v>5</v>
      </c>
      <c r="C5" s="45"/>
      <c r="D5" s="3" t="s">
        <v>6</v>
      </c>
      <c r="E5" s="10"/>
      <c r="F5" s="10"/>
      <c r="G5" s="37"/>
      <c r="H5" s="37"/>
      <c r="I5" s="10"/>
      <c r="J5" s="18"/>
    </row>
    <row r="6" spans="1:12" x14ac:dyDescent="0.25">
      <c r="A6" s="16"/>
      <c r="B6" s="10"/>
      <c r="C6" s="10"/>
      <c r="D6" s="10"/>
      <c r="E6" s="10"/>
      <c r="G6" s="10"/>
      <c r="H6" s="10"/>
      <c r="I6" s="10"/>
      <c r="J6" s="18"/>
    </row>
    <row r="7" spans="1:12" x14ac:dyDescent="0.25">
      <c r="A7" s="16"/>
      <c r="B7" s="11"/>
      <c r="C7" s="11"/>
      <c r="D7" s="11"/>
      <c r="E7" s="11"/>
      <c r="F7" s="12"/>
      <c r="G7" s="12"/>
      <c r="H7" s="12"/>
      <c r="I7" s="12"/>
      <c r="J7" s="19"/>
      <c r="K7" s="4"/>
      <c r="L7" s="4"/>
    </row>
    <row r="8" spans="1:12" ht="105.6" customHeight="1" x14ac:dyDescent="0.25">
      <c r="A8" s="16"/>
      <c r="B8" s="56" t="s">
        <v>35</v>
      </c>
      <c r="C8" s="57"/>
      <c r="D8" s="57"/>
      <c r="E8" s="57"/>
      <c r="F8" s="57"/>
      <c r="G8" s="57"/>
      <c r="H8" s="57"/>
      <c r="I8" s="15"/>
      <c r="J8" s="19"/>
      <c r="K8" s="4"/>
      <c r="L8" s="4"/>
    </row>
    <row r="9" spans="1:12" x14ac:dyDescent="0.25">
      <c r="A9" s="16"/>
      <c r="B9" s="11"/>
      <c r="C9" s="11"/>
      <c r="D9" s="11"/>
      <c r="E9" s="11"/>
      <c r="F9" s="17"/>
      <c r="G9" s="50"/>
      <c r="H9" s="50"/>
      <c r="I9" s="11"/>
      <c r="J9" s="20"/>
      <c r="K9" s="4"/>
      <c r="L9" s="7"/>
    </row>
    <row r="10" spans="1:12" ht="25.5" x14ac:dyDescent="0.25">
      <c r="A10" s="16"/>
      <c r="B10" s="6" t="s">
        <v>7</v>
      </c>
      <c r="C10" s="46" t="s">
        <v>8</v>
      </c>
      <c r="D10" s="47"/>
      <c r="E10" s="6" t="s">
        <v>9</v>
      </c>
      <c r="F10" s="5" t="s">
        <v>10</v>
      </c>
      <c r="G10" s="5" t="s">
        <v>11</v>
      </c>
      <c r="H10" s="8" t="s">
        <v>12</v>
      </c>
      <c r="I10" s="16"/>
      <c r="J10" s="18"/>
      <c r="K10" s="4"/>
      <c r="L10" s="7"/>
    </row>
    <row r="11" spans="1:12" ht="15" customHeight="1" x14ac:dyDescent="0.25">
      <c r="A11" s="16"/>
      <c r="B11" s="28">
        <v>1</v>
      </c>
      <c r="C11" s="48" t="s">
        <v>13</v>
      </c>
      <c r="D11" s="49"/>
      <c r="E11" s="29">
        <v>1</v>
      </c>
      <c r="F11" s="32"/>
      <c r="G11" s="30"/>
      <c r="H11" s="31" t="str">
        <f>IF(F11="nein",0,IF(F11="ja",E11,""))</f>
        <v/>
      </c>
      <c r="I11" s="10"/>
      <c r="J11" s="18"/>
    </row>
    <row r="12" spans="1:12" ht="41.25" customHeight="1" x14ac:dyDescent="0.25">
      <c r="A12" s="16"/>
      <c r="B12" s="28">
        <v>2</v>
      </c>
      <c r="C12" s="51" t="s">
        <v>40</v>
      </c>
      <c r="D12" s="39"/>
      <c r="E12" s="34"/>
      <c r="F12" s="32"/>
      <c r="G12" s="30"/>
      <c r="H12" s="35"/>
      <c r="I12" s="10"/>
      <c r="J12" s="18"/>
    </row>
    <row r="13" spans="1:12" ht="41.25" customHeight="1" x14ac:dyDescent="0.25">
      <c r="A13" s="16"/>
      <c r="B13" s="36" t="s">
        <v>36</v>
      </c>
      <c r="C13" s="51" t="s">
        <v>42</v>
      </c>
      <c r="D13" s="52"/>
      <c r="E13" s="29">
        <v>2</v>
      </c>
      <c r="F13" s="32"/>
      <c r="G13" s="33"/>
      <c r="H13" s="31" t="str">
        <f t="shared" ref="H13:H15" si="0">IF(F13="nein",0,IF(F13="ja",E13,""))</f>
        <v/>
      </c>
      <c r="I13" s="10"/>
      <c r="J13" s="18"/>
    </row>
    <row r="14" spans="1:12" ht="41.25" customHeight="1" x14ac:dyDescent="0.25">
      <c r="A14" s="16"/>
      <c r="B14" s="36" t="s">
        <v>37</v>
      </c>
      <c r="C14" s="51" t="s">
        <v>39</v>
      </c>
      <c r="D14" s="52"/>
      <c r="E14" s="29">
        <v>1</v>
      </c>
      <c r="F14" s="32"/>
      <c r="G14" s="30"/>
      <c r="H14" s="31" t="str">
        <f t="shared" si="0"/>
        <v/>
      </c>
      <c r="I14" s="10"/>
      <c r="J14" s="18"/>
    </row>
    <row r="15" spans="1:12" ht="41.25" customHeight="1" x14ac:dyDescent="0.25">
      <c r="A15" s="16"/>
      <c r="B15" s="36" t="s">
        <v>38</v>
      </c>
      <c r="C15" s="51" t="s">
        <v>41</v>
      </c>
      <c r="D15" s="52"/>
      <c r="E15" s="29">
        <v>1</v>
      </c>
      <c r="F15" s="32"/>
      <c r="G15" s="30"/>
      <c r="H15" s="31" t="str">
        <f t="shared" si="0"/>
        <v/>
      </c>
      <c r="I15" s="10"/>
      <c r="J15" s="18"/>
    </row>
    <row r="16" spans="1:12" ht="30" customHeight="1" x14ac:dyDescent="0.25">
      <c r="A16" s="16"/>
      <c r="B16" s="28">
        <v>3</v>
      </c>
      <c r="C16" s="38" t="s">
        <v>14</v>
      </c>
      <c r="D16" s="39"/>
      <c r="E16" s="29">
        <v>2</v>
      </c>
      <c r="F16" s="32"/>
      <c r="G16" s="30"/>
      <c r="H16" s="31" t="str">
        <f t="shared" ref="H16:H32" si="1">IF(F16="nein",0,IF(F16="ja",E16,""))</f>
        <v/>
      </c>
      <c r="I16" s="10"/>
      <c r="J16" s="18"/>
    </row>
    <row r="17" spans="1:10" ht="45" customHeight="1" x14ac:dyDescent="0.25">
      <c r="A17" s="16"/>
      <c r="B17" s="28">
        <v>5</v>
      </c>
      <c r="C17" s="38" t="s">
        <v>15</v>
      </c>
      <c r="D17" s="39"/>
      <c r="E17" s="29">
        <v>2</v>
      </c>
      <c r="F17" s="32"/>
      <c r="G17" s="30"/>
      <c r="H17" s="31" t="str">
        <f t="shared" si="1"/>
        <v/>
      </c>
      <c r="I17" s="10"/>
      <c r="J17" s="18"/>
    </row>
    <row r="18" spans="1:10" ht="30" customHeight="1" x14ac:dyDescent="0.25">
      <c r="A18" s="16"/>
      <c r="B18" s="28">
        <v>6</v>
      </c>
      <c r="C18" s="38" t="s">
        <v>16</v>
      </c>
      <c r="D18" s="39"/>
      <c r="E18" s="29">
        <v>3</v>
      </c>
      <c r="F18" s="32"/>
      <c r="G18" s="30"/>
      <c r="H18" s="31" t="str">
        <f t="shared" si="1"/>
        <v/>
      </c>
      <c r="I18" s="10"/>
      <c r="J18" s="18"/>
    </row>
    <row r="19" spans="1:10" ht="45" customHeight="1" x14ac:dyDescent="0.25">
      <c r="A19" s="16"/>
      <c r="B19" s="28">
        <v>7</v>
      </c>
      <c r="C19" s="38" t="s">
        <v>17</v>
      </c>
      <c r="D19" s="39"/>
      <c r="E19" s="29">
        <v>1</v>
      </c>
      <c r="F19" s="32"/>
      <c r="G19" s="30"/>
      <c r="H19" s="31" t="str">
        <f t="shared" si="1"/>
        <v/>
      </c>
      <c r="I19" s="10"/>
      <c r="J19" s="18"/>
    </row>
    <row r="20" spans="1:10" ht="45" customHeight="1" x14ac:dyDescent="0.25">
      <c r="A20" s="16"/>
      <c r="B20" s="28">
        <v>8</v>
      </c>
      <c r="C20" s="38" t="s">
        <v>18</v>
      </c>
      <c r="D20" s="39"/>
      <c r="E20" s="29">
        <v>4</v>
      </c>
      <c r="F20" s="32"/>
      <c r="G20" s="30"/>
      <c r="H20" s="31" t="str">
        <f t="shared" si="1"/>
        <v/>
      </c>
      <c r="I20" s="10"/>
      <c r="J20" s="18"/>
    </row>
    <row r="21" spans="1:10" ht="45" customHeight="1" x14ac:dyDescent="0.25">
      <c r="A21" s="16"/>
      <c r="B21" s="28">
        <v>9</v>
      </c>
      <c r="C21" s="38" t="s">
        <v>19</v>
      </c>
      <c r="D21" s="39"/>
      <c r="E21" s="29">
        <v>2</v>
      </c>
      <c r="F21" s="32"/>
      <c r="G21" s="30"/>
      <c r="H21" s="31" t="str">
        <f t="shared" si="1"/>
        <v/>
      </c>
      <c r="I21" s="10"/>
      <c r="J21" s="18"/>
    </row>
    <row r="22" spans="1:10" ht="30" customHeight="1" x14ac:dyDescent="0.25">
      <c r="A22" s="16"/>
      <c r="B22" s="28">
        <v>10</v>
      </c>
      <c r="C22" s="38" t="s">
        <v>33</v>
      </c>
      <c r="D22" s="39"/>
      <c r="E22" s="29">
        <v>1</v>
      </c>
      <c r="F22" s="32"/>
      <c r="G22" s="33"/>
      <c r="H22" s="31" t="str">
        <f t="shared" si="1"/>
        <v/>
      </c>
      <c r="I22" s="10"/>
      <c r="J22" s="18"/>
    </row>
    <row r="23" spans="1:10" ht="31.5" customHeight="1" x14ac:dyDescent="0.25">
      <c r="A23" s="16"/>
      <c r="B23" s="28">
        <v>11</v>
      </c>
      <c r="C23" s="38" t="s">
        <v>20</v>
      </c>
      <c r="D23" s="39"/>
      <c r="E23" s="29">
        <v>2</v>
      </c>
      <c r="F23" s="32"/>
      <c r="G23" s="30"/>
      <c r="H23" s="31" t="str">
        <f t="shared" si="1"/>
        <v/>
      </c>
      <c r="I23" s="10"/>
      <c r="J23" s="18"/>
    </row>
    <row r="24" spans="1:10" ht="60" customHeight="1" x14ac:dyDescent="0.25">
      <c r="A24" s="16"/>
      <c r="B24" s="28">
        <v>12</v>
      </c>
      <c r="C24" s="38" t="s">
        <v>21</v>
      </c>
      <c r="D24" s="39"/>
      <c r="E24" s="29">
        <v>2</v>
      </c>
      <c r="F24" s="32"/>
      <c r="G24" s="30"/>
      <c r="H24" s="31" t="str">
        <f t="shared" si="1"/>
        <v/>
      </c>
      <c r="I24" s="10"/>
      <c r="J24" s="18"/>
    </row>
    <row r="25" spans="1:10" ht="30" customHeight="1" x14ac:dyDescent="0.25">
      <c r="A25" s="16"/>
      <c r="B25" s="28">
        <v>13</v>
      </c>
      <c r="C25" s="38" t="s">
        <v>34</v>
      </c>
      <c r="D25" s="39"/>
      <c r="E25" s="29">
        <v>2</v>
      </c>
      <c r="F25" s="32"/>
      <c r="G25" s="30"/>
      <c r="H25" s="31" t="str">
        <f t="shared" si="1"/>
        <v/>
      </c>
      <c r="I25" s="10"/>
      <c r="J25" s="18"/>
    </row>
    <row r="26" spans="1:10" ht="15" customHeight="1" x14ac:dyDescent="0.25">
      <c r="A26" s="16"/>
      <c r="B26" s="28">
        <v>14</v>
      </c>
      <c r="C26" s="38" t="s">
        <v>22</v>
      </c>
      <c r="D26" s="39"/>
      <c r="E26" s="29">
        <v>1</v>
      </c>
      <c r="F26" s="32"/>
      <c r="G26" s="30"/>
      <c r="H26" s="31" t="str">
        <f t="shared" si="1"/>
        <v/>
      </c>
      <c r="I26" s="10"/>
      <c r="J26" s="18"/>
    </row>
    <row r="27" spans="1:10" ht="15" customHeight="1" x14ac:dyDescent="0.25">
      <c r="A27" s="16"/>
      <c r="B27" s="28">
        <v>15</v>
      </c>
      <c r="C27" s="38" t="s">
        <v>23</v>
      </c>
      <c r="D27" s="39"/>
      <c r="E27" s="29">
        <v>1</v>
      </c>
      <c r="F27" s="32"/>
      <c r="G27" s="30"/>
      <c r="H27" s="31" t="str">
        <f t="shared" si="1"/>
        <v/>
      </c>
      <c r="I27" s="10"/>
      <c r="J27" s="18"/>
    </row>
    <row r="28" spans="1:10" ht="15" customHeight="1" x14ac:dyDescent="0.25">
      <c r="A28" s="16"/>
      <c r="B28" s="28">
        <v>16</v>
      </c>
      <c r="C28" s="38" t="s">
        <v>24</v>
      </c>
      <c r="D28" s="39"/>
      <c r="E28" s="29">
        <v>1</v>
      </c>
      <c r="F28" s="32"/>
      <c r="G28" s="30"/>
      <c r="H28" s="31" t="str">
        <f t="shared" si="1"/>
        <v/>
      </c>
      <c r="I28" s="10"/>
      <c r="J28" s="18"/>
    </row>
    <row r="29" spans="1:10" ht="15" customHeight="1" x14ac:dyDescent="0.25">
      <c r="A29" s="16"/>
      <c r="B29" s="28">
        <v>17</v>
      </c>
      <c r="C29" s="38" t="s">
        <v>25</v>
      </c>
      <c r="D29" s="39"/>
      <c r="E29" s="29">
        <v>1</v>
      </c>
      <c r="F29" s="32"/>
      <c r="G29" s="30"/>
      <c r="H29" s="31" t="str">
        <f t="shared" si="1"/>
        <v/>
      </c>
      <c r="I29" s="10"/>
      <c r="J29" s="18"/>
    </row>
    <row r="30" spans="1:10" ht="45" customHeight="1" x14ac:dyDescent="0.25">
      <c r="A30" s="16"/>
      <c r="B30" s="28">
        <v>18</v>
      </c>
      <c r="C30" s="38" t="s">
        <v>26</v>
      </c>
      <c r="D30" s="39"/>
      <c r="E30" s="29">
        <v>5</v>
      </c>
      <c r="F30" s="32"/>
      <c r="G30" s="30"/>
      <c r="H30" s="31" t="str">
        <f t="shared" si="1"/>
        <v/>
      </c>
      <c r="I30" s="10"/>
      <c r="J30" s="18"/>
    </row>
    <row r="31" spans="1:10" ht="15" customHeight="1" x14ac:dyDescent="0.25">
      <c r="A31" s="16"/>
      <c r="B31" s="28">
        <v>19</v>
      </c>
      <c r="C31" s="38" t="s">
        <v>27</v>
      </c>
      <c r="D31" s="39"/>
      <c r="E31" s="29">
        <v>1</v>
      </c>
      <c r="F31" s="32"/>
      <c r="G31" s="30"/>
      <c r="H31" s="31" t="str">
        <f t="shared" si="1"/>
        <v/>
      </c>
      <c r="I31" s="10"/>
      <c r="J31" s="18"/>
    </row>
    <row r="32" spans="1:10" ht="75" customHeight="1" x14ac:dyDescent="0.25">
      <c r="A32" s="16"/>
      <c r="B32" s="28">
        <v>20</v>
      </c>
      <c r="C32" s="38" t="s">
        <v>32</v>
      </c>
      <c r="D32" s="39"/>
      <c r="E32" s="29">
        <v>4</v>
      </c>
      <c r="F32" s="32"/>
      <c r="G32" s="30"/>
      <c r="H32" s="31" t="str">
        <f t="shared" si="1"/>
        <v/>
      </c>
      <c r="I32" s="10"/>
      <c r="J32" s="18"/>
    </row>
    <row r="33" spans="1:10" x14ac:dyDescent="0.25">
      <c r="A33" s="16"/>
      <c r="B33" s="10"/>
      <c r="C33" s="10"/>
      <c r="D33" s="10"/>
      <c r="E33" s="10"/>
      <c r="F33" s="10"/>
      <c r="G33" s="10"/>
      <c r="H33" s="10"/>
      <c r="I33" s="10"/>
      <c r="J33" s="18"/>
    </row>
    <row r="34" spans="1:10" ht="30" customHeight="1" x14ac:dyDescent="0.25">
      <c r="A34" s="16"/>
      <c r="B34" s="26"/>
      <c r="C34" s="27" t="s">
        <v>28</v>
      </c>
      <c r="D34" s="27"/>
      <c r="E34" s="9">
        <f>SUM(E11:E32)</f>
        <v>40</v>
      </c>
      <c r="F34" s="27"/>
      <c r="G34" s="27"/>
      <c r="H34" s="9">
        <f>SUM(H11:H32)</f>
        <v>0</v>
      </c>
      <c r="I34" s="16"/>
      <c r="J34" s="18"/>
    </row>
    <row r="35" spans="1:10" x14ac:dyDescent="0.25">
      <c r="A35" s="16"/>
      <c r="B35" s="10"/>
      <c r="C35" s="10"/>
      <c r="D35" s="10"/>
      <c r="E35" s="10"/>
      <c r="F35" s="10"/>
      <c r="G35" s="10"/>
      <c r="H35" s="10"/>
      <c r="I35" s="10"/>
      <c r="J35" s="18"/>
    </row>
    <row r="36" spans="1:10" x14ac:dyDescent="0.25">
      <c r="A36" s="22"/>
      <c r="B36" s="10"/>
      <c r="C36" s="10"/>
      <c r="D36" s="10"/>
      <c r="E36" s="10"/>
      <c r="F36" s="10"/>
      <c r="G36" s="10"/>
      <c r="H36" s="10"/>
      <c r="J36" s="18"/>
    </row>
    <row r="37" spans="1:10" x14ac:dyDescent="0.25">
      <c r="A37" s="21"/>
      <c r="B37" s="21"/>
      <c r="C37" s="21"/>
      <c r="D37" s="21"/>
      <c r="E37" s="21"/>
      <c r="F37" s="21"/>
      <c r="G37" s="21"/>
      <c r="H37" s="21"/>
      <c r="I37" s="21"/>
    </row>
  </sheetData>
  <sheetProtection algorithmName="SHA-512" hashValue="7IiKQMKYSfV5mdHplIvgWAUuepBlfsKp5WF3sWxkdRpJM6wYltmiE3WIHXCbgiKSfw0vXK/448bnbzKyW5UpEg==" saltValue="5P+mQ4c1ceFU5iRWqdoYkw==" spinCount="100000" sheet="1" objects="1" scenarios="1"/>
  <protectedRanges>
    <protectedRange sqref="F11:G32" name="Bereich2"/>
    <protectedRange sqref="D5" name="Bereich1"/>
  </protectedRanges>
  <mergeCells count="30">
    <mergeCell ref="C31:D31"/>
    <mergeCell ref="C32:D32"/>
    <mergeCell ref="C21:D21"/>
    <mergeCell ref="C22:D22"/>
    <mergeCell ref="C23:D23"/>
    <mergeCell ref="C24:D24"/>
    <mergeCell ref="C25:D25"/>
    <mergeCell ref="C26:D26"/>
    <mergeCell ref="C27:D27"/>
    <mergeCell ref="C28:D28"/>
    <mergeCell ref="C29:D29"/>
    <mergeCell ref="C30:D30"/>
    <mergeCell ref="B2:D2"/>
    <mergeCell ref="C20:D20"/>
    <mergeCell ref="B8:H8"/>
    <mergeCell ref="G2:H5"/>
    <mergeCell ref="C17:D17"/>
    <mergeCell ref="C18:D18"/>
    <mergeCell ref="C19:D19"/>
    <mergeCell ref="B3:C3"/>
    <mergeCell ref="B4:C4"/>
    <mergeCell ref="B5:C5"/>
    <mergeCell ref="C10:D10"/>
    <mergeCell ref="C11:D11"/>
    <mergeCell ref="G9:H9"/>
    <mergeCell ref="C16:D16"/>
    <mergeCell ref="C12:D12"/>
    <mergeCell ref="C14:D14"/>
    <mergeCell ref="C15:D15"/>
    <mergeCell ref="C13:D13"/>
  </mergeCells>
  <phoneticPr fontId="13" type="noConversion"/>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829D99FD-7F64-43DC-8965-41E49894BCF7}">
          <x14:formula1>
            <xm:f>misc!$B$3:$B$4</xm:f>
          </x14:formula1>
          <xm:sqref>F11:F32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BF427-8850-4517-A639-73DDE4F0B800}">
  <dimension ref="B2:B4"/>
  <sheetViews>
    <sheetView workbookViewId="0">
      <selection activeCell="B4" sqref="B4"/>
    </sheetView>
  </sheetViews>
  <sheetFormatPr baseColWidth="10" defaultColWidth="11.42578125" defaultRowHeight="15" x14ac:dyDescent="0.25"/>
  <sheetData>
    <row r="2" spans="2:2" x14ac:dyDescent="0.25">
      <c r="B2" t="s">
        <v>29</v>
      </c>
    </row>
    <row r="3" spans="2:2" x14ac:dyDescent="0.25">
      <c r="B3" t="s">
        <v>30</v>
      </c>
    </row>
    <row r="4" spans="2:2" x14ac:dyDescent="0.25">
      <c r="B4" t="s">
        <v>31</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as_x0020_Attachments xmlns="7f43476c-eaa0-4703-9cbb-f57cd8adb241">true</Has_x0020_Attachments>
    <SubjectEmail xmlns="7f43476c-eaa0-4703-9cbb-f57cd8adb241" xsi:nil="true"/>
    <Fingerprint xmlns="7f43476c-eaa0-4703-9cbb-f57cd8adb241" xsi:nil="true"/>
    <Conversation_x0020_ID xmlns="7f43476c-eaa0-4703-9cbb-f57cd8adb241" xsi:nil="true"/>
    <CC xmlns="7f43476c-eaa0-4703-9cbb-f57cd8adb241" xsi:nil="true"/>
    <Date_x0020_Sent xmlns="7f43476c-eaa0-4703-9cbb-f57cd8adb241" xsi:nil="true"/>
    <FromEmail xmlns="7f43476c-eaa0-4703-9cbb-f57cd8adb241" xsi:nil="true"/>
    <To xmlns="7f43476c-eaa0-4703-9cbb-f57cd8adb241" xsi:nil="true"/>
    <Date_x0020_Received xmlns="7f43476c-eaa0-4703-9cbb-f57cd8adb241" xsi:nil="true"/>
    <Conversation_x0020_Topic xmlns="7f43476c-eaa0-4703-9cbb-f57cd8adb24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29834333E279A4599236E72813EFBA5" ma:contentTypeVersion="17" ma:contentTypeDescription="Create a new document." ma:contentTypeScope="" ma:versionID="eea216960a2df9da8e651625d11e9145">
  <xsd:schema xmlns:xsd="http://www.w3.org/2001/XMLSchema" xmlns:xs="http://www.w3.org/2001/XMLSchema" xmlns:p="http://schemas.microsoft.com/office/2006/metadata/properties" xmlns:ns2="7f43476c-eaa0-4703-9cbb-f57cd8adb241" xmlns:ns3="031dc0b1-6322-4fd8-8d96-8dfde1d65677" targetNamespace="http://schemas.microsoft.com/office/2006/metadata/properties" ma:root="true" ma:fieldsID="72b80189e2e0975bdac83ed14ea432f8" ns2:_="" ns3:_="">
    <xsd:import namespace="7f43476c-eaa0-4703-9cbb-f57cd8adb241"/>
    <xsd:import namespace="031dc0b1-6322-4fd8-8d96-8dfde1d65677"/>
    <xsd:element name="properties">
      <xsd:complexType>
        <xsd:sequence>
          <xsd:element name="documentManagement">
            <xsd:complexType>
              <xsd:all>
                <xsd:element ref="ns2:SubjectEmail" minOccurs="0"/>
                <xsd:element ref="ns2:FromEmail" minOccurs="0"/>
                <xsd:element ref="ns2:To" minOccurs="0"/>
                <xsd:element ref="ns2:Date_x0020_Received" minOccurs="0"/>
                <xsd:element ref="ns2:Conversation_x0020_ID" minOccurs="0"/>
                <xsd:element ref="ns2:Date_x0020_Sent" minOccurs="0"/>
                <xsd:element ref="ns2:Has_x0020_Attachments" minOccurs="0"/>
                <xsd:element ref="ns2:Conversation_x0020_Topic" minOccurs="0"/>
                <xsd:element ref="ns2:CC" minOccurs="0"/>
                <xsd:element ref="ns2:Fingerprint" minOccurs="0"/>
                <xsd:element ref="ns3:MediaServiceMetadata" minOccurs="0"/>
                <xsd:element ref="ns3:MediaServiceFastMetadata" minOccurs="0"/>
                <xsd:element ref="ns3:MediaServiceSearchProperties"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43476c-eaa0-4703-9cbb-f57cd8adb241" elementFormDefault="qualified">
    <xsd:import namespace="http://schemas.microsoft.com/office/2006/documentManagement/types"/>
    <xsd:import namespace="http://schemas.microsoft.com/office/infopath/2007/PartnerControls"/>
    <xsd:element name="SubjectEmail" ma:index="8" nillable="true" ma:displayName="Subject" ma:default="" ma:internalName="SubjectEmail">
      <xsd:simpleType>
        <xsd:restriction base="dms:Text">
          <xsd:maxLength value="255"/>
        </xsd:restriction>
      </xsd:simpleType>
    </xsd:element>
    <xsd:element name="FromEmail" ma:index="9" nillable="true" ma:displayName="From" ma:internalName="FromEmail">
      <xsd:simpleType>
        <xsd:restriction base="dms:Text">
          <xsd:maxLength value="255"/>
        </xsd:restriction>
      </xsd:simpleType>
    </xsd:element>
    <xsd:element name="To" ma:index="10" nillable="true" ma:displayName="To" ma:default="" ma:internalName="To">
      <xsd:simpleType>
        <xsd:restriction base="dms:Note">
          <xsd:maxLength value="255"/>
        </xsd:restriction>
      </xsd:simpleType>
    </xsd:element>
    <xsd:element name="Date_x0020_Received" ma:index="11" nillable="true" ma:displayName="Date Received" ma:default="" ma:format="DateTime" ma:internalName="Date_x0020_Received">
      <xsd:simpleType>
        <xsd:restriction base="dms:DateTime"/>
      </xsd:simpleType>
    </xsd:element>
    <xsd:element name="Conversation_x0020_ID" ma:index="12" nillable="true" ma:displayName="Conversation ID" ma:default="" ma:internalName="Conversation_x0020_ID">
      <xsd:simpleType>
        <xsd:restriction base="dms:Text">
          <xsd:maxLength value="255"/>
        </xsd:restriction>
      </xsd:simpleType>
    </xsd:element>
    <xsd:element name="Date_x0020_Sent" ma:index="13" nillable="true" ma:displayName="Date Sent" ma:default="" ma:format="DateTime" ma:internalName="Date_x0020_Sent">
      <xsd:simpleType>
        <xsd:restriction base="dms:DateTime"/>
      </xsd:simpleType>
    </xsd:element>
    <xsd:element name="Has_x0020_Attachments" ma:index="14" nillable="true" ma:displayName="Has Attachments" ma:default="1" ma:internalName="Has_x0020_Attachments">
      <xsd:simpleType>
        <xsd:restriction base="dms:Boolean"/>
      </xsd:simpleType>
    </xsd:element>
    <xsd:element name="Conversation_x0020_Topic" ma:index="15" nillable="true" ma:displayName="Conversation Topic" ma:default="" ma:internalName="Conversation_x0020_Topic">
      <xsd:simpleType>
        <xsd:restriction base="dms:Text">
          <xsd:maxLength value="255"/>
        </xsd:restriction>
      </xsd:simpleType>
    </xsd:element>
    <xsd:element name="CC" ma:index="16" nillable="true" ma:displayName="CC" ma:default="" ma:internalName="CC">
      <xsd:simpleType>
        <xsd:restriction base="dms:Note">
          <xsd:maxLength value="255"/>
        </xsd:restriction>
      </xsd:simpleType>
    </xsd:element>
    <xsd:element name="Fingerprint" ma:index="17" nillable="true" ma:displayName="Fingerprint" ma:default="" ma:internalName="Fingerpri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31dc0b1-6322-4fd8-8d96-8dfde1d65677"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3782B8-C1C4-4BFF-8EE8-61E736AE8408}">
  <ds:schemaRefs>
    <ds:schemaRef ds:uri="http://purl.org/dc/dcmitype/"/>
    <ds:schemaRef ds:uri="http://purl.org/dc/terms/"/>
    <ds:schemaRef ds:uri="7f43476c-eaa0-4703-9cbb-f57cd8adb241"/>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031dc0b1-6322-4fd8-8d96-8dfde1d65677"/>
    <ds:schemaRef ds:uri="http://purl.org/dc/elements/1.1/"/>
  </ds:schemaRefs>
</ds:datastoreItem>
</file>

<file path=customXml/itemProps2.xml><?xml version="1.0" encoding="utf-8"?>
<ds:datastoreItem xmlns:ds="http://schemas.openxmlformats.org/officeDocument/2006/customXml" ds:itemID="{A9744425-7AF0-4DEF-A6EE-82B269788FCE}"/>
</file>

<file path=customXml/itemProps3.xml><?xml version="1.0" encoding="utf-8"?>
<ds:datastoreItem xmlns:ds="http://schemas.openxmlformats.org/officeDocument/2006/customXml" ds:itemID="{888694D1-B680-44B0-AE90-2F83BA0DC36B}">
  <ds:schemaRefs>
    <ds:schemaRef ds:uri="http://schemas.microsoft.com/sharepoint/v3/contenttype/forms"/>
  </ds:schemaRefs>
</ds:datastoreItem>
</file>

<file path=docMetadata/LabelInfo.xml><?xml version="1.0" encoding="utf-8"?>
<clbl:labelList xmlns:clbl="http://schemas.microsoft.com/office/2020/mipLabelMetadata">
  <clbl:label id="{3129b2cc-4393-4691-814d-95eb8359c06c}"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Wertungskriterienkatalog</vt:lpstr>
      <vt:lpstr>misc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 Law</dc:creator>
  <cp:keywords/>
  <dc:description/>
  <cp:lastModifiedBy>KPMG Law</cp:lastModifiedBy>
  <cp:revision/>
  <dcterms:created xsi:type="dcterms:W3CDTF">2026-06-02T14:59:03Z</dcterms:created>
  <dcterms:modified xsi:type="dcterms:W3CDTF">2026-07-02T12:44:30Z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0x010100329834333E279A4599236E72813EFBA5</vt:lpwstr>
  </property>
</Properties>
</file>