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kpmgdeu.sharepoint.com/sites/DE-ESLE-16263792/Shared Documents/General/Projektakte/03 Entwürfe und Review/05 Tool zum automatisierten Pentesting/Vergabeunterlagen/"/>
    </mc:Choice>
  </mc:AlternateContent>
  <xr:revisionPtr revIDLastSave="290" documentId="8_{1829B06C-FB21-48AA-A626-6807DBEF4EBB}" xr6:coauthVersionLast="47" xr6:coauthVersionMax="47" xr10:uidLastSave="{F791AD13-46AA-4612-896D-AEED01831C8C}"/>
  <workbookProtection workbookAlgorithmName="SHA-512" workbookHashValue="W1vBQMURsmNw/MbQJQmXAgQprsU5t8reZO6kUurfeV7vqhYv8R+vWHn1i645pZQFkmlcx5McDLK+t0jpYwtCsg==" workbookSaltValue="EOYq49s1YY/9Qcau4xDRiQ==" workbookSpinCount="100000" lockStructure="1"/>
  <bookViews>
    <workbookView xWindow="-120" yWindow="-120" windowWidth="29040" windowHeight="15720" xr2:uid="{984AFB63-E454-4E9D-945B-BBBB4A4DA98A}"/>
  </bookViews>
  <sheets>
    <sheet name="Deckblatt" sheetId="1" r:id="rId1"/>
    <sheet name="Eignungskriterien" sheetId="2" r:id="rId2"/>
    <sheet name="Punktwertung"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8" i="3" l="1"/>
  <c r="E7" i="3"/>
  <c r="E6" i="3"/>
  <c r="E5" i="3"/>
  <c r="E4" i="3"/>
  <c r="D20" i="3" s="1"/>
  <c r="D22" i="3" l="1"/>
  <c r="D24" i="3"/>
  <c r="D23" i="3"/>
  <c r="D21" i="3"/>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<sst xmlns="http://schemas.openxmlformats.org/spreadsheetml/2006/main" count="39" uniqueCount="23">
  <si>
    <t>BEWERTUNGSMATRIX</t>
  </si>
  <si>
    <t>Vergabeverfahren:</t>
  </si>
  <si>
    <t>Tool zum automatisierten Pentesting</t>
  </si>
  <si>
    <t>Vergabenummer:</t>
  </si>
  <si>
    <t>F017-26-001</t>
  </si>
  <si>
    <t>Allgemeine Beschreibung</t>
  </si>
  <si>
    <t>EIGNUNG, siehe Dokument 10 "Erklärung zur Eignung"</t>
  </si>
  <si>
    <t>Preispunkte</t>
  </si>
  <si>
    <t>Platzierung</t>
  </si>
  <si>
    <t>Name Bieter</t>
  </si>
  <si>
    <t>Punktzahl</t>
  </si>
  <si>
    <t>PREIS, siehe Bieterangaben in Dokument 12: Preisblatt</t>
  </si>
  <si>
    <t>Bieter 1</t>
  </si>
  <si>
    <t>Bieter 2</t>
  </si>
  <si>
    <t>Bieter 3</t>
  </si>
  <si>
    <t>Bieter 4</t>
  </si>
  <si>
    <t>Bieter 5</t>
  </si>
  <si>
    <t>Leistungspunkte</t>
  </si>
  <si>
    <t>LEISTUNGSPUNKTE, siehe Bieterangaben in Dokument 2b: Wertungskriterienkatalog</t>
  </si>
  <si>
    <t>Gesamtpunktzahl</t>
  </si>
  <si>
    <t>Günstigste Gesamtangebotssume netto:</t>
  </si>
  <si>
    <t>Gesamtangebotssumme netto</t>
  </si>
  <si>
    <r>
      <t xml:space="preserve">Die Prüfung und Wertung der Angebote durch den Auftraggeber erfolgt nach folgendem Prozedere:
1. Prüfung der Angebote auf Einhaltung der Formalien (§§ 41, 42 UVgO, insbesondere form- und fristgerechte Übermittlung und Einreichung).
2. Prüfung der Angebote auf Vorliegen der geforderten Angaben, Erklärungen und Nachweise und Entscheidung über etwaige Nachforderungen gemäß § 41 Abs. 2 ff. UVgO.
3. Prüfung der Angebote auf Vorliegen von Ausschlussgründen (Erfüllung von Mindestanforderungen).
4. Prüfung der Angemessenheit der angebotenen Preise, insbesondere unter Berücksichtigung von § 44 UVgO.
Zu den Zuschlagskriterien:  
Der Zuschlag wird auf das wirtschaftlichste Angebot erteilt. Das wirtschaftlichste Angebot bestimmt sich nach dem besten Preis-Leistungs-Verhältnis. Für diese Ermittlung wendet der Auftraggeber folgende Zuschlagskriterien an: Der Preis wird mit 60% und die Qualität wird mit 40% gewichtet. Dementsprechend werden insgesamt 60 Preispunkte und 40 Leistungspunkte vergeben.
</t>
    </r>
    <r>
      <rPr>
        <u/>
        <sz val="12"/>
        <color theme="1"/>
        <rFont val="Arial"/>
        <family val="2"/>
      </rPr>
      <t>Preispunkte</t>
    </r>
    <r>
      <rPr>
        <sz val="12"/>
        <color theme="1"/>
        <rFont val="Arial"/>
        <family val="2"/>
      </rPr>
      <t xml:space="preserve">
Die höchsten zu erreichenden Preispunkte auf der definierten Punkteskala (60 Preispunkte) erhält das Angebot mit der niedrigsten Gesamtangebotssumme netto.
Alle anderen Angebote erhalten anteilige Preispunkte nach folgender Formel:
Preispunkte Bieter A = (niedrigste Gesamtangebotssumme netto / Gesamtangebotssumme netto Bieter A) x 60 Preispunkte
</t>
    </r>
    <r>
      <rPr>
        <u/>
        <sz val="12"/>
        <color theme="1"/>
        <rFont val="Arial"/>
        <family val="2"/>
      </rPr>
      <t>Leistungspunkte</t>
    </r>
    <r>
      <rPr>
        <sz val="12"/>
        <color theme="1"/>
        <rFont val="Arial"/>
        <family val="2"/>
      </rPr>
      <t xml:space="preserve">
Die Leistungspunkte werden für die Erfüllung von Wertungskriterien vergeben.
</t>
    </r>
    <r>
      <rPr>
        <u/>
        <sz val="12"/>
        <color theme="1"/>
        <rFont val="Arial"/>
        <family val="2"/>
      </rPr>
      <t>Gesamtpunktzahl</t>
    </r>
    <r>
      <rPr>
        <sz val="12"/>
        <color theme="1"/>
        <rFont val="Arial"/>
        <family val="2"/>
      </rPr>
      <t xml:space="preserve">
Die Preispunkte und die Leistungspunkte werden zu einer Gesamtpunktzahl addiert.
Den Zuschlag erhält das Angebot mit der höchsten Gesamtpunktzahl. Weisen zwei Angebote dieselbe höchste Gesamtpunktzahl aus, entscheidet entscheidet die günstigere Gesamtangebotssumme netto.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</si>
</sst>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Aptos Narrow"/>
      <family val="2"/>
      <scheme val="minor"/>
    </font>
    <font>
      <b/>
      <sz val="11"/>
      <color theme="0"/>
      <name val="Aptos Narrow"/>
      <family val="2"/>
      <scheme val="minor"/>
    </font>
    <font>
      <b/>
      <sz val="12"/>
      <color theme="1"/>
      <name val="Aptos Narrow"/>
      <family val="2"/>
      <scheme val="minor"/>
    </font>
    <font>
      <b/>
      <sz val="12"/>
      <color theme="1"/>
      <name val="Arial"/>
      <family val="2"/>
    </font>
    <font>
      <sz val="10"/>
      <color theme="1"/>
      <name val="Arial"/>
      <family val="2"/>
    </font>
    <font>
      <b/>
      <sz val="12"/>
      <color theme="0"/>
      <name val="Arial"/>
      <family val="2"/>
    </font>
    <font>
      <sz val="12"/>
      <color theme="0"/>
      <name val="Arial"/>
      <family val="2"/>
    </font>
    <font>
      <sz val="12"/>
      <color theme="1"/>
      <name val="Arial"/>
      <family val="2"/>
    </font>
    <font>
      <b/>
      <sz val="10"/>
      <color theme="1"/>
      <name val="Arial"/>
      <family val="2"/>
    </font>
    <font>
      <u/>
      <sz val="12"/>
      <color theme="1"/>
      <name val="Arial"/>
      <family val="2"/>
    </font>
    <font>
      <sz val="10"/>
      <name val="Arial"/>
      <family val="2"/>
    </font>
    <font>
      <b/>
      <sz val="11"/>
      <color theme="1"/>
      <name val="Aptos Narrow"/>
      <family val="2"/>
      <scheme val="minor"/>
    </font>
  </fonts>
  <fills count="11">
    <fill>
      <patternFill patternType="none"/>
    </fill>
    <fill>
      <patternFill patternType="gray125"/>
    </fill>
    <fill>
      <patternFill patternType="solid">
        <fgColor theme="3" tint="0.89999084444715716"/>
        <bgColor indexed="64"/>
      </patternFill>
    </fill>
    <fill>
      <patternFill patternType="solid">
        <fgColor rgb="FF00338D"/>
        <bgColor indexed="64"/>
      </patternFill>
    </fill>
    <fill>
      <patternFill patternType="solid">
        <fgColor theme="0" tint="-0.14999847407452621"/>
        <bgColor indexed="64"/>
      </patternFill>
    </fill>
    <fill>
      <patternFill patternType="solid">
        <fgColor rgb="FFBFCCE3"/>
        <bgColor indexed="64"/>
      </patternFill>
    </fill>
    <fill>
      <patternFill patternType="solid">
        <fgColor rgb="FF0070C0"/>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bgColor indexed="64"/>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thin">
        <color auto="1"/>
      </bottom>
      <diagonal/>
    </border>
    <border>
      <left/>
      <right style="medium">
        <color indexed="64"/>
      </right>
      <top style="medium">
        <color indexed="64"/>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indexed="64"/>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8">
    <xf numFmtId="0" fontId="0" fillId="0" borderId="0" xfId="0"/>
    <xf numFmtId="0" fontId="2" fillId="2" borderId="1" xfId="0" applyFont="1" applyFill="1" applyBorder="1"/>
    <xf numFmtId="0" fontId="2" fillId="2" borderId="2" xfId="0" applyFont="1" applyFill="1" applyBorder="1"/>
    <xf numFmtId="0" fontId="2" fillId="2" borderId="3" xfId="0" applyFont="1" applyFill="1" applyBorder="1"/>
    <xf numFmtId="0" fontId="2" fillId="2" borderId="4" xfId="0" applyFont="1" applyFill="1" applyBorder="1"/>
    <xf numFmtId="0" fontId="2" fillId="2" borderId="0" xfId="0" applyFont="1" applyFill="1"/>
    <xf numFmtId="0" fontId="2" fillId="2" borderId="5" xfId="0" applyFont="1" applyFill="1" applyBorder="1"/>
    <xf numFmtId="0" fontId="2" fillId="2" borderId="6" xfId="0" applyFont="1" applyFill="1" applyBorder="1"/>
    <xf numFmtId="0" fontId="2" fillId="2" borderId="7" xfId="0" applyFont="1" applyFill="1" applyBorder="1"/>
    <xf numFmtId="0" fontId="2" fillId="2" borderId="8" xfId="0" applyFont="1" applyFill="1" applyBorder="1"/>
    <xf numFmtId="0" fontId="3" fillId="0" borderId="11" xfId="0" applyFont="1" applyBorder="1" applyAlignment="1">
      <alignment vertical="center"/>
    </xf>
    <xf numFmtId="0" fontId="7" fillId="4" borderId="12" xfId="0" applyFont="1" applyFill="1" applyBorder="1" applyAlignment="1">
      <alignment vertical="center" wrapText="1"/>
    </xf>
    <xf numFmtId="0" fontId="3" fillId="0" borderId="13" xfId="0" applyFont="1" applyBorder="1" applyAlignment="1">
      <alignment vertical="center"/>
    </xf>
    <xf numFmtId="0" fontId="7" fillId="4" borderId="14" xfId="0" applyFont="1" applyFill="1" applyBorder="1" applyAlignment="1">
      <alignment vertical="center"/>
    </xf>
    <xf numFmtId="0" fontId="0" fillId="0" borderId="25" xfId="0" applyBorder="1"/>
    <xf numFmtId="0" fontId="0" fillId="0" borderId="30" xfId="0" applyBorder="1"/>
    <xf numFmtId="0" fontId="0" fillId="0" borderId="23" xfId="0" applyBorder="1"/>
    <xf numFmtId="0" fontId="0" fillId="8" borderId="32" xfId="0" applyFill="1" applyBorder="1"/>
    <xf numFmtId="164" fontId="0" fillId="0" borderId="26" xfId="0" applyNumberFormat="1" applyBorder="1" applyAlignment="1">
      <alignment horizontal="right" vertical="center"/>
    </xf>
    <xf numFmtId="164" fontId="0" fillId="0" borderId="31" xfId="0" applyNumberFormat="1" applyBorder="1" applyAlignment="1">
      <alignment horizontal="right" vertical="center"/>
    </xf>
    <xf numFmtId="0" fontId="0" fillId="0" borderId="15" xfId="0" applyBorder="1" applyAlignment="1">
      <alignment horizontal="center" vertical="center"/>
    </xf>
    <xf numFmtId="0" fontId="0" fillId="0" borderId="18" xfId="0" applyBorder="1" applyAlignment="1">
      <alignment horizontal="center" vertical="center"/>
    </xf>
    <xf numFmtId="0" fontId="0" fillId="0" borderId="17" xfId="0" applyBorder="1" applyAlignment="1">
      <alignment horizontal="center" vertical="center"/>
    </xf>
    <xf numFmtId="0" fontId="0" fillId="0" borderId="20" xfId="0" applyBorder="1" applyAlignment="1">
      <alignment horizontal="center" vertical="center"/>
    </xf>
    <xf numFmtId="0" fontId="0" fillId="0" borderId="26" xfId="0" applyBorder="1" applyAlignment="1">
      <alignment horizontal="left" vertical="center"/>
    </xf>
    <xf numFmtId="0" fontId="0" fillId="0" borderId="31" xfId="0" applyBorder="1" applyAlignment="1">
      <alignment horizontal="left" vertical="center"/>
    </xf>
    <xf numFmtId="0" fontId="0" fillId="9" borderId="32" xfId="0" applyFill="1" applyBorder="1"/>
    <xf numFmtId="0" fontId="0" fillId="9" borderId="33" xfId="0" applyFill="1" applyBorder="1"/>
    <xf numFmtId="164" fontId="11" fillId="8" borderId="33" xfId="0" applyNumberFormat="1" applyFont="1" applyFill="1" applyBorder="1"/>
    <xf numFmtId="0" fontId="4" fillId="10" borderId="0" xfId="0" applyFont="1" applyFill="1" applyAlignment="1">
      <alignment vertical="center"/>
    </xf>
    <xf numFmtId="0" fontId="0" fillId="10" borderId="0" xfId="0" applyFill="1"/>
    <xf numFmtId="0" fontId="4" fillId="10" borderId="0" xfId="0" applyFont="1" applyFill="1" applyAlignment="1">
      <alignment horizontal="center" vertical="center"/>
    </xf>
    <xf numFmtId="0" fontId="0" fillId="0" borderId="19" xfId="0" applyBorder="1"/>
    <xf numFmtId="0" fontId="4" fillId="10" borderId="21" xfId="0" applyFont="1" applyFill="1" applyBorder="1" applyAlignment="1">
      <alignment vertical="center"/>
    </xf>
    <xf numFmtId="0" fontId="4" fillId="10" borderId="21" xfId="0" applyFont="1" applyFill="1" applyBorder="1" applyAlignment="1">
      <alignment horizontal="right" vertical="center" wrapText="1"/>
    </xf>
    <xf numFmtId="0" fontId="10" fillId="10" borderId="21" xfId="0" applyFont="1" applyFill="1" applyBorder="1" applyAlignment="1">
      <alignment horizontal="right" vertical="center" wrapText="1"/>
    </xf>
    <xf numFmtId="0" fontId="0" fillId="10" borderId="23" xfId="0" applyFill="1" applyBorder="1"/>
    <xf numFmtId="0" fontId="4" fillId="10" borderId="18" xfId="0" applyFont="1" applyFill="1" applyBorder="1" applyAlignment="1">
      <alignment vertical="center"/>
    </xf>
    <xf numFmtId="0" fontId="4" fillId="10" borderId="19" xfId="0" applyFont="1" applyFill="1" applyBorder="1" applyAlignment="1">
      <alignment horizontal="center" vertical="center"/>
    </xf>
    <xf numFmtId="0" fontId="0" fillId="10" borderId="19" xfId="0" applyFill="1" applyBorder="1"/>
    <xf numFmtId="0" fontId="0" fillId="0" borderId="21" xfId="0" applyBorder="1"/>
    <xf numFmtId="0" fontId="0" fillId="10" borderId="21" xfId="0" applyFill="1" applyBorder="1"/>
    <xf numFmtId="0" fontId="0" fillId="10" borderId="18" xfId="0" applyFill="1" applyBorder="1"/>
    <xf numFmtId="0" fontId="0" fillId="10" borderId="20" xfId="0" applyFill="1" applyBorder="1"/>
    <xf numFmtId="0" fontId="5" fillId="3" borderId="9" xfId="0" applyFont="1" applyFill="1" applyBorder="1" applyAlignment="1">
      <alignment horizontal="center" vertical="center"/>
    </xf>
    <xf numFmtId="0" fontId="6" fillId="3" borderId="10" xfId="0" applyFont="1" applyFill="1" applyBorder="1" applyAlignment="1">
      <alignment horizontal="center" vertical="center"/>
    </xf>
    <xf numFmtId="0" fontId="3" fillId="5" borderId="15" xfId="0" applyFont="1" applyFill="1" applyBorder="1" applyAlignment="1">
      <alignment horizontal="center" vertical="center"/>
    </xf>
    <xf numFmtId="0" fontId="8" fillId="5" borderId="16" xfId="0" applyFont="1" applyFill="1" applyBorder="1" applyAlignment="1">
      <alignment horizontal="center" vertical="center"/>
    </xf>
    <xf numFmtId="0" fontId="8" fillId="5" borderId="17" xfId="0" applyFont="1" applyFill="1" applyBorder="1" applyAlignment="1">
      <alignment horizontal="center" vertical="center"/>
    </xf>
    <xf numFmtId="0" fontId="7"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0" xfId="0" applyFont="1" applyAlignment="1">
      <alignment horizontal="left" vertical="center" wrapText="1"/>
    </xf>
    <xf numFmtId="0" fontId="4" fillId="0" borderId="22" xfId="0" applyFont="1" applyBorder="1" applyAlignment="1">
      <alignment horizontal="left" vertical="center" wrapText="1"/>
    </xf>
    <xf numFmtId="0" fontId="4" fillId="0" borderId="23" xfId="0" applyFont="1" applyBorder="1" applyAlignment="1">
      <alignment horizontal="left" vertical="center" wrapText="1"/>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4" fillId="10" borderId="0" xfId="0" applyFont="1" applyFill="1" applyAlignment="1">
      <alignment horizontal="right" vertical="center"/>
    </xf>
    <xf numFmtId="0" fontId="3" fillId="2" borderId="4" xfId="0" applyFont="1" applyFill="1" applyBorder="1" applyAlignment="1">
      <alignment horizontal="center"/>
    </xf>
    <xf numFmtId="0" fontId="3" fillId="2" borderId="0" xfId="0" applyFont="1" applyFill="1" applyAlignment="1">
      <alignment horizontal="center"/>
    </xf>
    <xf numFmtId="0" fontId="3" fillId="2" borderId="5" xfId="0" applyFont="1" applyFill="1" applyBorder="1" applyAlignment="1">
      <alignment horizontal="center"/>
    </xf>
    <xf numFmtId="0" fontId="1" fillId="7" borderId="27" xfId="0" applyFont="1" applyFill="1" applyBorder="1"/>
    <xf numFmtId="0" fontId="1" fillId="7" borderId="28" xfId="0" applyFont="1" applyFill="1" applyBorder="1"/>
    <xf numFmtId="0" fontId="1" fillId="7" borderId="29" xfId="0" applyFont="1" applyFill="1" applyBorder="1"/>
    <xf numFmtId="0" fontId="1" fillId="6" borderId="27" xfId="0" applyFont="1" applyFill="1" applyBorder="1"/>
    <xf numFmtId="0" fontId="1" fillId="6" borderId="28" xfId="0" applyFont="1" applyFill="1" applyBorder="1"/>
    <xf numFmtId="0" fontId="1" fillId="6" borderId="29" xfId="0" applyFont="1" applyFill="1" applyBorder="1"/>
  </cellXfs>
  <cellStyles count="1">
    <cellStyle name="Standard" xfId="0" builtinId="0"/>
  </cellStyles>
  <dxfs count="23">
    <dxf>
      <numFmt numFmtId="0" formatCode="General"/>
      <alignment horizontal="center" vertical="center" textRotation="0" wrapText="0" indent="0" justifyLastLine="0" shrinkToFit="0" readingOrder="0"/>
      <border diagonalUp="0" diagonalDown="0" outline="0">
        <left style="thin">
          <color indexed="64"/>
        </left>
        <right/>
        <top style="thin">
          <color auto="1"/>
        </top>
        <bottom style="thin">
          <color auto="1"/>
        </bottom>
      </border>
    </dxf>
    <dxf>
      <numFmt numFmtId="164" formatCode="#,##0.00\ &quot;€&quot;"/>
      <alignment horizontal="right" vertical="center" textRotation="0" wrapText="0" indent="0" justifyLastLine="0" shrinkToFit="0" readingOrder="0"/>
      <border diagonalUp="0" diagonalDown="0" outline="0">
        <left style="thin">
          <color indexed="64"/>
        </left>
        <right style="thin">
          <color auto="1"/>
        </right>
        <top style="thin">
          <color indexed="64"/>
        </top>
        <bottom style="thin">
          <color indexed="64"/>
        </bottom>
      </border>
    </dxf>
    <dxf>
      <alignment horizontal="left" vertical="center" textRotation="0" wrapText="0" indent="0" justifyLastLine="0" shrinkToFit="0" readingOrder="0"/>
      <border diagonalUp="0" diagonalDown="0" outline="0">
        <left style="thin">
          <color auto="1"/>
        </left>
        <right style="thin">
          <color indexed="64"/>
        </right>
        <top style="thin">
          <color indexed="64"/>
        </top>
        <bottom style="thin">
          <color indexed="64"/>
        </bottom>
      </border>
    </dxf>
    <dxf>
      <alignment horizontal="center" vertical="center" textRotation="0" wrapText="0" indent="0" justifyLastLine="0" shrinkToFit="0" readingOrder="0"/>
      <border diagonalUp="0" diagonalDown="0" outline="0">
        <left/>
        <right style="thin">
          <color indexed="64"/>
        </right>
        <top style="thin">
          <color auto="1"/>
        </top>
        <bottom style="thin">
          <color auto="1"/>
        </bottom>
      </border>
    </dxf>
    <dxf>
      <border outline="0">
        <top style="thin">
          <color auto="1"/>
        </top>
      </border>
    </dxf>
    <dxf>
      <border outline="0">
        <left style="medium">
          <color indexed="64"/>
        </left>
        <right style="medium">
          <color indexed="64"/>
        </right>
        <top style="thin">
          <color auto="1"/>
        </top>
        <bottom style="medium">
          <color indexed="64"/>
        </bottom>
      </border>
    </dxf>
    <dxf>
      <alignment vertical="center" textRotation="0" wrapText="0" indent="0" justifyLastLine="0" shrinkToFit="0" readingOrder="0"/>
    </dxf>
    <dxf>
      <border outline="0">
        <bottom style="thin">
          <color auto="1"/>
        </bottom>
      </border>
    </dxf>
    <dxf>
      <border diagonalUp="0" diagonalDown="0" outline="0">
        <left style="thin">
          <color indexed="64"/>
        </left>
        <right style="thin">
          <color indexed="64"/>
        </right>
        <top/>
        <bottom/>
      </border>
    </dxf>
    <dxf>
      <alignment horizontal="center" vertical="center" textRotation="0" wrapText="0" indent="0" justifyLastLine="0" shrinkToFit="0" readingOrder="0"/>
      <border diagonalUp="0" diagonalDown="0" outline="0">
        <left style="thin">
          <color indexed="64"/>
        </left>
        <right/>
        <top style="thin">
          <color auto="1"/>
        </top>
        <bottom style="thin">
          <color auto="1"/>
        </bottom>
      </border>
    </dxf>
    <dxf>
      <alignment horizontal="left" vertical="center" textRotation="0" wrapText="0" indent="0" justifyLastLine="0" shrinkToFit="0" readingOrder="0"/>
      <border diagonalUp="0" diagonalDown="0" outline="0">
        <left style="thin">
          <color auto="1"/>
        </left>
        <right style="thin">
          <color auto="1"/>
        </right>
        <top style="thin">
          <color indexed="64"/>
        </top>
        <bottom style="thin">
          <color indexed="64"/>
        </bottom>
      </border>
    </dxf>
    <dxf>
      <alignment horizontal="center" vertical="center" textRotation="0" wrapText="0" indent="0" justifyLastLine="0" shrinkToFit="0" readingOrder="0"/>
      <border diagonalUp="0" diagonalDown="0" outline="0">
        <left/>
        <right style="thin">
          <color indexed="64"/>
        </right>
        <top style="thin">
          <color auto="1"/>
        </top>
        <bottom style="thin">
          <color auto="1"/>
        </bottom>
      </border>
    </dxf>
    <dxf>
      <border outline="0">
        <top style="thin">
          <color auto="1"/>
        </top>
      </border>
    </dxf>
    <dxf>
      <border outline="0">
        <left style="medium">
          <color indexed="64"/>
        </left>
        <right style="medium">
          <color indexed="64"/>
        </right>
        <top style="thin">
          <color auto="1"/>
        </top>
        <bottom style="medium">
          <color indexed="64"/>
        </bottom>
      </border>
    </dxf>
    <dxf>
      <alignment horizontal="general" vertical="center" textRotation="0" wrapText="0" indent="0" justifyLastLine="0" shrinkToFit="0" readingOrder="0"/>
    </dxf>
    <dxf>
      <border outline="0">
        <bottom style="thin">
          <color auto="1"/>
        </bottom>
      </border>
    </dxf>
    <dxf>
      <numFmt numFmtId="0" formatCode="General"/>
      <alignment horizontal="center" vertical="center" textRotation="0" wrapText="0" indent="0" justifyLastLine="0" shrinkToFit="0" readingOrder="0"/>
      <border diagonalUp="0" diagonalDown="0" outline="0">
        <left style="thin">
          <color indexed="64"/>
        </left>
        <right/>
        <top style="thin">
          <color auto="1"/>
        </top>
        <bottom style="thin">
          <color auto="1"/>
        </bottom>
      </border>
    </dxf>
    <dxf>
      <alignment horizontal="left" vertical="center" textRotation="0" wrapText="0" indent="0" justifyLastLine="0" shrinkToFit="0" readingOrder="0"/>
      <border diagonalUp="0" diagonalDown="0" outline="0">
        <left style="thin">
          <color auto="1"/>
        </left>
        <right style="thin">
          <color auto="1"/>
        </right>
        <top style="thin">
          <color indexed="64"/>
        </top>
        <bottom style="thin">
          <color indexed="64"/>
        </bottom>
      </border>
    </dxf>
    <dxf>
      <alignment horizontal="center" vertical="center" textRotation="0" wrapText="0" indent="0" justifyLastLine="0" shrinkToFit="0" readingOrder="0"/>
      <border diagonalUp="0" diagonalDown="0" outline="0">
        <left/>
        <right style="thin">
          <color indexed="64"/>
        </right>
        <top style="thin">
          <color auto="1"/>
        </top>
        <bottom style="thin">
          <color auto="1"/>
        </bottom>
      </border>
    </dxf>
    <dxf>
      <border outline="0">
        <top style="thin">
          <color auto="1"/>
        </top>
      </border>
    </dxf>
    <dxf>
      <border outline="0">
        <left style="medium">
          <color indexed="64"/>
        </left>
        <right style="medium">
          <color indexed="64"/>
        </right>
        <top style="thin">
          <color auto="1"/>
        </top>
        <bottom style="medium">
          <color indexed="64"/>
        </bottom>
      </border>
    </dxf>
    <dxf>
      <alignment horizontal="general" vertical="center" textRotation="0" wrapText="0" indent="0" justifyLastLine="0" shrinkToFit="0" readingOrder="0"/>
    </dxf>
    <dxf>
      <border outline="0">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CD7AD21-47C5-4001-829F-7B2C288662F1}" name="Tabelle2" displayName="Tabelle2" ref="B19:D24" totalsRowShown="0" dataDxfId="21" headerRowBorderDxfId="22" tableBorderDxfId="20" totalsRowBorderDxfId="19">
  <autoFilter ref="B19:D24" xr:uid="{2CD7AD21-47C5-4001-829F-7B2C288662F1}"/>
  <sortState xmlns:xlrd2="http://schemas.microsoft.com/office/spreadsheetml/2017/richdata2" ref="B20:D24">
    <sortCondition ref="C19:C24"/>
  </sortState>
  <tableColumns count="3">
    <tableColumn id="1" xr3:uid="{0CC195B4-534C-4CEB-8FEC-D2BD5F20A06E}" name="Platzierung" dataDxfId="18"/>
    <tableColumn id="2" xr3:uid="{FF89C85B-B00B-4CCD-A41F-5910D8DADC84}" name="Name Bieter" dataDxfId="17"/>
    <tableColumn id="3" xr3:uid="{FDE065C1-CD6D-4C12-A1F5-1BC5D4BFAEC0}" name="Punktzahl" dataDxfId="16">
      <calculatedColumnFormula>E4+D12</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78F80FF-5D16-4D65-BF9C-0DFC82209FBC}" name="Tabelle3" displayName="Tabelle3" ref="B11:D16" totalsRowShown="0" dataDxfId="14" headerRowBorderDxfId="15" tableBorderDxfId="13" totalsRowBorderDxfId="12">
  <autoFilter ref="B11:D16" xr:uid="{378F80FF-5D16-4D65-BF9C-0DFC82209FBC}"/>
  <tableColumns count="3">
    <tableColumn id="1" xr3:uid="{56AE7145-6A8E-43F9-8800-F41E49A01084}" name="Platzierung" dataDxfId="11"/>
    <tableColumn id="2" xr3:uid="{5C9196BE-C43F-4D5B-A48A-76CC3A415D6D}" name="Name Bieter" dataDxfId="10"/>
    <tableColumn id="3" xr3:uid="{622821AB-D2BB-4D62-A2A5-5116FA4CE284}" name="Punktzahl" dataDxfId="9"/>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AEDA0D3-7B1A-4945-8318-B26E8946AF81}" name="Tabelle4" displayName="Tabelle4" ref="B3:E8" totalsRowShown="0" headerRowDxfId="8" dataDxfId="6" headerRowBorderDxfId="7" tableBorderDxfId="5" totalsRowBorderDxfId="4">
  <autoFilter ref="B3:E8" xr:uid="{5AEDA0D3-7B1A-4945-8318-B26E8946AF81}"/>
  <sortState xmlns:xlrd2="http://schemas.microsoft.com/office/spreadsheetml/2017/richdata2" ref="B4:E8">
    <sortCondition ref="C3:C8"/>
  </sortState>
  <tableColumns count="4">
    <tableColumn id="1" xr3:uid="{E7243BE8-D5C4-4F6E-AA76-E7C7AC03D5F1}" name="Platzierung" dataDxfId="3"/>
    <tableColumn id="2" xr3:uid="{C2B833E9-0AAD-4E72-B911-44D20355E810}" name="Name Bieter" dataDxfId="2"/>
    <tableColumn id="3" xr3:uid="{ABB9B7B3-5AB2-4D9F-A715-004D02E766F9}" name="Gesamtangebotssumme netto" dataDxfId="1"/>
    <tableColumn id="4" xr3:uid="{90C0C7D4-CB7E-40D8-ACCC-0654B2E0DFE3}" name="Punktzahl" dataDxfId="0">
      <calculatedColumnFormula>(H1/Tabelle4[[#This Row],[Gesamtangebotssumme netto]])*70</calculatedColumnFormula>
    </tableColumn>
  </tableColumns>
  <tableStyleInfo name="TableStyleLight1"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FC636-B5A9-4852-90A2-BAED36755861}">
  <dimension ref="A1:G15"/>
  <sheetViews>
    <sheetView tabSelected="1" workbookViewId="0">
      <selection activeCell="B7" sqref="B7:E12"/>
    </sheetView>
  </sheetViews>
  <sheetFormatPr baseColWidth="10" defaultColWidth="11.42578125" defaultRowHeight="15" x14ac:dyDescent="0.25"/>
  <cols>
    <col min="2" max="2" width="22" bestFit="1" customWidth="1"/>
    <col min="3" max="3" width="39" customWidth="1"/>
    <col min="5" max="5" width="94.5703125" customWidth="1"/>
    <col min="6" max="6" width="11.42578125" customWidth="1"/>
  </cols>
  <sheetData>
    <row r="1" spans="1:7" ht="15.75" thickBot="1" x14ac:dyDescent="0.3">
      <c r="A1" s="37"/>
      <c r="B1" s="38"/>
      <c r="C1" s="38"/>
      <c r="D1" s="38"/>
      <c r="E1" s="38"/>
      <c r="F1" s="39"/>
      <c r="G1" s="40"/>
    </row>
    <row r="2" spans="1:7" ht="15.75" x14ac:dyDescent="0.25">
      <c r="A2" s="33"/>
      <c r="B2" s="44" t="s">
        <v>0</v>
      </c>
      <c r="C2" s="45"/>
      <c r="D2" s="31"/>
      <c r="E2" s="58" t="e" vm="1">
        <v>#VALUE!</v>
      </c>
      <c r="F2" s="30"/>
      <c r="G2" s="40"/>
    </row>
    <row r="3" spans="1:7" ht="15.75" x14ac:dyDescent="0.25">
      <c r="A3" s="33"/>
      <c r="B3" s="10" t="s">
        <v>1</v>
      </c>
      <c r="C3" s="11" t="s">
        <v>2</v>
      </c>
      <c r="D3" s="31"/>
      <c r="E3" s="58"/>
      <c r="F3" s="30"/>
      <c r="G3" s="40"/>
    </row>
    <row r="4" spans="1:7" ht="16.5" thickBot="1" x14ac:dyDescent="0.3">
      <c r="A4" s="33"/>
      <c r="B4" s="12" t="s">
        <v>3</v>
      </c>
      <c r="C4" s="13" t="s">
        <v>4</v>
      </c>
      <c r="D4" s="29"/>
      <c r="E4" s="58"/>
      <c r="F4" s="30"/>
      <c r="G4" s="40"/>
    </row>
    <row r="5" spans="1:7" x14ac:dyDescent="0.25">
      <c r="A5" s="33"/>
      <c r="B5" s="29"/>
      <c r="C5" s="29"/>
      <c r="D5" s="29"/>
      <c r="E5" s="29"/>
      <c r="F5" s="30"/>
      <c r="G5" s="40"/>
    </row>
    <row r="6" spans="1:7" ht="15.75" x14ac:dyDescent="0.25">
      <c r="A6" s="33"/>
      <c r="B6" s="46" t="s">
        <v>5</v>
      </c>
      <c r="C6" s="47"/>
      <c r="D6" s="47"/>
      <c r="E6" s="48"/>
      <c r="F6" s="30"/>
      <c r="G6" s="40"/>
    </row>
    <row r="7" spans="1:7" x14ac:dyDescent="0.25">
      <c r="A7" s="33"/>
      <c r="B7" s="49" t="s">
        <v>22</v>
      </c>
      <c r="C7" s="50"/>
      <c r="D7" s="50"/>
      <c r="E7" s="51"/>
      <c r="F7" s="30"/>
      <c r="G7" s="40"/>
    </row>
    <row r="8" spans="1:7" x14ac:dyDescent="0.25">
      <c r="A8" s="33"/>
      <c r="B8" s="52"/>
      <c r="C8" s="53"/>
      <c r="D8" s="53"/>
      <c r="E8" s="54"/>
      <c r="F8" s="30"/>
      <c r="G8" s="40"/>
    </row>
    <row r="9" spans="1:7" x14ac:dyDescent="0.25">
      <c r="A9" s="34"/>
      <c r="B9" s="52"/>
      <c r="C9" s="53"/>
      <c r="D9" s="53"/>
      <c r="E9" s="54"/>
      <c r="F9" s="30"/>
      <c r="G9" s="40"/>
    </row>
    <row r="10" spans="1:7" x14ac:dyDescent="0.25">
      <c r="A10" s="35"/>
      <c r="B10" s="52"/>
      <c r="C10" s="53"/>
      <c r="D10" s="53"/>
      <c r="E10" s="54"/>
      <c r="F10" s="30"/>
      <c r="G10" s="40"/>
    </row>
    <row r="11" spans="1:7" x14ac:dyDescent="0.25">
      <c r="A11" s="35"/>
      <c r="B11" s="52"/>
      <c r="C11" s="53"/>
      <c r="D11" s="53"/>
      <c r="E11" s="54"/>
      <c r="F11" s="30"/>
      <c r="G11" s="40"/>
    </row>
    <row r="12" spans="1:7" ht="409.5" customHeight="1" x14ac:dyDescent="0.25">
      <c r="A12" s="33"/>
      <c r="B12" s="55"/>
      <c r="C12" s="56"/>
      <c r="D12" s="56"/>
      <c r="E12" s="57"/>
      <c r="F12" s="30"/>
      <c r="G12" s="40"/>
    </row>
    <row r="13" spans="1:7" x14ac:dyDescent="0.25">
      <c r="A13" s="33"/>
      <c r="B13" s="29"/>
      <c r="C13" s="29"/>
      <c r="D13" s="29"/>
      <c r="E13" s="29"/>
      <c r="F13" s="30"/>
      <c r="G13" s="40"/>
    </row>
    <row r="14" spans="1:7" x14ac:dyDescent="0.25">
      <c r="A14" s="36"/>
      <c r="B14" s="30"/>
      <c r="C14" s="30"/>
      <c r="D14" s="30"/>
      <c r="E14" s="30"/>
      <c r="F14" s="30"/>
      <c r="G14" s="40"/>
    </row>
    <row r="15" spans="1:7" x14ac:dyDescent="0.25">
      <c r="A15" s="32"/>
      <c r="B15" s="32"/>
      <c r="C15" s="32"/>
      <c r="D15" s="32"/>
      <c r="E15" s="32"/>
      <c r="F15" s="32"/>
    </row>
  </sheetData>
  <sheetProtection algorithmName="SHA-512" hashValue="pOX/mhK/cTpPHefYmac2dwELhua3FBE+n7MxItofM89yePC8dyZQPYsePjnCHp2g/+z3R67Ndx0yCtjl8T5Y8Q==" saltValue="eZGqX3EFKNMda4rPnSYLrg==" spinCount="100000" sheet="1" objects="1" scenarios="1"/>
  <mergeCells count="4">
    <mergeCell ref="B2:C2"/>
    <mergeCell ref="B6:E6"/>
    <mergeCell ref="B7:E12"/>
    <mergeCell ref="E2:E4"/>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A40B1-7EE5-4278-8118-51723F220CAA}">
  <dimension ref="B1:H8"/>
  <sheetViews>
    <sheetView workbookViewId="0">
      <selection activeCell="H10" sqref="H10"/>
    </sheetView>
  </sheetViews>
  <sheetFormatPr baseColWidth="10" defaultColWidth="11.42578125" defaultRowHeight="15" x14ac:dyDescent="0.25"/>
  <sheetData>
    <row r="1" spans="2:8" ht="15.75" thickBot="1" x14ac:dyDescent="0.3"/>
    <row r="2" spans="2:8" ht="15.75" x14ac:dyDescent="0.25">
      <c r="B2" s="1"/>
      <c r="C2" s="2"/>
      <c r="D2" s="2"/>
      <c r="E2" s="2"/>
      <c r="F2" s="2"/>
      <c r="G2" s="2"/>
      <c r="H2" s="3"/>
    </row>
    <row r="3" spans="2:8" ht="15.75" x14ac:dyDescent="0.25">
      <c r="B3" s="4"/>
      <c r="C3" s="5"/>
      <c r="D3" s="5"/>
      <c r="E3" s="5"/>
      <c r="F3" s="5"/>
      <c r="G3" s="5"/>
      <c r="H3" s="6"/>
    </row>
    <row r="4" spans="2:8" ht="15.75" x14ac:dyDescent="0.25">
      <c r="B4" s="4"/>
      <c r="C4" s="5"/>
      <c r="D4" s="5"/>
      <c r="E4" s="5"/>
      <c r="F4" s="5"/>
      <c r="G4" s="5"/>
      <c r="H4" s="6"/>
    </row>
    <row r="5" spans="2:8" ht="15.75" x14ac:dyDescent="0.25">
      <c r="B5" s="59" t="s">
        <v>6</v>
      </c>
      <c r="C5" s="60"/>
      <c r="D5" s="60"/>
      <c r="E5" s="60"/>
      <c r="F5" s="60"/>
      <c r="G5" s="60"/>
      <c r="H5" s="61"/>
    </row>
    <row r="6" spans="2:8" ht="15.75" x14ac:dyDescent="0.25">
      <c r="B6" s="4"/>
      <c r="C6" s="5"/>
      <c r="D6" s="5"/>
      <c r="E6" s="5"/>
      <c r="F6" s="5"/>
      <c r="G6" s="5"/>
      <c r="H6" s="6"/>
    </row>
    <row r="7" spans="2:8" ht="15.75" x14ac:dyDescent="0.25">
      <c r="B7" s="4"/>
      <c r="C7" s="5"/>
      <c r="D7" s="5"/>
      <c r="E7" s="5"/>
      <c r="F7" s="5"/>
      <c r="G7" s="5"/>
      <c r="H7" s="6"/>
    </row>
    <row r="8" spans="2:8" ht="16.5" thickBot="1" x14ac:dyDescent="0.3">
      <c r="B8" s="7"/>
      <c r="C8" s="8"/>
      <c r="D8" s="8"/>
      <c r="E8" s="8"/>
      <c r="F8" s="8"/>
      <c r="G8" s="8"/>
      <c r="H8" s="9"/>
    </row>
  </sheetData>
  <sheetProtection algorithmName="SHA-512" hashValue="yjPDiL/VNQclRTqnwfSfE0O2zVqEJm1rNedKEwQxz10TTv5JGuslMUrGtv/UAzzzHsWzvbgqCmj1nTLqCdCQrw==" saltValue="X8kmmJcQz6r+050mNg0tXg==" spinCount="100000" sheet="1" objects="1" scenarios="1"/>
  <mergeCells count="1">
    <mergeCell ref="B5:H5"/>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ACF0F-059D-4BBE-956D-99161FCAF2EB}">
  <dimension ref="A1:J27"/>
  <sheetViews>
    <sheetView workbookViewId="0">
      <selection activeCell="F22" sqref="F22"/>
    </sheetView>
  </sheetViews>
  <sheetFormatPr baseColWidth="10" defaultColWidth="11.42578125" defaultRowHeight="15" x14ac:dyDescent="0.25"/>
  <cols>
    <col min="2" max="2" width="13" customWidth="1"/>
    <col min="3" max="3" width="30.7109375" customWidth="1"/>
    <col min="4" max="4" width="29.28515625" customWidth="1"/>
    <col min="5" max="5" width="15.7109375" customWidth="1"/>
    <col min="7" max="7" width="35.140625" customWidth="1"/>
    <col min="8" max="8" width="52.28515625" customWidth="1"/>
  </cols>
  <sheetData>
    <row r="1" spans="1:10" ht="15.75" thickBot="1" x14ac:dyDescent="0.3">
      <c r="A1" s="42"/>
      <c r="B1" s="39"/>
      <c r="C1" s="39"/>
      <c r="D1" s="39"/>
      <c r="E1" s="39"/>
      <c r="F1" s="39"/>
      <c r="G1" s="39"/>
      <c r="H1" s="39"/>
      <c r="I1" s="43"/>
      <c r="J1" s="40"/>
    </row>
    <row r="2" spans="1:10" ht="15.75" thickBot="1" x14ac:dyDescent="0.3">
      <c r="A2" s="41"/>
      <c r="B2" s="62" t="s">
        <v>7</v>
      </c>
      <c r="C2" s="63"/>
      <c r="D2" s="63"/>
      <c r="E2" s="64"/>
      <c r="F2" s="30"/>
      <c r="G2" s="17" t="s">
        <v>20</v>
      </c>
      <c r="H2" s="28">
        <v>1</v>
      </c>
      <c r="I2" s="30"/>
      <c r="J2" s="40"/>
    </row>
    <row r="3" spans="1:10" ht="15.75" thickBot="1" x14ac:dyDescent="0.3">
      <c r="A3" s="41"/>
      <c r="B3" s="14" t="s">
        <v>8</v>
      </c>
      <c r="C3" s="15" t="s">
        <v>9</v>
      </c>
      <c r="D3" s="15" t="s">
        <v>21</v>
      </c>
      <c r="E3" s="16" t="s">
        <v>10</v>
      </c>
      <c r="F3" s="30"/>
      <c r="G3" s="26" t="s">
        <v>11</v>
      </c>
      <c r="H3" s="27"/>
      <c r="I3" s="30"/>
      <c r="J3" s="40"/>
    </row>
    <row r="4" spans="1:10" x14ac:dyDescent="0.25">
      <c r="A4" s="41"/>
      <c r="B4" s="22"/>
      <c r="C4" s="24" t="s">
        <v>12</v>
      </c>
      <c r="D4" s="18">
        <v>1</v>
      </c>
      <c r="E4" s="20">
        <f>(H2/Tabelle4[[#This Row],[Gesamtangebotssumme netto]])*60</f>
        <v>60</v>
      </c>
      <c r="F4" s="30"/>
      <c r="G4" s="30"/>
      <c r="H4" s="30"/>
      <c r="I4" s="30"/>
      <c r="J4" s="40"/>
    </row>
    <row r="5" spans="1:10" x14ac:dyDescent="0.25">
      <c r="A5" s="41"/>
      <c r="B5" s="22"/>
      <c r="C5" s="24" t="s">
        <v>13</v>
      </c>
      <c r="D5" s="18">
        <v>1</v>
      </c>
      <c r="E5" s="20">
        <f>(H2/Tabelle4[[#This Row],[Gesamtangebotssumme netto]])*60</f>
        <v>60</v>
      </c>
      <c r="F5" s="30"/>
      <c r="G5" s="30"/>
      <c r="H5" s="30"/>
      <c r="I5" s="30"/>
      <c r="J5" s="40"/>
    </row>
    <row r="6" spans="1:10" x14ac:dyDescent="0.25">
      <c r="A6" s="41"/>
      <c r="B6" s="22"/>
      <c r="C6" s="24" t="s">
        <v>14</v>
      </c>
      <c r="D6" s="18">
        <v>1</v>
      </c>
      <c r="E6" s="20">
        <f>(H2/Tabelle4[[#This Row],[Gesamtangebotssumme netto]])*60</f>
        <v>60</v>
      </c>
      <c r="F6" s="30"/>
      <c r="G6" s="30"/>
      <c r="H6" s="30"/>
      <c r="I6" s="30"/>
      <c r="J6" s="40"/>
    </row>
    <row r="7" spans="1:10" x14ac:dyDescent="0.25">
      <c r="A7" s="41"/>
      <c r="B7" s="22"/>
      <c r="C7" s="24" t="s">
        <v>15</v>
      </c>
      <c r="D7" s="18">
        <v>1</v>
      </c>
      <c r="E7" s="20">
        <f>(H2/Tabelle4[[#This Row],[Gesamtangebotssumme netto]])*60</f>
        <v>60</v>
      </c>
      <c r="F7" s="30"/>
      <c r="G7" s="30"/>
      <c r="H7" s="30"/>
      <c r="I7" s="30"/>
      <c r="J7" s="40"/>
    </row>
    <row r="8" spans="1:10" x14ac:dyDescent="0.25">
      <c r="A8" s="41"/>
      <c r="B8" s="23"/>
      <c r="C8" s="25" t="s">
        <v>16</v>
      </c>
      <c r="D8" s="19">
        <v>1</v>
      </c>
      <c r="E8" s="20">
        <f>(H2/Tabelle4[[#This Row],[Gesamtangebotssumme netto]])*60</f>
        <v>60</v>
      </c>
      <c r="F8" s="30"/>
      <c r="G8" s="30"/>
      <c r="H8" s="30"/>
      <c r="I8" s="30"/>
      <c r="J8" s="40"/>
    </row>
    <row r="9" spans="1:10" ht="15.75" thickBot="1" x14ac:dyDescent="0.3">
      <c r="A9" s="41"/>
      <c r="B9" s="30"/>
      <c r="C9" s="30"/>
      <c r="D9" s="30"/>
      <c r="E9" s="30"/>
      <c r="F9" s="30"/>
      <c r="G9" s="30"/>
      <c r="H9" s="30"/>
      <c r="I9" s="30"/>
      <c r="J9" s="40"/>
    </row>
    <row r="10" spans="1:10" ht="15.75" thickBot="1" x14ac:dyDescent="0.3">
      <c r="A10" s="41"/>
      <c r="B10" s="62" t="s">
        <v>17</v>
      </c>
      <c r="C10" s="63"/>
      <c r="D10" s="64"/>
      <c r="E10" s="30"/>
      <c r="F10" s="30"/>
      <c r="G10" s="26" t="s">
        <v>18</v>
      </c>
      <c r="H10" s="27"/>
      <c r="I10" s="30"/>
      <c r="J10" s="40"/>
    </row>
    <row r="11" spans="1:10" x14ac:dyDescent="0.25">
      <c r="A11" s="41"/>
      <c r="B11" s="14" t="s">
        <v>8</v>
      </c>
      <c r="C11" s="15" t="s">
        <v>9</v>
      </c>
      <c r="D11" s="16" t="s">
        <v>10</v>
      </c>
      <c r="E11" s="30"/>
      <c r="F11" s="30"/>
      <c r="G11" s="30"/>
      <c r="H11" s="30"/>
      <c r="I11" s="30"/>
      <c r="J11" s="40"/>
    </row>
    <row r="12" spans="1:10" x14ac:dyDescent="0.25">
      <c r="A12" s="41"/>
      <c r="B12" s="22"/>
      <c r="C12" s="24" t="s">
        <v>12</v>
      </c>
      <c r="D12" s="20">
        <v>40</v>
      </c>
      <c r="E12" s="30"/>
      <c r="F12" s="30"/>
      <c r="G12" s="30"/>
      <c r="H12" s="30"/>
      <c r="I12" s="30"/>
      <c r="J12" s="40"/>
    </row>
    <row r="13" spans="1:10" x14ac:dyDescent="0.25">
      <c r="A13" s="41"/>
      <c r="B13" s="22"/>
      <c r="C13" s="24" t="s">
        <v>13</v>
      </c>
      <c r="D13" s="20">
        <v>40</v>
      </c>
      <c r="E13" s="30"/>
      <c r="F13" s="30"/>
      <c r="G13" s="30"/>
      <c r="H13" s="30"/>
      <c r="I13" s="30"/>
      <c r="J13" s="40"/>
    </row>
    <row r="14" spans="1:10" x14ac:dyDescent="0.25">
      <c r="A14" s="41"/>
      <c r="B14" s="22"/>
      <c r="C14" s="24" t="s">
        <v>14</v>
      </c>
      <c r="D14" s="20">
        <v>40</v>
      </c>
      <c r="E14" s="30"/>
      <c r="F14" s="30"/>
      <c r="G14" s="30"/>
      <c r="H14" s="30"/>
      <c r="I14" s="30"/>
      <c r="J14" s="40"/>
    </row>
    <row r="15" spans="1:10" x14ac:dyDescent="0.25">
      <c r="A15" s="41"/>
      <c r="B15" s="22"/>
      <c r="C15" s="24" t="s">
        <v>15</v>
      </c>
      <c r="D15" s="20">
        <v>40</v>
      </c>
      <c r="E15" s="30"/>
      <c r="F15" s="30"/>
      <c r="G15" s="30"/>
      <c r="H15" s="30"/>
      <c r="I15" s="30"/>
      <c r="J15" s="40"/>
    </row>
    <row r="16" spans="1:10" x14ac:dyDescent="0.25">
      <c r="A16" s="41"/>
      <c r="B16" s="23"/>
      <c r="C16" s="25" t="s">
        <v>16</v>
      </c>
      <c r="D16" s="21">
        <v>40</v>
      </c>
      <c r="E16" s="30"/>
      <c r="F16" s="30"/>
      <c r="G16" s="30"/>
      <c r="H16" s="30"/>
      <c r="I16" s="30"/>
      <c r="J16" s="40"/>
    </row>
    <row r="17" spans="1:10" ht="15.75" thickBot="1" x14ac:dyDescent="0.3">
      <c r="A17" s="41"/>
      <c r="E17" s="30"/>
      <c r="F17" s="30"/>
      <c r="G17" s="30"/>
      <c r="H17" s="30"/>
      <c r="I17" s="30"/>
      <c r="J17" s="40"/>
    </row>
    <row r="18" spans="1:10" x14ac:dyDescent="0.25">
      <c r="A18" s="41"/>
      <c r="B18" s="65" t="s">
        <v>19</v>
      </c>
      <c r="C18" s="66"/>
      <c r="D18" s="67"/>
      <c r="E18" s="30"/>
      <c r="F18" s="30"/>
      <c r="G18" s="30"/>
      <c r="H18" s="30"/>
      <c r="I18" s="30"/>
      <c r="J18" s="40"/>
    </row>
    <row r="19" spans="1:10" x14ac:dyDescent="0.25">
      <c r="A19" s="41"/>
      <c r="B19" s="14" t="s">
        <v>8</v>
      </c>
      <c r="C19" s="15" t="s">
        <v>9</v>
      </c>
      <c r="D19" s="16" t="s">
        <v>10</v>
      </c>
      <c r="E19" s="30"/>
      <c r="F19" s="30"/>
      <c r="G19" s="30"/>
      <c r="H19" s="30"/>
      <c r="I19" s="30"/>
      <c r="J19" s="40"/>
    </row>
    <row r="20" spans="1:10" x14ac:dyDescent="0.25">
      <c r="A20" s="41"/>
      <c r="B20" s="22"/>
      <c r="C20" s="24" t="s">
        <v>12</v>
      </c>
      <c r="D20" s="20">
        <f>E4+D12</f>
        <v>100</v>
      </c>
      <c r="E20" s="30"/>
      <c r="F20" s="30"/>
      <c r="G20" s="30"/>
      <c r="H20" s="30"/>
      <c r="I20" s="30"/>
      <c r="J20" s="40"/>
    </row>
    <row r="21" spans="1:10" x14ac:dyDescent="0.25">
      <c r="A21" s="41"/>
      <c r="B21" s="22"/>
      <c r="C21" s="24" t="s">
        <v>13</v>
      </c>
      <c r="D21" s="20">
        <f>E5+D13</f>
        <v>100</v>
      </c>
      <c r="E21" s="30"/>
      <c r="F21" s="30"/>
      <c r="G21" s="30"/>
      <c r="H21" s="30"/>
      <c r="I21" s="30"/>
      <c r="J21" s="40"/>
    </row>
    <row r="22" spans="1:10" x14ac:dyDescent="0.25">
      <c r="A22" s="41"/>
      <c r="B22" s="22"/>
      <c r="C22" s="24" t="s">
        <v>14</v>
      </c>
      <c r="D22" s="20">
        <f>E6+D14</f>
        <v>100</v>
      </c>
      <c r="E22" s="30"/>
      <c r="F22" s="30"/>
      <c r="G22" s="30"/>
      <c r="H22" s="30"/>
      <c r="I22" s="30"/>
      <c r="J22" s="40"/>
    </row>
    <row r="23" spans="1:10" x14ac:dyDescent="0.25">
      <c r="A23" s="41"/>
      <c r="B23" s="22"/>
      <c r="C23" s="24" t="s">
        <v>15</v>
      </c>
      <c r="D23" s="20">
        <f>E7+D15</f>
        <v>100</v>
      </c>
      <c r="E23" s="30"/>
      <c r="F23" s="30"/>
      <c r="G23" s="30"/>
      <c r="H23" s="30"/>
      <c r="I23" s="30"/>
      <c r="J23" s="40"/>
    </row>
    <row r="24" spans="1:10" x14ac:dyDescent="0.25">
      <c r="A24" s="41"/>
      <c r="B24" s="23"/>
      <c r="C24" s="25" t="s">
        <v>16</v>
      </c>
      <c r="D24" s="21">
        <f>E8+D16</f>
        <v>100</v>
      </c>
      <c r="E24" s="30"/>
      <c r="F24" s="30"/>
      <c r="G24" s="30"/>
      <c r="H24" s="30"/>
      <c r="I24" s="30"/>
      <c r="J24" s="40"/>
    </row>
    <row r="25" spans="1:10" x14ac:dyDescent="0.25">
      <c r="A25" s="41"/>
      <c r="B25" s="30"/>
      <c r="C25" s="30"/>
      <c r="D25" s="30"/>
      <c r="E25" s="30"/>
      <c r="F25" s="30"/>
      <c r="G25" s="30"/>
      <c r="H25" s="30"/>
      <c r="I25" s="30"/>
      <c r="J25" s="40"/>
    </row>
    <row r="26" spans="1:10" x14ac:dyDescent="0.25">
      <c r="A26" s="36"/>
      <c r="B26" s="30"/>
      <c r="C26" s="30"/>
      <c r="D26" s="30"/>
      <c r="E26" s="30"/>
      <c r="F26" s="30"/>
      <c r="G26" s="30"/>
      <c r="H26" s="30"/>
      <c r="I26" s="30"/>
      <c r="J26" s="40"/>
    </row>
    <row r="27" spans="1:10" x14ac:dyDescent="0.25">
      <c r="A27" s="32"/>
      <c r="B27" s="32"/>
      <c r="C27" s="32"/>
      <c r="D27" s="32"/>
      <c r="E27" s="32"/>
      <c r="F27" s="32"/>
      <c r="G27" s="32"/>
      <c r="H27" s="32"/>
      <c r="I27" s="32"/>
    </row>
  </sheetData>
  <sheetProtection algorithmName="SHA-512" hashValue="xMmYSph/JBEwqbtJjjL1zsodmfCpxFE0mjD/Mo7tfmumQ++VBQRBuOzD2VnYK9KvdYbrlUGXY9+g0lewfLOiQg==" saltValue="7IbKO0M0sN18iPeox+Cm3Q==" spinCount="100000" sheet="1" objects="1" scenarios="1"/>
  <mergeCells count="3">
    <mergeCell ref="B2:E2"/>
    <mergeCell ref="B10:D10"/>
    <mergeCell ref="B18:D18"/>
  </mergeCells>
  <pageMargins left="0.7" right="0.7" top="0.78740157499999996" bottom="0.78740157499999996" header="0.3" footer="0.3"/>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as_x0020_Attachments xmlns="7f43476c-eaa0-4703-9cbb-f57cd8adb241">true</Has_x0020_Attachments>
    <SubjectEmail xmlns="7f43476c-eaa0-4703-9cbb-f57cd8adb241" xsi:nil="true"/>
    <Fingerprint xmlns="7f43476c-eaa0-4703-9cbb-f57cd8adb241" xsi:nil="true"/>
    <Conversation_x0020_ID xmlns="7f43476c-eaa0-4703-9cbb-f57cd8adb241" xsi:nil="true"/>
    <CC xmlns="7f43476c-eaa0-4703-9cbb-f57cd8adb241" xsi:nil="true"/>
    <Date_x0020_Sent xmlns="7f43476c-eaa0-4703-9cbb-f57cd8adb241" xsi:nil="true"/>
    <FromEmail xmlns="7f43476c-eaa0-4703-9cbb-f57cd8adb241" xsi:nil="true"/>
    <To xmlns="7f43476c-eaa0-4703-9cbb-f57cd8adb241" xsi:nil="true"/>
    <Date_x0020_Received xmlns="7f43476c-eaa0-4703-9cbb-f57cd8adb241" xsi:nil="true"/>
    <Conversation_x0020_Topic xmlns="7f43476c-eaa0-4703-9cbb-f57cd8adb24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29834333E279A4599236E72813EFBA5" ma:contentTypeVersion="17" ma:contentTypeDescription="Create a new document." ma:contentTypeScope="" ma:versionID="eea216960a2df9da8e651625d11e9145">
  <xsd:schema xmlns:xsd="http://www.w3.org/2001/XMLSchema" xmlns:xs="http://www.w3.org/2001/XMLSchema" xmlns:p="http://schemas.microsoft.com/office/2006/metadata/properties" xmlns:ns2="7f43476c-eaa0-4703-9cbb-f57cd8adb241" xmlns:ns3="031dc0b1-6322-4fd8-8d96-8dfde1d65677" targetNamespace="http://schemas.microsoft.com/office/2006/metadata/properties" ma:root="true" ma:fieldsID="72b80189e2e0975bdac83ed14ea432f8" ns2:_="" ns3:_="">
    <xsd:import namespace="7f43476c-eaa0-4703-9cbb-f57cd8adb241"/>
    <xsd:import namespace="031dc0b1-6322-4fd8-8d96-8dfde1d65677"/>
    <xsd:element name="properties">
      <xsd:complexType>
        <xsd:sequence>
          <xsd:element name="documentManagement">
            <xsd:complexType>
              <xsd:all>
                <xsd:element ref="ns2:SubjectEmail" minOccurs="0"/>
                <xsd:element ref="ns2:FromEmail" minOccurs="0"/>
                <xsd:element ref="ns2:To" minOccurs="0"/>
                <xsd:element ref="ns2:Date_x0020_Received" minOccurs="0"/>
                <xsd:element ref="ns2:Conversation_x0020_ID" minOccurs="0"/>
                <xsd:element ref="ns2:Date_x0020_Sent" minOccurs="0"/>
                <xsd:element ref="ns2:Has_x0020_Attachments" minOccurs="0"/>
                <xsd:element ref="ns2:Conversation_x0020_Topic" minOccurs="0"/>
                <xsd:element ref="ns2:CC" minOccurs="0"/>
                <xsd:element ref="ns2:Fingerprint" minOccurs="0"/>
                <xsd:element ref="ns3:MediaServiceMetadata" minOccurs="0"/>
                <xsd:element ref="ns3:MediaServiceFastMetadata" minOccurs="0"/>
                <xsd:element ref="ns3:MediaServiceSearchProperties" minOccurs="0"/>
                <xsd:element ref="ns3:MediaServiceDateTaken"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43476c-eaa0-4703-9cbb-f57cd8adb241" elementFormDefault="qualified">
    <xsd:import namespace="http://schemas.microsoft.com/office/2006/documentManagement/types"/>
    <xsd:import namespace="http://schemas.microsoft.com/office/infopath/2007/PartnerControls"/>
    <xsd:element name="SubjectEmail" ma:index="8" nillable="true" ma:displayName="Subject" ma:default="" ma:internalName="SubjectEmail">
      <xsd:simpleType>
        <xsd:restriction base="dms:Text">
          <xsd:maxLength value="255"/>
        </xsd:restriction>
      </xsd:simpleType>
    </xsd:element>
    <xsd:element name="FromEmail" ma:index="9" nillable="true" ma:displayName="From" ma:internalName="FromEmail">
      <xsd:simpleType>
        <xsd:restriction base="dms:Text">
          <xsd:maxLength value="255"/>
        </xsd:restriction>
      </xsd:simpleType>
    </xsd:element>
    <xsd:element name="To" ma:index="10" nillable="true" ma:displayName="To" ma:default="" ma:internalName="To">
      <xsd:simpleType>
        <xsd:restriction base="dms:Note">
          <xsd:maxLength value="255"/>
        </xsd:restriction>
      </xsd:simpleType>
    </xsd:element>
    <xsd:element name="Date_x0020_Received" ma:index="11" nillable="true" ma:displayName="Date Received" ma:default="" ma:format="DateTime" ma:internalName="Date_x0020_Received">
      <xsd:simpleType>
        <xsd:restriction base="dms:DateTime"/>
      </xsd:simpleType>
    </xsd:element>
    <xsd:element name="Conversation_x0020_ID" ma:index="12" nillable="true" ma:displayName="Conversation ID" ma:default="" ma:internalName="Conversation_x0020_ID">
      <xsd:simpleType>
        <xsd:restriction base="dms:Text">
          <xsd:maxLength value="255"/>
        </xsd:restriction>
      </xsd:simpleType>
    </xsd:element>
    <xsd:element name="Date_x0020_Sent" ma:index="13" nillable="true" ma:displayName="Date Sent" ma:default="" ma:format="DateTime" ma:internalName="Date_x0020_Sent">
      <xsd:simpleType>
        <xsd:restriction base="dms:DateTime"/>
      </xsd:simpleType>
    </xsd:element>
    <xsd:element name="Has_x0020_Attachments" ma:index="14" nillable="true" ma:displayName="Has Attachments" ma:default="1" ma:internalName="Has_x0020_Attachments">
      <xsd:simpleType>
        <xsd:restriction base="dms:Boolean"/>
      </xsd:simpleType>
    </xsd:element>
    <xsd:element name="Conversation_x0020_Topic" ma:index="15" nillable="true" ma:displayName="Conversation Topic" ma:default="" ma:internalName="Conversation_x0020_Topic">
      <xsd:simpleType>
        <xsd:restriction base="dms:Text">
          <xsd:maxLength value="255"/>
        </xsd:restriction>
      </xsd:simpleType>
    </xsd:element>
    <xsd:element name="CC" ma:index="16" nillable="true" ma:displayName="CC" ma:default="" ma:internalName="CC">
      <xsd:simpleType>
        <xsd:restriction base="dms:Note">
          <xsd:maxLength value="255"/>
        </xsd:restriction>
      </xsd:simpleType>
    </xsd:element>
    <xsd:element name="Fingerprint" ma:index="17" nillable="true" ma:displayName="Fingerprint" ma:default="" ma:internalName="Fingerpri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31dc0b1-6322-4fd8-8d96-8dfde1d65677"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A676F8-ACDA-458A-99DC-3752DA907AB9}">
  <ds:schemaRefs>
    <ds:schemaRef ds:uri="http://schemas.microsoft.com/sharepoint/v3/contenttype/forms"/>
  </ds:schemaRefs>
</ds:datastoreItem>
</file>

<file path=customXml/itemProps2.xml><?xml version="1.0" encoding="utf-8"?>
<ds:datastoreItem xmlns:ds="http://schemas.openxmlformats.org/officeDocument/2006/customXml" ds:itemID="{256E21AE-FCF6-4D26-9B60-DC56B9878386}">
  <ds:schemaRefs>
    <ds:schemaRef ds:uri="7f43476c-eaa0-4703-9cbb-f57cd8adb241"/>
    <ds:schemaRef ds:uri="031dc0b1-6322-4fd8-8d96-8dfde1d65677"/>
    <ds:schemaRef ds:uri="http://schemas.microsoft.com/office/2006/documentManagement/types"/>
    <ds:schemaRef ds:uri="http://www.w3.org/XML/1998/namespace"/>
    <ds:schemaRef ds:uri="http://purl.org/dc/elements/1.1/"/>
    <ds:schemaRef ds:uri="http://purl.org/dc/term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496F9E69-DC2B-4BF3-9A7D-90A6D4C4B4CE}"/>
</file>

<file path=docMetadata/LabelInfo.xml><?xml version="1.0" encoding="utf-8"?>
<clbl:labelList xmlns:clbl="http://schemas.microsoft.com/office/2020/mipLabelMetadata">
  <clbl:label id="{3129b2cc-4393-4691-814d-95eb8359c06c}"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Deckblatt</vt:lpstr>
      <vt:lpstr>Eignungskriterien</vt:lpstr>
      <vt:lpstr>Punktwertung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KPMG Law</dc:creator>
  <cp:keywords/>
  <dc:description/>
  <cp:lastModifiedBy>KPMG Law</cp:lastModifiedBy>
  <cp:revision/>
  <dcterms:created xsi:type="dcterms:W3CDTF">2026-06-02T13:49:12Z</dcterms:created>
  <dcterms:modified xsi:type="dcterms:W3CDTF">2026-07-02T12:41:04Z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0x010100329834333E279A4599236E72813EFBA5</vt:lpwstr>
  </property>
</Properties>
</file>