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vhstiftung-my.sharepoint.com/personal/andrea_fassbender_avh_de/Documents/Vergaben/Siebold-Saal/"/>
    </mc:Choice>
  </mc:AlternateContent>
  <xr:revisionPtr revIDLastSave="444" documentId="8_{4A40B0AD-BA65-4D28-9E1D-4CDA41741DC9}" xr6:coauthVersionLast="47" xr6:coauthVersionMax="47" xr10:uidLastSave="{82817D5C-8EB9-4C73-8B93-5345F8921EF7}"/>
  <bookViews>
    <workbookView xWindow="-108" yWindow="-108" windowWidth="23256" windowHeight="12456" xr2:uid="{2A20B133-4CAC-4CB8-8058-BEAAD3DCB732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42" i="1" l="1"/>
  <c r="H39" i="1"/>
  <c r="H33" i="1"/>
  <c r="F35" i="1"/>
  <c r="F33" i="1"/>
  <c r="G33" i="1" s="1"/>
  <c r="F42" i="1"/>
  <c r="G42" i="1" s="1"/>
  <c r="G46" i="1"/>
  <c r="F37" i="1"/>
  <c r="G37" i="1" s="1"/>
  <c r="H37" i="1" s="1"/>
  <c r="F10" i="1"/>
  <c r="G10" i="1" s="1"/>
  <c r="F11" i="1"/>
  <c r="G11" i="1" s="1"/>
  <c r="F12" i="1"/>
  <c r="G12" i="1" s="1"/>
  <c r="F13" i="1"/>
  <c r="F15" i="1"/>
  <c r="F16" i="1"/>
  <c r="G16" i="1" s="1"/>
  <c r="F17" i="1"/>
  <c r="F18" i="1"/>
  <c r="G18" i="1" s="1"/>
  <c r="F20" i="1"/>
  <c r="F21" i="1"/>
  <c r="G21" i="1" s="1"/>
  <c r="F22" i="1"/>
  <c r="G22" i="1" s="1"/>
  <c r="F23" i="1"/>
  <c r="F24" i="1"/>
  <c r="G24" i="1" s="1"/>
  <c r="F25" i="1"/>
  <c r="G25" i="1" s="1"/>
  <c r="F27" i="1"/>
  <c r="G27" i="1" s="1"/>
  <c r="F28" i="1"/>
  <c r="G28" i="1" s="1"/>
  <c r="F29" i="1"/>
  <c r="G29" i="1" s="1"/>
  <c r="F31" i="1"/>
  <c r="G31" i="1" s="1"/>
  <c r="H31" i="1" s="1"/>
  <c r="F32" i="1"/>
  <c r="F34" i="1"/>
  <c r="G34" i="1" s="1"/>
  <c r="F39" i="1"/>
  <c r="G39" i="1" s="1"/>
  <c r="F40" i="1"/>
  <c r="F41" i="1"/>
  <c r="G41" i="1" s="1"/>
  <c r="F44" i="1"/>
  <c r="G44" i="1" s="1"/>
  <c r="F45" i="1"/>
  <c r="G45" i="1" s="1"/>
  <c r="F46" i="1"/>
  <c r="H46" i="1" s="1"/>
  <c r="F9" i="1"/>
  <c r="G9" i="1" s="1"/>
  <c r="H41" i="1" l="1"/>
  <c r="G35" i="1"/>
  <c r="H35" i="1" s="1"/>
  <c r="H44" i="1"/>
  <c r="H45" i="1"/>
  <c r="H32" i="1"/>
  <c r="H34" i="1"/>
  <c r="H24" i="1"/>
  <c r="H16" i="1"/>
  <c r="H25" i="1"/>
  <c r="H22" i="1"/>
  <c r="H21" i="1"/>
  <c r="H18" i="1"/>
  <c r="H29" i="1"/>
  <c r="H28" i="1"/>
  <c r="G32" i="1"/>
  <c r="G20" i="1"/>
  <c r="H20" i="1" s="1"/>
  <c r="H12" i="1"/>
  <c r="H11" i="1"/>
  <c r="G23" i="1"/>
  <c r="H23" i="1" s="1"/>
  <c r="H10" i="1"/>
  <c r="G13" i="1"/>
  <c r="H13" i="1" s="1"/>
  <c r="G15" i="1"/>
  <c r="H15" i="1" s="1"/>
  <c r="H9" i="1"/>
  <c r="G17" i="1"/>
  <c r="H17" i="1" s="1"/>
  <c r="H27" i="1"/>
  <c r="G40" i="1"/>
  <c r="H40" i="1" s="1"/>
  <c r="H47" i="1" l="1"/>
</calcChain>
</file>

<file path=xl/sharedStrings.xml><?xml version="1.0" encoding="utf-8"?>
<sst xmlns="http://schemas.openxmlformats.org/spreadsheetml/2006/main" count="104" uniqueCount="77">
  <si>
    <t>Produktbezeichnung</t>
  </si>
  <si>
    <t>Höhenverstellbarer schwerlast Rollwagen</t>
  </si>
  <si>
    <t>Lautsprecherhalter-Set</t>
  </si>
  <si>
    <t>Abschließbare Rückwandstaufach</t>
  </si>
  <si>
    <t>Audio Conferencing DSP</t>
  </si>
  <si>
    <t xml:space="preserve">Leistungsverstärker </t>
  </si>
  <si>
    <t xml:space="preserve"> </t>
  </si>
  <si>
    <t>Kriterien</t>
  </si>
  <si>
    <t>1. Steuertechnik</t>
  </si>
  <si>
    <t>1.1</t>
  </si>
  <si>
    <t>1.2</t>
  </si>
  <si>
    <t>1.3</t>
  </si>
  <si>
    <t>1.4</t>
  </si>
  <si>
    <t>1.5</t>
  </si>
  <si>
    <t>2. Bilddarstellung</t>
  </si>
  <si>
    <t>2.1</t>
  </si>
  <si>
    <t>2.2</t>
  </si>
  <si>
    <t>2.3</t>
  </si>
  <si>
    <t>2.4</t>
  </si>
  <si>
    <t>3. Audiotechnik</t>
  </si>
  <si>
    <t>3.1</t>
  </si>
  <si>
    <t>3.2</t>
  </si>
  <si>
    <t>3.3</t>
  </si>
  <si>
    <t>3.4</t>
  </si>
  <si>
    <t>3.5</t>
  </si>
  <si>
    <t>4. Kameratechnik</t>
  </si>
  <si>
    <t>4.1</t>
  </si>
  <si>
    <t>4.2</t>
  </si>
  <si>
    <t>4.3</t>
  </si>
  <si>
    <t>5. Signaltechnik</t>
  </si>
  <si>
    <t>5.1</t>
  </si>
  <si>
    <t>5.2</t>
  </si>
  <si>
    <t>5.3</t>
  </si>
  <si>
    <t>6. Umsetzungsmaterial</t>
  </si>
  <si>
    <t xml:space="preserve">Einweisung und Dokumentation </t>
  </si>
  <si>
    <t xml:space="preserve">Projektmanagement und Umsetzungsplanung </t>
  </si>
  <si>
    <t xml:space="preserve">Umsetzungsmaterial Pauschale  </t>
  </si>
  <si>
    <t xml:space="preserve">Drahtlose Präsentationslösung inkl. 1 Drahtlosdongles, USB-Übertragung  </t>
  </si>
  <si>
    <t xml:space="preserve">Netzwerkfähiger HDMI+USB Device Extender Decoder over IP </t>
  </si>
  <si>
    <t xml:space="preserve">Netzwerkfähiger HDMI+USB Host Extender Encoder over IP </t>
  </si>
  <si>
    <t xml:space="preserve">Autokamera Switcher  </t>
  </si>
  <si>
    <t xml:space="preserve">KI-gestützte Dual-Objektiv-Konferenz-PTZ-Kamera inkl. Wandhalterung </t>
  </si>
  <si>
    <t xml:space="preserve">KI-gestützte 4K-PTZ-Tracking-Kamera. Inkl. Deckenhalterung  </t>
  </si>
  <si>
    <t xml:space="preserve">Halterung für Mikrofon, Aufputz </t>
  </si>
  <si>
    <t xml:space="preserve">Array Deckenmikrofone  </t>
  </si>
  <si>
    <t xml:space="preserve">Schwenkbare Zweigelenkhalterung  </t>
  </si>
  <si>
    <t xml:space="preserve">Zeilenlautsprecher </t>
  </si>
  <si>
    <t xml:space="preserve">110" UHD LCD-Touchdisplay  </t>
  </si>
  <si>
    <t xml:space="preserve">Tischaufbau Anschlussfeld  </t>
  </si>
  <si>
    <t xml:space="preserve">PoE+ Switch, 24x1G Port  </t>
  </si>
  <si>
    <t xml:space="preserve">PoE+ Switch, 8x 1G Port  </t>
  </si>
  <si>
    <t xml:space="preserve">Mediensteuerungsprozessor  </t>
  </si>
  <si>
    <t>7. Dienstleistung</t>
  </si>
  <si>
    <t>7.1</t>
  </si>
  <si>
    <t>7.2</t>
  </si>
  <si>
    <t>7.3</t>
  </si>
  <si>
    <t>7.4</t>
  </si>
  <si>
    <t>Stückpreis, netto</t>
  </si>
  <si>
    <t>Gesamt, netto</t>
  </si>
  <si>
    <t>19 % MwSt.</t>
  </si>
  <si>
    <t xml:space="preserve">Gesamt, brutto </t>
  </si>
  <si>
    <t>Gesamtkosten, brutto</t>
  </si>
  <si>
    <t xml:space="preserve">6.1 </t>
  </si>
  <si>
    <t>Menge
(Pauschale bzw. Stk.)</t>
  </si>
  <si>
    <t>Schulung bis zu 10 Personen</t>
  </si>
  <si>
    <t xml:space="preserve">Preisart </t>
  </si>
  <si>
    <t>Stückpreis</t>
  </si>
  <si>
    <t>Pauschalpreis</t>
  </si>
  <si>
    <t>8. sonstige Kosten *</t>
  </si>
  <si>
    <t xml:space="preserve">Montage/Inbetriebnahme Siebold-Saal </t>
  </si>
  <si>
    <t>2026-306_26-067_Preisblatt_Siebold-Saal</t>
  </si>
  <si>
    <t>10" Tischtouchpane</t>
  </si>
  <si>
    <t>Netzwerkfähiger HDMI Encoder over IP</t>
  </si>
  <si>
    <t>5.4</t>
  </si>
  <si>
    <t>5.5</t>
  </si>
  <si>
    <t xml:space="preserve">Nachfolgend ist vom Bieter die Spalte D auszufüllen, die Berechnung erfolgt automatisch, dennoch ist die Richtigkeit der Berechnung vom* von der  Bieter*in zu prüfen.
Sonstige Kosten: vgl. Sonstige Kosten Leistungsbechreibung Teil 1, Hinweis Elektroarbeiten bzw. weitere Gewerke. Sollten zahlungsfähige sonstige Kosten anfallen ist vom*von der Bieter*in zusätzlich die Spalten B und C auszufüllen 
</t>
  </si>
  <si>
    <t xml:space="preserve">Microsoft Teams Romms PC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</si>
</sst>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16" fontId="0" fillId="0" borderId="2" xfId="0" quotePrefix="1" applyNumberFormat="1" applyBorder="1" applyAlignment="1">
      <alignment vertical="top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center" vertical="top"/>
    </xf>
    <xf numFmtId="164" fontId="0" fillId="0" borderId="2" xfId="0" applyNumberFormat="1" applyBorder="1" applyAlignment="1">
      <alignment vertical="top"/>
    </xf>
    <xf numFmtId="164" fontId="0" fillId="0" borderId="2" xfId="0" applyNumberFormat="1" applyBorder="1"/>
    <xf numFmtId="0" fontId="0" fillId="0" borderId="2" xfId="0" quotePrefix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left" vertical="top"/>
    </xf>
    <xf numFmtId="0" fontId="0" fillId="0" borderId="2" xfId="0" quotePrefix="1" applyBorder="1"/>
    <xf numFmtId="16" fontId="0" fillId="0" borderId="2" xfId="0" applyNumberFormat="1" applyBorder="1"/>
    <xf numFmtId="0" fontId="0" fillId="0" borderId="2" xfId="0" applyBorder="1"/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44" fontId="4" fillId="2" borderId="1" xfId="1" applyFont="1" applyFill="1" applyBorder="1"/>
    <xf numFmtId="0" fontId="2" fillId="2" borderId="1" xfId="0" applyFont="1" applyFill="1" applyBorder="1"/>
    <xf numFmtId="0" fontId="0" fillId="2" borderId="1" xfId="0" applyFill="1" applyBorder="1"/>
    <xf numFmtId="44" fontId="0" fillId="2" borderId="1" xfId="1" applyFont="1" applyFill="1" applyBorder="1"/>
    <xf numFmtId="0" fontId="2" fillId="2" borderId="0" xfId="0" applyFont="1" applyFill="1"/>
    <xf numFmtId="0" fontId="0" fillId="2" borderId="0" xfId="0" applyFill="1"/>
    <xf numFmtId="44" fontId="0" fillId="2" borderId="0" xfId="1" applyFont="1" applyFill="1" applyBorder="1"/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164" fontId="0" fillId="2" borderId="0" xfId="0" applyNumberFormat="1" applyFill="1"/>
    <xf numFmtId="0" fontId="0" fillId="0" borderId="1" xfId="0" quotePrefix="1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3" borderId="2" xfId="0" applyFill="1" applyBorder="1" applyAlignment="1">
      <alignment vertical="top"/>
    </xf>
    <xf numFmtId="0" fontId="0" fillId="3" borderId="2" xfId="0" applyFill="1" applyBorder="1"/>
    <xf numFmtId="164" fontId="0" fillId="3" borderId="2" xfId="1" applyNumberFormat="1" applyFont="1" applyFill="1" applyBorder="1" applyAlignment="1">
      <alignment vertical="top" wrapText="1"/>
    </xf>
    <xf numFmtId="164" fontId="0" fillId="3" borderId="2" xfId="0" applyNumberFormat="1" applyFill="1" applyBorder="1" applyAlignment="1">
      <alignment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2">
    <cellStyle name="Standard" xfId="0" builtinId="0"/>
    <cellStyle name="Währung" xfId="1" builtinId="4"/>
  </cellStyles>
  <dxfs count="6">
    <dxf>
      <numFmt numFmtId="164" formatCode="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#,##0.00\ &quot;€&quot;"/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#,##0.00\ &quot;€&quot;"/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406FC5-A639-4556-B62A-AA654300D8E5}" name="Tabelle1" displayName="Tabelle1" ref="A7:H47" totalsRowShown="0" headerRowDxfId="5" headerRowBorderDxfId="4" tableBorderDxfId="3" headerRowCellStyle="Währung">
  <autoFilter ref="A7:H47" xr:uid="{80406FC5-A639-4556-B62A-AA654300D8E5}"/>
  <tableColumns count="8">
    <tableColumn id="1" xr3:uid="{B62124A6-53A0-4EE0-9A4E-0AC2944CC8C6}" name="Kriterien"/>
    <tableColumn id="2" xr3:uid="{1C88334D-3B11-4753-9F32-92C406BB2607}" name="Produktbezeichnung"/>
    <tableColumn id="3" xr3:uid="{E1E3E6BF-C74C-474E-9497-284357C1ADB7}" name="Preisart "/>
    <tableColumn id="4" xr3:uid="{7C9EE23A-87D5-4E24-B2B9-D4770DAC346F}" name="Stückpreis, netto"/>
    <tableColumn id="5" xr3:uid="{A2A21B39-B1C9-47BD-95FC-9CD29D539154}" name="Menge_x000a_(Pauschale bzw. Stk.)"/>
    <tableColumn id="6" xr3:uid="{0999D7EB-0F3C-4112-AE36-2EAFC28057E2}" name="Gesamt, netto" dataDxfId="2"/>
    <tableColumn id="7" xr3:uid="{C1490C16-DC2B-4EF6-B1D5-88B2FC0249AC}" name="19 % MwSt." dataDxfId="1"/>
    <tableColumn id="8" xr3:uid="{D3FE75EC-D6B9-4D85-B804-E80954F7B23D}" name="Gesamt, brutto 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886F8-AC21-4545-850E-54AEBC87C3DC}">
  <dimension ref="A1:H47"/>
  <sheetViews>
    <sheetView tabSelected="1" topLeftCell="A28" workbookViewId="0">
      <selection activeCell="B41" sqref="B41"/>
    </sheetView>
  </sheetViews>
  <sheetFormatPr baseColWidth="10" defaultRowHeight="14.4" x14ac:dyDescent="0.3"/>
  <cols>
    <col min="1" max="1" width="23.33203125" customWidth="1"/>
    <col min="2" max="2" width="40.6640625" bestFit="1" customWidth="1"/>
    <col min="3" max="3" width="40.6640625" customWidth="1"/>
    <col min="4" max="4" width="17.88671875" customWidth="1"/>
    <col min="6" max="6" width="16.77734375" customWidth="1"/>
    <col min="7" max="7" width="13.88671875" customWidth="1"/>
    <col min="8" max="8" width="17.88671875" customWidth="1"/>
  </cols>
  <sheetData>
    <row r="1" spans="1:8" x14ac:dyDescent="0.3">
      <c r="A1" t="s">
        <v>70</v>
      </c>
    </row>
    <row r="3" spans="1:8" x14ac:dyDescent="0.3">
      <c r="A3" s="31" t="s">
        <v>75</v>
      </c>
      <c r="B3" s="32"/>
      <c r="C3" s="32"/>
      <c r="D3" s="32"/>
      <c r="E3" s="32"/>
      <c r="F3" s="32"/>
      <c r="G3" s="32"/>
    </row>
    <row r="4" spans="1:8" x14ac:dyDescent="0.3">
      <c r="A4" s="32"/>
      <c r="B4" s="32"/>
      <c r="C4" s="32"/>
      <c r="D4" s="32"/>
      <c r="E4" s="32"/>
      <c r="F4" s="32"/>
      <c r="G4" s="32"/>
    </row>
    <row r="5" spans="1:8" ht="50.4" customHeight="1" x14ac:dyDescent="0.3">
      <c r="A5" s="32"/>
      <c r="B5" s="32"/>
      <c r="C5" s="32"/>
      <c r="D5" s="32"/>
      <c r="E5" s="32"/>
      <c r="F5" s="32"/>
      <c r="G5" s="32"/>
    </row>
    <row r="7" spans="1:8" ht="43.2" x14ac:dyDescent="0.3">
      <c r="A7" s="13" t="s">
        <v>7</v>
      </c>
      <c r="B7" s="13" t="s">
        <v>0</v>
      </c>
      <c r="C7" s="13" t="s">
        <v>65</v>
      </c>
      <c r="D7" s="13" t="s">
        <v>57</v>
      </c>
      <c r="E7" s="14" t="s">
        <v>63</v>
      </c>
      <c r="F7" s="15" t="s">
        <v>58</v>
      </c>
      <c r="G7" s="15" t="s">
        <v>59</v>
      </c>
      <c r="H7" s="15" t="s">
        <v>60</v>
      </c>
    </row>
    <row r="8" spans="1:8" x14ac:dyDescent="0.3">
      <c r="A8" s="16" t="s">
        <v>8</v>
      </c>
      <c r="B8" s="17"/>
      <c r="C8" s="17"/>
      <c r="D8" s="17"/>
      <c r="E8" s="17"/>
      <c r="F8" s="18"/>
      <c r="G8" s="18"/>
      <c r="H8" s="18"/>
    </row>
    <row r="9" spans="1:8" x14ac:dyDescent="0.3">
      <c r="A9" s="1" t="s">
        <v>9</v>
      </c>
      <c r="B9" s="3" t="s">
        <v>71</v>
      </c>
      <c r="C9" s="3" t="s">
        <v>66</v>
      </c>
      <c r="D9" s="29"/>
      <c r="E9" s="4">
        <v>1</v>
      </c>
      <c r="F9" s="5">
        <f>D9*E9</f>
        <v>0</v>
      </c>
      <c r="G9" s="5">
        <f>F9*19/100</f>
        <v>0</v>
      </c>
      <c r="H9" s="6">
        <f>F9+G9</f>
        <v>0</v>
      </c>
    </row>
    <row r="10" spans="1:8" x14ac:dyDescent="0.3">
      <c r="A10" s="7" t="s">
        <v>10</v>
      </c>
      <c r="B10" s="3" t="s">
        <v>51</v>
      </c>
      <c r="C10" s="3" t="s">
        <v>66</v>
      </c>
      <c r="D10" s="29"/>
      <c r="E10" s="4">
        <v>1</v>
      </c>
      <c r="F10" s="5">
        <f t="shared" ref="F10:F46" si="0">D10*E10</f>
        <v>0</v>
      </c>
      <c r="G10" s="5">
        <f>F10*19/100</f>
        <v>0</v>
      </c>
      <c r="H10" s="6">
        <f t="shared" ref="H10:H18" si="1">F10+G10</f>
        <v>0</v>
      </c>
    </row>
    <row r="11" spans="1:8" x14ac:dyDescent="0.3">
      <c r="A11" s="7" t="s">
        <v>11</v>
      </c>
      <c r="B11" s="3" t="s">
        <v>50</v>
      </c>
      <c r="C11" s="3" t="s">
        <v>66</v>
      </c>
      <c r="D11" s="29"/>
      <c r="E11" s="4">
        <v>1</v>
      </c>
      <c r="F11" s="5">
        <f t="shared" si="0"/>
        <v>0</v>
      </c>
      <c r="G11" s="5">
        <f t="shared" ref="G11:G25" si="2">F11*19/100</f>
        <v>0</v>
      </c>
      <c r="H11" s="6">
        <f t="shared" si="1"/>
        <v>0</v>
      </c>
    </row>
    <row r="12" spans="1:8" x14ac:dyDescent="0.3">
      <c r="A12" s="1" t="s">
        <v>12</v>
      </c>
      <c r="B12" s="3" t="s">
        <v>49</v>
      </c>
      <c r="C12" s="3" t="s">
        <v>66</v>
      </c>
      <c r="D12" s="29"/>
      <c r="E12" s="4">
        <v>1</v>
      </c>
      <c r="F12" s="5">
        <f t="shared" si="0"/>
        <v>0</v>
      </c>
      <c r="G12" s="5">
        <f t="shared" si="2"/>
        <v>0</v>
      </c>
      <c r="H12" s="6">
        <f t="shared" si="1"/>
        <v>0</v>
      </c>
    </row>
    <row r="13" spans="1:8" x14ac:dyDescent="0.3">
      <c r="A13" s="7" t="s">
        <v>13</v>
      </c>
      <c r="B13" s="3" t="s">
        <v>48</v>
      </c>
      <c r="C13" s="3" t="s">
        <v>66</v>
      </c>
      <c r="D13" s="30"/>
      <c r="E13" s="4">
        <v>1</v>
      </c>
      <c r="F13" s="5">
        <f t="shared" si="0"/>
        <v>0</v>
      </c>
      <c r="G13" s="5">
        <f t="shared" si="2"/>
        <v>0</v>
      </c>
      <c r="H13" s="6">
        <f t="shared" si="1"/>
        <v>0</v>
      </c>
    </row>
    <row r="14" spans="1:8" x14ac:dyDescent="0.3">
      <c r="A14" s="16" t="s">
        <v>14</v>
      </c>
      <c r="B14" s="17"/>
      <c r="C14" s="17"/>
      <c r="D14" s="17"/>
      <c r="E14" s="17"/>
      <c r="F14" s="17"/>
      <c r="G14" s="18"/>
      <c r="H14" s="17"/>
    </row>
    <row r="15" spans="1:8" x14ac:dyDescent="0.3">
      <c r="A15" s="7" t="s">
        <v>15</v>
      </c>
      <c r="B15" s="3" t="s">
        <v>47</v>
      </c>
      <c r="C15" s="3" t="s">
        <v>66</v>
      </c>
      <c r="D15" s="29"/>
      <c r="E15" s="4">
        <v>1</v>
      </c>
      <c r="F15" s="5">
        <f t="shared" si="0"/>
        <v>0</v>
      </c>
      <c r="G15" s="5">
        <f t="shared" si="2"/>
        <v>0</v>
      </c>
      <c r="H15" s="6">
        <f t="shared" si="1"/>
        <v>0</v>
      </c>
    </row>
    <row r="16" spans="1:8" x14ac:dyDescent="0.3">
      <c r="A16" s="7" t="s">
        <v>16</v>
      </c>
      <c r="B16" s="3" t="s">
        <v>1</v>
      </c>
      <c r="C16" s="3" t="s">
        <v>66</v>
      </c>
      <c r="D16" s="29"/>
      <c r="E16" s="4">
        <v>1</v>
      </c>
      <c r="F16" s="5">
        <f t="shared" si="0"/>
        <v>0</v>
      </c>
      <c r="G16" s="5">
        <f t="shared" si="2"/>
        <v>0</v>
      </c>
      <c r="H16" s="6">
        <f t="shared" si="1"/>
        <v>0</v>
      </c>
    </row>
    <row r="17" spans="1:8" x14ac:dyDescent="0.3">
      <c r="A17" s="7" t="s">
        <v>17</v>
      </c>
      <c r="B17" s="3" t="s">
        <v>2</v>
      </c>
      <c r="C17" s="3" t="s">
        <v>66</v>
      </c>
      <c r="D17" s="29"/>
      <c r="E17" s="4">
        <v>1</v>
      </c>
      <c r="F17" s="5">
        <f t="shared" si="0"/>
        <v>0</v>
      </c>
      <c r="G17" s="5">
        <f t="shared" si="2"/>
        <v>0</v>
      </c>
      <c r="H17" s="6">
        <f t="shared" si="1"/>
        <v>0</v>
      </c>
    </row>
    <row r="18" spans="1:8" x14ac:dyDescent="0.3">
      <c r="A18" s="7" t="s">
        <v>18</v>
      </c>
      <c r="B18" s="3" t="s">
        <v>3</v>
      </c>
      <c r="C18" s="3" t="s">
        <v>66</v>
      </c>
      <c r="D18" s="29"/>
      <c r="E18" s="4">
        <v>1</v>
      </c>
      <c r="F18" s="5">
        <f t="shared" si="0"/>
        <v>0</v>
      </c>
      <c r="G18" s="5">
        <f t="shared" si="2"/>
        <v>0</v>
      </c>
      <c r="H18" s="6">
        <f t="shared" si="1"/>
        <v>0</v>
      </c>
    </row>
    <row r="19" spans="1:8" x14ac:dyDescent="0.3">
      <c r="A19" s="16" t="s">
        <v>19</v>
      </c>
      <c r="B19" s="17"/>
      <c r="C19" s="17"/>
      <c r="D19" s="17"/>
      <c r="E19" s="17"/>
      <c r="F19" s="17"/>
      <c r="G19" s="18"/>
      <c r="H19" s="17"/>
    </row>
    <row r="20" spans="1:8" x14ac:dyDescent="0.3">
      <c r="A20" s="7" t="s">
        <v>20</v>
      </c>
      <c r="B20" s="3" t="s">
        <v>4</v>
      </c>
      <c r="C20" s="3" t="s">
        <v>66</v>
      </c>
      <c r="D20" s="29"/>
      <c r="E20" s="4">
        <v>1</v>
      </c>
      <c r="F20" s="5">
        <f t="shared" si="0"/>
        <v>0</v>
      </c>
      <c r="G20" s="5">
        <f t="shared" si="2"/>
        <v>0</v>
      </c>
      <c r="H20" s="6">
        <f t="shared" ref="H20:H25" si="3">F20+G20</f>
        <v>0</v>
      </c>
    </row>
    <row r="21" spans="1:8" x14ac:dyDescent="0.3">
      <c r="A21" s="7" t="s">
        <v>21</v>
      </c>
      <c r="B21" s="8" t="s">
        <v>5</v>
      </c>
      <c r="C21" s="3" t="s">
        <v>66</v>
      </c>
      <c r="D21" s="29"/>
      <c r="E21" s="4">
        <v>1</v>
      </c>
      <c r="F21" s="5">
        <f t="shared" si="0"/>
        <v>0</v>
      </c>
      <c r="G21" s="5">
        <f t="shared" si="2"/>
        <v>0</v>
      </c>
      <c r="H21" s="6">
        <f t="shared" si="3"/>
        <v>0</v>
      </c>
    </row>
    <row r="22" spans="1:8" x14ac:dyDescent="0.3">
      <c r="A22" s="7" t="s">
        <v>22</v>
      </c>
      <c r="B22" s="8" t="s">
        <v>46</v>
      </c>
      <c r="C22" s="3" t="s">
        <v>66</v>
      </c>
      <c r="D22" s="29"/>
      <c r="E22" s="4">
        <v>2</v>
      </c>
      <c r="F22" s="5">
        <f t="shared" si="0"/>
        <v>0</v>
      </c>
      <c r="G22" s="5">
        <f t="shared" si="2"/>
        <v>0</v>
      </c>
      <c r="H22" s="6">
        <f t="shared" si="3"/>
        <v>0</v>
      </c>
    </row>
    <row r="23" spans="1:8" x14ac:dyDescent="0.3">
      <c r="A23" s="7" t="s">
        <v>23</v>
      </c>
      <c r="B23" s="8" t="s">
        <v>45</v>
      </c>
      <c r="C23" s="3" t="s">
        <v>66</v>
      </c>
      <c r="D23" s="29"/>
      <c r="E23" s="4">
        <v>2</v>
      </c>
      <c r="F23" s="5">
        <f t="shared" si="0"/>
        <v>0</v>
      </c>
      <c r="G23" s="5">
        <f t="shared" si="2"/>
        <v>0</v>
      </c>
      <c r="H23" s="6">
        <f t="shared" si="3"/>
        <v>0</v>
      </c>
    </row>
    <row r="24" spans="1:8" x14ac:dyDescent="0.3">
      <c r="A24" s="7" t="s">
        <v>24</v>
      </c>
      <c r="B24" s="3" t="s">
        <v>44</v>
      </c>
      <c r="C24" s="3" t="s">
        <v>66</v>
      </c>
      <c r="D24" s="29"/>
      <c r="E24" s="4">
        <v>4</v>
      </c>
      <c r="F24" s="5">
        <f t="shared" si="0"/>
        <v>0</v>
      </c>
      <c r="G24" s="5">
        <f t="shared" si="2"/>
        <v>0</v>
      </c>
      <c r="H24" s="6">
        <f t="shared" si="3"/>
        <v>0</v>
      </c>
    </row>
    <row r="25" spans="1:8" x14ac:dyDescent="0.3">
      <c r="A25" s="7" t="s">
        <v>24</v>
      </c>
      <c r="B25" s="8" t="s">
        <v>43</v>
      </c>
      <c r="C25" s="3" t="s">
        <v>66</v>
      </c>
      <c r="D25" s="29"/>
      <c r="E25" s="4">
        <v>4</v>
      </c>
      <c r="F25" s="5">
        <f t="shared" si="0"/>
        <v>0</v>
      </c>
      <c r="G25" s="5">
        <f t="shared" si="2"/>
        <v>0</v>
      </c>
      <c r="H25" s="6">
        <f t="shared" si="3"/>
        <v>0</v>
      </c>
    </row>
    <row r="26" spans="1:8" x14ac:dyDescent="0.3">
      <c r="A26" s="16" t="s">
        <v>25</v>
      </c>
      <c r="B26" s="17"/>
      <c r="C26" s="17"/>
      <c r="D26" s="17"/>
      <c r="E26" s="17"/>
      <c r="F26" s="17"/>
      <c r="G26" s="18"/>
      <c r="H26" s="17"/>
    </row>
    <row r="27" spans="1:8" ht="28.8" x14ac:dyDescent="0.3">
      <c r="A27" s="7" t="s">
        <v>26</v>
      </c>
      <c r="B27" s="3" t="s">
        <v>42</v>
      </c>
      <c r="C27" s="3" t="s">
        <v>66</v>
      </c>
      <c r="D27" s="29"/>
      <c r="E27" s="4">
        <v>1</v>
      </c>
      <c r="F27" s="5">
        <f t="shared" si="0"/>
        <v>0</v>
      </c>
      <c r="G27" s="5">
        <f t="shared" ref="G27:G29" si="4">F27*19/100</f>
        <v>0</v>
      </c>
      <c r="H27" s="6">
        <f t="shared" ref="H27:H29" si="5">F27+G27</f>
        <v>0</v>
      </c>
    </row>
    <row r="28" spans="1:8" ht="28.8" x14ac:dyDescent="0.3">
      <c r="A28" s="7" t="s">
        <v>27</v>
      </c>
      <c r="B28" s="3" t="s">
        <v>41</v>
      </c>
      <c r="C28" s="3" t="s">
        <v>66</v>
      </c>
      <c r="D28" s="29"/>
      <c r="E28" s="4">
        <v>1</v>
      </c>
      <c r="F28" s="5">
        <f t="shared" si="0"/>
        <v>0</v>
      </c>
      <c r="G28" s="5">
        <f t="shared" si="4"/>
        <v>0</v>
      </c>
      <c r="H28" s="6">
        <f t="shared" si="5"/>
        <v>0</v>
      </c>
    </row>
    <row r="29" spans="1:8" x14ac:dyDescent="0.3">
      <c r="A29" s="7" t="s">
        <v>28</v>
      </c>
      <c r="B29" s="8" t="s">
        <v>40</v>
      </c>
      <c r="C29" s="3" t="s">
        <v>66</v>
      </c>
      <c r="D29" s="29"/>
      <c r="E29" s="4">
        <v>1</v>
      </c>
      <c r="F29" s="5">
        <f t="shared" si="0"/>
        <v>0</v>
      </c>
      <c r="G29" s="5">
        <f t="shared" si="4"/>
        <v>0</v>
      </c>
      <c r="H29" s="6">
        <f t="shared" si="5"/>
        <v>0</v>
      </c>
    </row>
    <row r="30" spans="1:8" x14ac:dyDescent="0.3">
      <c r="A30" s="19" t="s">
        <v>29</v>
      </c>
      <c r="B30" s="20" t="s">
        <v>6</v>
      </c>
      <c r="C30" s="20"/>
      <c r="D30" s="20"/>
      <c r="E30" s="20"/>
      <c r="F30" s="20"/>
      <c r="G30" s="21"/>
      <c r="H30" s="20"/>
    </row>
    <row r="31" spans="1:8" ht="28.8" x14ac:dyDescent="0.3">
      <c r="A31" s="7" t="s">
        <v>30</v>
      </c>
      <c r="B31" s="3" t="s">
        <v>39</v>
      </c>
      <c r="C31" s="3" t="s">
        <v>66</v>
      </c>
      <c r="D31" s="29"/>
      <c r="E31" s="4">
        <v>2</v>
      </c>
      <c r="F31" s="5">
        <f t="shared" si="0"/>
        <v>0</v>
      </c>
      <c r="G31" s="5">
        <f t="shared" ref="G31:G34" si="6">F31*19/100</f>
        <v>0</v>
      </c>
      <c r="H31" s="6">
        <f t="shared" ref="H31:H35" si="7">F31+G31</f>
        <v>0</v>
      </c>
    </row>
    <row r="32" spans="1:8" ht="28.8" x14ac:dyDescent="0.3">
      <c r="A32" s="7" t="s">
        <v>31</v>
      </c>
      <c r="B32" s="3" t="s">
        <v>38</v>
      </c>
      <c r="C32" s="3" t="s">
        <v>66</v>
      </c>
      <c r="D32" s="29"/>
      <c r="E32" s="4">
        <v>2</v>
      </c>
      <c r="F32" s="5">
        <f t="shared" si="0"/>
        <v>0</v>
      </c>
      <c r="G32" s="5">
        <f t="shared" si="6"/>
        <v>0</v>
      </c>
      <c r="H32" s="6">
        <f t="shared" si="7"/>
        <v>0</v>
      </c>
    </row>
    <row r="33" spans="1:8" x14ac:dyDescent="0.3">
      <c r="A33" s="7" t="s">
        <v>32</v>
      </c>
      <c r="B33" s="3" t="s">
        <v>72</v>
      </c>
      <c r="C33" s="3" t="s">
        <v>66</v>
      </c>
      <c r="D33" s="29"/>
      <c r="E33" s="4">
        <v>1</v>
      </c>
      <c r="F33" s="5">
        <f t="shared" ref="F33" si="8">D33*E33</f>
        <v>0</v>
      </c>
      <c r="G33" s="5">
        <f t="shared" ref="G33" si="9">F33*19/100</f>
        <v>0</v>
      </c>
      <c r="H33" s="6">
        <f t="shared" si="7"/>
        <v>0</v>
      </c>
    </row>
    <row r="34" spans="1:8" ht="28.8" x14ac:dyDescent="0.3">
      <c r="A34" s="7" t="s">
        <v>73</v>
      </c>
      <c r="B34" s="3" t="s">
        <v>37</v>
      </c>
      <c r="C34" s="3" t="s">
        <v>66</v>
      </c>
      <c r="D34" s="29"/>
      <c r="E34" s="4">
        <v>1</v>
      </c>
      <c r="F34" s="5">
        <f t="shared" si="0"/>
        <v>0</v>
      </c>
      <c r="G34" s="5">
        <f t="shared" si="6"/>
        <v>0</v>
      </c>
      <c r="H34" s="6">
        <f t="shared" si="7"/>
        <v>0</v>
      </c>
    </row>
    <row r="35" spans="1:8" x14ac:dyDescent="0.3">
      <c r="A35" s="25" t="s">
        <v>74</v>
      </c>
      <c r="B35" s="26" t="s">
        <v>76</v>
      </c>
      <c r="C35" s="26" t="s">
        <v>66</v>
      </c>
      <c r="D35" s="29"/>
      <c r="E35" s="4">
        <v>1</v>
      </c>
      <c r="F35" s="5">
        <f t="shared" ref="F35" si="10">D35*E35</f>
        <v>0</v>
      </c>
      <c r="G35" s="5">
        <f t="shared" ref="G35" si="11">F35*19/100</f>
        <v>0</v>
      </c>
      <c r="H35" s="6">
        <f t="shared" si="7"/>
        <v>0</v>
      </c>
    </row>
    <row r="36" spans="1:8" x14ac:dyDescent="0.3">
      <c r="A36" s="16" t="s">
        <v>33</v>
      </c>
      <c r="B36" s="17"/>
      <c r="C36" s="17"/>
      <c r="D36" s="22"/>
      <c r="E36" s="17"/>
      <c r="F36" s="17"/>
      <c r="G36" s="18"/>
      <c r="H36" s="17"/>
    </row>
    <row r="37" spans="1:8" x14ac:dyDescent="0.3">
      <c r="A37" s="7" t="s">
        <v>62</v>
      </c>
      <c r="B37" s="9" t="s">
        <v>36</v>
      </c>
      <c r="C37" s="9" t="s">
        <v>67</v>
      </c>
      <c r="D37" s="29"/>
      <c r="E37" s="4">
        <v>1</v>
      </c>
      <c r="F37" s="5">
        <f t="shared" si="0"/>
        <v>0</v>
      </c>
      <c r="G37" s="5">
        <f t="shared" ref="G37" si="12">F37*19/100</f>
        <v>0</v>
      </c>
      <c r="H37" s="6">
        <f t="shared" ref="H37" si="13">F37+G37</f>
        <v>0</v>
      </c>
    </row>
    <row r="38" spans="1:8" x14ac:dyDescent="0.3">
      <c r="A38" s="16" t="s">
        <v>52</v>
      </c>
      <c r="B38" s="17"/>
      <c r="C38" s="17"/>
      <c r="D38" s="22"/>
      <c r="E38" s="17"/>
      <c r="F38" s="17"/>
      <c r="G38" s="18"/>
      <c r="H38" s="17"/>
    </row>
    <row r="39" spans="1:8" x14ac:dyDescent="0.3">
      <c r="A39" s="7" t="s">
        <v>53</v>
      </c>
      <c r="B39" s="8" t="s">
        <v>35</v>
      </c>
      <c r="C39" s="8" t="s">
        <v>67</v>
      </c>
      <c r="D39" s="29"/>
      <c r="E39" s="4">
        <v>1</v>
      </c>
      <c r="F39" s="5">
        <f t="shared" si="0"/>
        <v>0</v>
      </c>
      <c r="G39" s="5">
        <f t="shared" ref="G39:G42" si="14">F39*19/100</f>
        <v>0</v>
      </c>
      <c r="H39" s="6">
        <f>F39+G39</f>
        <v>0</v>
      </c>
    </row>
    <row r="40" spans="1:8" x14ac:dyDescent="0.3">
      <c r="A40" s="10" t="s">
        <v>54</v>
      </c>
      <c r="B40" s="8" t="s">
        <v>69</v>
      </c>
      <c r="C40" s="8" t="s">
        <v>67</v>
      </c>
      <c r="D40" s="29"/>
      <c r="E40" s="4">
        <v>1</v>
      </c>
      <c r="F40" s="5">
        <f t="shared" si="0"/>
        <v>0</v>
      </c>
      <c r="G40" s="5">
        <f t="shared" si="14"/>
        <v>0</v>
      </c>
      <c r="H40" s="6">
        <f t="shared" ref="H40:H42" si="15">F40+G40</f>
        <v>0</v>
      </c>
    </row>
    <row r="41" spans="1:8" x14ac:dyDescent="0.3">
      <c r="A41" s="10" t="s">
        <v>55</v>
      </c>
      <c r="B41" s="8" t="s">
        <v>34</v>
      </c>
      <c r="C41" s="8" t="s">
        <v>67</v>
      </c>
      <c r="D41" s="29"/>
      <c r="E41" s="4">
        <v>1</v>
      </c>
      <c r="F41" s="5">
        <f t="shared" si="0"/>
        <v>0</v>
      </c>
      <c r="G41" s="5">
        <f t="shared" si="14"/>
        <v>0</v>
      </c>
      <c r="H41" s="6">
        <f t="shared" si="15"/>
        <v>0</v>
      </c>
    </row>
    <row r="42" spans="1:8" x14ac:dyDescent="0.3">
      <c r="A42" s="10" t="s">
        <v>56</v>
      </c>
      <c r="B42" s="8" t="s">
        <v>64</v>
      </c>
      <c r="C42" s="8" t="s">
        <v>67</v>
      </c>
      <c r="D42" s="29"/>
      <c r="E42" s="4">
        <v>1</v>
      </c>
      <c r="F42" s="5">
        <f t="shared" ref="F42" si="16">D42*E42</f>
        <v>0</v>
      </c>
      <c r="G42" s="5">
        <f t="shared" si="14"/>
        <v>0</v>
      </c>
      <c r="H42" s="6">
        <f t="shared" si="15"/>
        <v>0</v>
      </c>
    </row>
    <row r="43" spans="1:8" x14ac:dyDescent="0.3">
      <c r="A43" s="16" t="s">
        <v>68</v>
      </c>
      <c r="B43" s="17"/>
      <c r="C43" s="17"/>
      <c r="D43" s="22"/>
      <c r="E43" s="17"/>
      <c r="F43" s="17"/>
      <c r="G43" s="18"/>
      <c r="H43" s="17"/>
    </row>
    <row r="44" spans="1:8" x14ac:dyDescent="0.3">
      <c r="A44" s="10"/>
      <c r="B44" s="27"/>
      <c r="C44" s="27"/>
      <c r="D44" s="29"/>
      <c r="E44" s="2">
        <v>1</v>
      </c>
      <c r="F44" s="5">
        <f t="shared" si="0"/>
        <v>0</v>
      </c>
      <c r="G44" s="5">
        <f t="shared" ref="G44:G46" si="17">F44*19/100</f>
        <v>0</v>
      </c>
      <c r="H44" s="6">
        <f>F44+G44</f>
        <v>0</v>
      </c>
    </row>
    <row r="45" spans="1:8" x14ac:dyDescent="0.3">
      <c r="A45" s="11"/>
      <c r="B45" s="28"/>
      <c r="C45" s="28"/>
      <c r="D45" s="29"/>
      <c r="E45" s="4">
        <v>1</v>
      </c>
      <c r="F45" s="5">
        <f t="shared" si="0"/>
        <v>0</v>
      </c>
      <c r="G45" s="5">
        <f t="shared" si="17"/>
        <v>0</v>
      </c>
      <c r="H45" s="6">
        <f t="shared" ref="H45:H46" si="18">F45+G45</f>
        <v>0</v>
      </c>
    </row>
    <row r="46" spans="1:8" x14ac:dyDescent="0.3">
      <c r="A46" s="12"/>
      <c r="B46" s="28"/>
      <c r="C46" s="28"/>
      <c r="D46" s="29"/>
      <c r="E46" s="4">
        <v>1</v>
      </c>
      <c r="F46" s="5">
        <f t="shared" si="0"/>
        <v>0</v>
      </c>
      <c r="G46" s="5">
        <f t="shared" si="17"/>
        <v>0</v>
      </c>
      <c r="H46" s="6">
        <f t="shared" si="18"/>
        <v>0</v>
      </c>
    </row>
    <row r="47" spans="1:8" x14ac:dyDescent="0.3">
      <c r="A47" s="19" t="s">
        <v>61</v>
      </c>
      <c r="B47" s="20"/>
      <c r="C47" s="20"/>
      <c r="D47" s="23"/>
      <c r="E47" s="20"/>
      <c r="F47" s="21"/>
      <c r="G47" s="21"/>
      <c r="H47" s="24">
        <f>SUM(H9:H46)</f>
        <v>0</v>
      </c>
    </row>
  </sheetData>
  <mergeCells count="1">
    <mergeCell ref="A3:G5"/>
  </mergeCells>
  <phoneticPr fontId="3" type="noConversion"/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Alexander von Humboldt-Stiftung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Fassbender, Andrea</dc:creator>
  <cp:lastModifiedBy>Fassbender, Andrea</cp:lastModifiedBy>
  <dcterms:created xsi:type="dcterms:W3CDTF">2026-07-13T08:52:44Z</dcterms:created>
  <dcterms:modified xsi:type="dcterms:W3CDTF">2026-08-07T08:17:36Z</dcterms:modified>
</cp:coreProperties>
</file>