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avhstiftung-my.sharepoint.com/personal/andrea_fassbender_avh_de/Documents/Vergaben/Siebold-Saal/Cosinex/hochgeladen/"/>
    </mc:Choice>
  </mc:AlternateContent>
  <xr:revisionPtr revIDLastSave="22" documentId="8_{103AC5BF-DFC4-48A8-B55B-0E06CB625CC9}" xr6:coauthVersionLast="47" xr6:coauthVersionMax="47" xr10:uidLastSave="{BC0D9CCF-2FAA-4975-AE3A-6B6C3D1778D3}"/>
  <bookViews>
    <workbookView xWindow="-108" yWindow="-108" windowWidth="23256" windowHeight="12456" xr2:uid="{2A20B133-4CAC-4CB8-8058-BEAAD3DCB732}"/>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47" i="1" l="1"/>
  <c r="H8" i="1"/>
  <c r="H9" i="1"/>
  <c r="H10" i="1"/>
</calcChain>
</file>

<file path=xl/sharedStrings.xml><?xml version="1.0" encoding="utf-8"?>
<sst xmlns="http://schemas.openxmlformats.org/spreadsheetml/2006/main" count="148" uniqueCount="118">
  <si>
    <t>Mediensteuerungsprozessor</t>
  </si>
  <si>
    <t>PoE+ Switch, 8x 1G Port</t>
  </si>
  <si>
    <t>PoE+ Switch, 24x1G Port</t>
  </si>
  <si>
    <t>Tischaufbau Anschlussfeld</t>
  </si>
  <si>
    <t>110" UHD LCD-Touchdisplay</t>
  </si>
  <si>
    <t>Höhenverstellbarer schwerlast Rollwagen</t>
  </si>
  <si>
    <t>Lautsprecherhalter-Set</t>
  </si>
  <si>
    <t>Abschließbare Rückwandstaufach</t>
  </si>
  <si>
    <t>Audio Conferencing DSP</t>
  </si>
  <si>
    <t xml:space="preserve">Leistungsverstärker </t>
  </si>
  <si>
    <t>Zeilenlautsprecher</t>
  </si>
  <si>
    <t>Schwenkbare Zweigelenkhalterung</t>
  </si>
  <si>
    <t>Array Deckenmikrofone</t>
  </si>
  <si>
    <t>Halterung für Mikrofon, Aufputz</t>
  </si>
  <si>
    <t>KI-gestützte 4K-PTZ-Tracking-Kamera. Inkl. Deckenhalterung</t>
  </si>
  <si>
    <t>KI-gestützte Dual-Objektiv-Konferenz-PTZ-Kamera inkl. Wandhalterung</t>
  </si>
  <si>
    <t>Autokamera Switcher</t>
  </si>
  <si>
    <t xml:space="preserve"> </t>
  </si>
  <si>
    <t>Netzwerkfähiger HDMI+USB Host Extender Encoder over IP</t>
  </si>
  <si>
    <t>Netzwerkfähiger HDMI+USB Device Extender Decoder over IP</t>
  </si>
  <si>
    <t>Drahtlose Präsentationslösung inkl. 1 Drahtlosdongles, USB-Übertragung</t>
  </si>
  <si>
    <t>Umsetzungsmaterial Pauschale</t>
  </si>
  <si>
    <t>Projektmanagement und Umsetzungsplanung</t>
  </si>
  <si>
    <t>Montage/Inbetriebnahme Seminarräume</t>
  </si>
  <si>
    <t>Einweisung und Dokumentation</t>
  </si>
  <si>
    <t>1. Steuertechnik</t>
  </si>
  <si>
    <t>1.1</t>
  </si>
  <si>
    <t>1.2</t>
  </si>
  <si>
    <t>1.3</t>
  </si>
  <si>
    <t>1.4</t>
  </si>
  <si>
    <t>1.5</t>
  </si>
  <si>
    <t>2. Bilddarstellung</t>
  </si>
  <si>
    <t>2.1</t>
  </si>
  <si>
    <t>2.2</t>
  </si>
  <si>
    <t>2.3</t>
  </si>
  <si>
    <t>2.4</t>
  </si>
  <si>
    <t>3. Audiotechnik</t>
  </si>
  <si>
    <t>3.1</t>
  </si>
  <si>
    <t>3.2</t>
  </si>
  <si>
    <t>3.3</t>
  </si>
  <si>
    <t>3.4</t>
  </si>
  <si>
    <t>3.5</t>
  </si>
  <si>
    <t>4. Kameratechnik</t>
  </si>
  <si>
    <t>4.1</t>
  </si>
  <si>
    <t>4.2</t>
  </si>
  <si>
    <t>4.3</t>
  </si>
  <si>
    <t>5. Signaltechnik</t>
  </si>
  <si>
    <t>5.1</t>
  </si>
  <si>
    <t>5.2</t>
  </si>
  <si>
    <t>5.3</t>
  </si>
  <si>
    <t>6. Umsetzungsmaterial</t>
  </si>
  <si>
    <t xml:space="preserve">Einrichtung eine Halteverbotszone </t>
  </si>
  <si>
    <t xml:space="preserve">Lieferung </t>
  </si>
  <si>
    <t>Schulung</t>
  </si>
  <si>
    <t>Zuschlagskriterium</t>
  </si>
  <si>
    <t>Art des Zuschlagkriteriums</t>
  </si>
  <si>
    <t>A-Kriterium</t>
  </si>
  <si>
    <t>A-Kriterum erfüllt? Ja/ Nein
vom Bieter / von der Bieterin auszufüllen</t>
  </si>
  <si>
    <t>Gewichtungsfaktor (Gesamt=100)</t>
  </si>
  <si>
    <t xml:space="preserve">Erläuterung Bepunktung </t>
  </si>
  <si>
    <r>
      <rPr>
        <b/>
        <sz val="11"/>
        <color theme="1"/>
        <rFont val="Aptos Narrow"/>
        <family val="2"/>
        <scheme val="minor"/>
      </rPr>
      <t xml:space="preserve">Bestätigen Sie die nachfolgenden  Anforderungen: </t>
    </r>
    <r>
      <rPr>
        <sz val="11"/>
        <color theme="1"/>
        <rFont val="Aptos Narrow"/>
        <family val="2"/>
        <scheme val="minor"/>
      </rPr>
      <t xml:space="preserve">
Für die Anlieferung und ggf. für den Montagezeitraum wird eine Halteverbotszone  benötigt. Die Kosten sind in den Angebotspreis einzukaltullieren.  </t>
    </r>
  </si>
  <si>
    <r>
      <rPr>
        <b/>
        <sz val="11"/>
        <color theme="1"/>
        <rFont val="Aptos Narrow"/>
        <family val="2"/>
        <scheme val="minor"/>
      </rPr>
      <t xml:space="preserve">Bestätigen Sie die nachfolgenden  Anforderungen: </t>
    </r>
    <r>
      <rPr>
        <sz val="11"/>
        <color theme="1"/>
        <rFont val="Aptos Narrow"/>
        <family val="2"/>
        <scheme val="minor"/>
      </rPr>
      <t xml:space="preserve">
Schulung und technische Einweisung  von bis zu 10 Personen </t>
    </r>
  </si>
  <si>
    <r>
      <rPr>
        <b/>
        <sz val="11"/>
        <color theme="1"/>
        <rFont val="Aptos Narrow"/>
        <family val="2"/>
        <scheme val="minor"/>
      </rPr>
      <t xml:space="preserve">Bestätigen Sie die nachfolgenden Anforderung: 
</t>
    </r>
    <r>
      <rPr>
        <sz val="11"/>
        <color theme="1"/>
        <rFont val="Aptos Narrow"/>
        <family val="2"/>
        <scheme val="minor"/>
      </rPr>
      <t xml:space="preserve">
Die Kosten für die Lieferung sämtlicher benötigter Materialen ist in den Angebotspreis einzukalkulieren. Sofern notwendig. </t>
    </r>
  </si>
  <si>
    <t>Kriteriengrppe</t>
  </si>
  <si>
    <t>0. Ausführende Personen und Mitarbeiter*innen</t>
  </si>
  <si>
    <t>x</t>
  </si>
  <si>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Leistungsangaben:
Managebarer Switch
min. 220W PoE+ Budget
Multicast Support
Montierbar mit Montagewinkeln
Optimierbar für AV Netzwerke
Stromversorgung 230V
Passwortgeschützt
Konnektivität:
min. 8x RJ45 1G Ethernet, PoE+
2x SFP+
Liefern und betriebsfertig montieren/konfigurieren inkl.: Klemm- und 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</si>
  <si>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Leistungsangaben:
Managebarer Switch
min. 300W PoE+ Budget
19" Rackmontage, 1HE
Multicast Support
Optimierbar für AV Netzwerke
Stromversorgung 230V
Passwortgeschützt
Konnektivität:
min. 24x RJ45 1G Ethernet, PoE+
4x SFP
Liefern und betriebsfertig montieren/konfigurieren inkl.: Klemm- und 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</si>
  <si>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Leistungsangaben:
Anschlussfeld zum Tischaufbau
Keine Beschädigung am Tisch durch Montage
Kabeldurchführung für min. 3 Kabel
inkl. 7m Gerätezuleitung mit SchuKo Winkelstecker
Konnektivität:
1x 230V Schutzkontakt
1x USB A/C-Charging 65W
1x Kabeldurchführung zum Herausziehen von min. 3 Kabeln
Liefern und betriebsfertig montieren/konfigurieren inkl.: Klemm- und Wand-Befästigungsmaterial,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</si>
  <si>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Leistungsangaben:
Medientechnische Steuerzentrale
Ermöglicht das Steuern sich im Netzwerk (TCP/UDP) befindlicher und über Kabel angeschlossene kompatibler Geräte
Steuerund von Geräten über Ethernet, RS-232, BUS
Freie Erstellung und Betrieb eigener Programmierung
Kleine Bauweise, montierbar mit Halterung
Stromversorgung: PoE
Konnektivität:
1x RJ45 Ethernet
1x RS-232 (1x Bi-Direktional)
Liefern und betriebsfertig montieren/konfigurieren inkl.: Klemm- und Befästigungsmaterial, Verkabelungsmaterial,
notwendige Adapter, evtl. benötigter Netzteile, aktuelle Firmware.</t>
    </r>
  </si>
  <si>
    <r>
      <rPr>
        <b/>
        <sz val="11"/>
        <color theme="1"/>
        <rFont val="Aptos Narrow"/>
        <family val="2"/>
        <scheme val="minor"/>
      </rPr>
      <t xml:space="preserve">Bestätigen Sie die nachfolgenden  Mindestanforderungen: </t>
    </r>
    <r>
      <rPr>
        <sz val="11"/>
        <color theme="1"/>
        <rFont val="Aptos Narrow"/>
        <family val="2"/>
        <scheme val="minor"/>
      </rPr>
      <t xml:space="preserve">
Der Bieter hat eigenständig darauf zu achten, dass die hier angebotenen Lautsprecherhalter mit dem 
angebotenen Schwerlast Rollwagen und den angebotenen Zeilenlautsprechern zur erfüllung der Leistungsangaben kompatibel ist.
Leistungsangaben:
Lautsprecherhalter-Set zur Montage der angebotenen Zeilenlautsprecher links und rechts vom 110" UHD-Touchdisplay
VESA Aufnahme zur Montage an Schwerlast Rollwagen
Farbe: Schwarz
Set bestehend aus zwei Haltern (links und rechts)
Liefern und betriebsfertig montieren/konfigurieren inkl.: Versandkosten, Klemm- und Befästigungsmaterial, Verkabelungsmaterial, 
notwendige Adapter, evtl. benötigter Netzteile, aktuelle Firmware.</t>
    </r>
  </si>
  <si>
    <r>
      <rPr>
        <b/>
        <sz val="11"/>
        <color theme="1"/>
        <rFont val="Aptos Narrow"/>
        <family val="2"/>
        <scheme val="minor"/>
      </rPr>
      <t>Bestätigen Sie die nachfolgenden technischen Mindestanforderungen:</t>
    </r>
    <r>
      <rPr>
        <sz val="11"/>
        <color theme="1"/>
        <rFont val="Aptos Narrow"/>
        <family val="2"/>
        <scheme val="minor"/>
      </rPr>
      <t xml:space="preserve"> 
Der Bieter hat eigenständig darauf zu achten, dass das hier angebotene Rollwagensystem mit dem 
angebotenen 110" UHD LCD-Touchdisplay zur erfüllung der Leistungsangaben kompatibel ist.
Leistungsangaben:
Mobiles Schwerlastsystem für großformatige Displays
Trägt Displays in Größe von min. 110"
VESA min. 1000x800
Elektrisch höhenverstellbar
Auf Rollen beweglich, feststellbar
Aufnahme von div. VESA Maßen
Traglast min. 230 kg
Stromversorgung 230V
Farbe: Schwarz
Liefern und betriebsfertig montieren/konfigurieren inkl.: Versandkosten, Klemm- und Befästigungsmaterial, 
Verkabelungsmaterial, notwendige Adapter, evtl. benötigter Netzteile, aktuelle Firmware.</t>
    </r>
  </si>
  <si>
    <r>
      <rPr>
        <b/>
        <sz val="11"/>
        <color theme="1"/>
        <rFont val="Aptos Narrow"/>
        <family val="2"/>
        <scheme val="minor"/>
      </rPr>
      <t xml:space="preserve">Bestätigen Sie die nachfolgenden  Mindestanforderungen: </t>
    </r>
    <r>
      <rPr>
        <sz val="11"/>
        <color theme="1"/>
        <rFont val="Aptos Narrow"/>
        <family val="2"/>
        <scheme val="minor"/>
      </rPr>
      <t xml:space="preserve">
Der Bieter hat eigenständig darauf zu achten, dass das hier angebotene abschließbare Rückwandstaufach mit 
dem angebotenen Schwerlast Rollwagen der Leistungsangaben kompatibel ist.
Leistungsangaben:
Staufach zur Montage von div. Geräten direkt am Display
Abschließbar, inkl. zwei Schlüssel
Farbe: Schwarz
Liefern und betriebsfertig montieren/konfigurieren inkl.: Versandkosten, Klemm- und 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</si>
  <si>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Leistungsangaben:
Vollwertige Audio DSP zum digitalen mischen, bearbeiten und Übertragen von Audiosignalen
USB Brdiging
voll AEC fähig
Dante fähig 8x8 Audio Kanäle
Frei erstellbares Audiorouting mit Funktionen nach Industriestandard (Presets, EQ, etc.)
Stromversorgung PoE+
Steuerung über TCP/IP
Konnektivität:
2x Analog In
2x Analog Out
1x USB-B
1x Ethernet Dante
Liefern und betriebsfertig montieren/konfigurieren inkl.: Klemm- und 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</si>
  <si>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Leistungsangaben:
Frequency Range (-10 dB): 100 Hz – 16,000 Hz
Min. SPL bei 1m: 100 dB
Nennabstrahlung ca.: 145° H × 20° V
Nennimpedanz 8 Ω
Max. Gewicht: 10 kg
Konnektivität:
1x Analog Input
Liefern und betriebsfertig montieren/konfigurieren inkl.: Klemm- und 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</si>
  <si>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Der Bieter hat eigenständig darauf zu achten, dass das hier angebotene Zweigelenkhalterung mit dem 
angebotenen Zeilenlautsprechern zur erfüllung der Leistungsangaben kompatibel ist.
Gefordert wird eine schwenkbare Wandhalterung zur Montage der angebotenen Zeilenlautsprecher.
Im Folgenden werden die technischen Mindestanforderungen beschrieben:
Leistungsangaben:
Ermöglicht Montage an Oberflächen
Ermöglicht senkrechte Neigung
Ermöglicht waagerechtes Schwenken
Liefern und betriebsfertig montieren/konfigurieren inkl.: Klemm- und 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</si>
  <si>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Gefordert wird ein Deckenmikrofon zum Aufbau auf die Trockenbaudecke.
Im Folgenden werden die technischen Mindestanforderungen beschrieben:
Leistungsangaben:
Einstellen mehrer Aufnahmezonen
Erkennen von Sprecherpositionen
Einstellbare Presets
Min. 8 Dante Kanäle
AEC Referenzkanal über Dante
MS Teams zertifiziert
Abschaltbare Status LED (Mute/Unmute)
Steuerbar über TCP/IP
Stromversogrung PoE+
Farbe: Weiß
Konnektivität:
1x RJ-45 Dante
Liefern und betriebsfertig montieren/konfigurieren inkl.: Klemm- und Befästigungsmaterial, Verkabelungsmaterial, 
notwendige Adapter, evtl. benötigter Netzteile, aktuelle Firmware.</t>
    </r>
  </si>
  <si>
    <r>
      <rPr>
        <b/>
        <sz val="11"/>
        <color theme="1"/>
        <rFont val="Aptos Narrow"/>
        <family val="2"/>
        <scheme val="minor"/>
      </rPr>
      <t xml:space="preserve">Bestätigen Sie die nachfolgenden Anforderung: 
</t>
    </r>
    <r>
      <rPr>
        <sz val="11"/>
        <color theme="1"/>
        <rFont val="Aptos Narrow"/>
        <family val="2"/>
        <scheme val="minor"/>
      </rPr>
      <t xml:space="preserve">
Der Bieter hat eigenständig darauf zu achten, dass die hier angebotenen halterungen mit den angebotenen 
Deckenmikrofone zu erfüllung der Leistungsangaben kompatibel ist.
Im Folgenden werden die technischen Mindestanforderungen beschrieben:
Leistungsangaben:
Deckenhalterung zur Montage  von Deckenmikrofonen an einer Trockenbaudecke.
Leichte Demontage durch Schieben
Liefern und betriebsfertig montieren/konfigurieren inkl.: Klemm- und 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</si>
  <si>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Leistungsangaben:
Vollwertige PTZ-Kamera
Zweites weitwinkliges statisches Objektiv zur Personenerkennung und KI-Funktionen
16:9 Bildausgabe
Multi-Presentertracking, Zonen Tracking, Hybrid Tracking (Presenter/Zone)
Schwenken ca.: ±170°, Neigen: ± 90° (nach oben) ± 30° (nach unten)
Videoausgabe HDMI, USB, NDI (min. HX2), RTSP-Stream
Auflösung 4k @ 60, 4k @ 50
Stromversorgung PoE+
Steuerung über RS-232, IR, Ethernet (VISCA)
min. 30x Optischer Zoom
Presets für Positionen
Automatische Bildeinstellungen (Whitebalance, Gain etc.)
Gegenlichtkompensation
Farbe: Schwarz
inkl. Deckenhalterung
Konnektivität:
1x USB-B
1x RS-232
1x HDMI
1x RJ45
Liefern und betriebsfertig montieren/konfigurieren inkl.: Klemm- und Wand-Befästigungsmaterial,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</si>
  <si>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Leistungsangaben:
Vollwertige PTZ-Kamera
Zweites weitwinkliges statisches Objektiv zur Personenerkennung und KI-Funktionen
16:9 Bildausgabe
Speaker(Audio)tracking, Groupframing
Audio Tracking ca. 10m
Schwenken ca.: ±170°, Neigen: ± 90° (nach oben) ± 30° (nach unten)
Videoausgabe HDMI 1080p 60 fps, USB (Abwertskompatibel), RTSP-Stream
Stromversorgung PoE++, Netzteil
Steuerung über RS-232, RS-422, IR, Ethernet (VISCA)
min. 12x Optischer Zoom
Field of view ca.: DFOV 90°/ HFOV 78°/ VFOV 50°
Presets für Positionen
Automatische Bildeinstellungen (Whitebalance, Gain etc.)
Gegenlichtkompensation
Farbe: Schwarz
inkl. Wandhalterung
Konnektivität:
1x USB-B
1x RS-232
1x HDMI
1x RJ45
Liefern und betriebsfertig montieren/konfigurieren inkl.: Klemm- und Wand-Befästigungsmaterial,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</si>
  <si>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Geforderet ist ein Gerät zum live Umschalten von mehreren Kamerabildern und Steuerung der Kameras.
Leistungsangaben:
Managementsystem von Kameraquellen
Ermöglicht nahtloses Umschalten von Kamerainhalten
Manuelle Steuerung über TCP/IP Ethernet (VISCA)
Automatische Steuerung über Deckenmikrofonanbindung
Kamerasteuerung
Kameraeingang: NDI-HX2, NDI-HX3, HDMI, USB
Output: USB, HDMI
Ausgabeauflösung UHD@60 fps
16:9 Bildausgabe
Stromversorgung PoE+
Videoformat H.264
Live Vorschau auf Weboberfläche
5 Jahre Garantie
Konnektivität:
1x USB-B Out
1x HDMI Out
1x HDMI In
1x USB In
1x RJ45 Ethernet
Liefern und betriebsfertig montieren/konfigurieren inkl.: Klemm- und Wand-Befästigungsmaterial,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</si>
  <si>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Der Bieter hat eigenständig darauf zu achten, dass der hier angebotene Netzwerkfähiger
 HDMI+USB Host Extender Encoder over IP mit dem angebotenen Netzwerkfähiger HDMI+USB Host Extender Decoder over IP 
zur erfüllung der Leistungsangaben kompatibel ist.
Leistungsangaben:
Wandelt ein Netzwerk Multicast Stream in  ein HDMI Signal
Sender für USB 2.0 Geräte
4K 60, 4:4:4
1G Übertragung
Auto Scaling
Stromversorgung PoE+
HDCP 2.3
AES67 Audio Sender/Empfänger
EDID Einstellbar
Steuerbar via TCP/IP
Konnektivität:
1x HDMI Output
1x Analog Audio Out
1x RJ45 1  Gigabit Ethernet
1x RS-232
1x IR
1x USB (Device) 
Liefern und betriebsfertig montieren/konfigurieren inkl.: Klemm- und Wand-Befästigungsmaterial,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</si>
  <si>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Im Folgenden werden die technischen Mindestanforderungen beschrieben:
Leistungsangaben:
Drahtlose Bildschirmpräsentation von Endgeräten
Drahtloses Senden von USB Geräten an Endgeräte
Splitscreen Übertragung möglich
Videoausgabe 4K UHD @ 60
Übertragung Drahtlos über Netzwerk(App), AirPlay, Google Cast, MiraCast, USB-C Dongle
Keine Installation von Treibern für Verwendung notwendig
Stromversorgung PoE+
inkl. 1x USB-C Dongle
Konnektivität:
1x HDMI Out
1x LAN
2x USB-A (Für USB Devices)
Liefern und betriebsfertig montieren/konfigurieren inkl.: Klemm- und Befästigungsmaterial, Verkabelungsmaterial, 
notwendige Adapter, evtl. benötigter Netzteile, aktuelle Firmware.</t>
    </r>
  </si>
  <si>
    <r>
      <rPr>
        <b/>
        <sz val="11"/>
        <color theme="1"/>
        <rFont val="Aptos Narrow"/>
        <family val="2"/>
        <scheme val="minor"/>
      </rPr>
      <t xml:space="preserve">Bestätigen Sie die nachfolgenden Anforderungen: 
</t>
    </r>
    <r>
      <rPr>
        <sz val="11"/>
        <color theme="1"/>
        <rFont val="Aptos Narrow"/>
        <family val="2"/>
        <scheme val="minor"/>
      </rPr>
      <t xml:space="preserve">
Montage- und Kleinmaterial wie Schrauben, Dübel, Stecker, Kabelkanäle, Befestigungsmaterial, Klettbänder (Keine Kabelbinder), 
Mehrfach-Stromleisten und die Kabel zur internen und externen Verkabelung der Anlage. Anschlusskabelsätze für alle
Boden- und Wandanschlüsse sowie zwischen Geräten bis zu 10m Länge inkl. Gewebeschläuche. Das mobile Display, sowie der 
Leitertisch soll mit einem Kabelpeitsche in 5m. Anschlusslänge ausgestattet werden.
Diese Positionen beinhalten alle medientechnischen Kabel bis 3m Länge zum Anschluss von Nutzer-Laptops.
Pauschal anzubieten</t>
    </r>
  </si>
  <si>
    <r>
      <rPr>
        <b/>
        <sz val="11"/>
        <color theme="1"/>
        <rFont val="Aptos Narrow"/>
        <family val="2"/>
        <scheme val="minor"/>
      </rPr>
      <t xml:space="preserve">Bestätigen Sie die nachfolgenden (technischen) Anforderungen: </t>
    </r>
    <r>
      <rPr>
        <sz val="11"/>
        <color theme="1"/>
        <rFont val="Aptos Narrow"/>
        <family val="2"/>
        <scheme val="minor"/>
      </rPr>
      <t xml:space="preserve">
Hinweis Montage- &amp; Werkplanung
Erstellung der Montage- und Werkplanung für die medientechnischen Anlagenteile, deren Verschaltung sowie notwendige 
Abstimmungen zur Genehmigung der installation mit den Projektbeteiligten.
Die Montageplanung ist komplett abgestimmt spätestens 4 Wochen nach Auftragsvergabe zur Genehmigung dem Kunden 
bzw. dessen Vertreter, wie z.B. dem Fachplaner vorzulegen.
Die Übergabe hat 1-fach in digitalem Daten-Format zu erfolgen.
Hierzu gehören:
Blockschemata
Dokumentation der Abstimmungen zu genehmigungspflichtigen Anlagenteile. (Bspw. Bemusterung)
Pflichtenheft Programmierung mit Pre-Visualisierung der Oberflächen
Hier ebenfalls einzuberechnen sind Nebenleistungen wie Projektkoordination, Komissionierung und Besprechungen.
Pauschal anzubieten.</t>
    </r>
  </si>
  <si>
    <r>
      <rPr>
        <b/>
        <sz val="11"/>
        <color theme="1"/>
        <rFont val="Aptos Narrow"/>
        <family val="2"/>
        <scheme val="minor"/>
      </rPr>
      <t xml:space="preserve">Bestätigen Sie die nachfolgenden (technischen) Anforderungen: </t>
    </r>
    <r>
      <rPr>
        <sz val="11"/>
        <color theme="1"/>
        <rFont val="Aptos Narrow"/>
        <family val="2"/>
        <scheme val="minor"/>
      </rPr>
      <t xml:space="preserve">
Hinweis Montage, Programmierung &amp; Inbetriebnahme
Montage aller komponenten gemäß Werk- &amp; Montageplanung.
Überprüfung aller Komponenten auf Funktion gemäß Planung. Inbetriebnahme der medientechnischen 
Netzwerkfunktionen und Steuerungen. Inbetriebnahme aller gelieferten Geräte inkl. Systemprogrammierung gemäß Vorgabe.
Alle Geräte sind mit der bei der Umsetzung neusten verfügbaren Firmware inbetrieb zu nehmen. (Keine Beta Versionen)
Hier enthalten ist die Programmierung der Mediensteuerung, sowie die Audio- und Danteprogrammierung.
Überprüfung aller Leitungswege inkl. Probelauf mit Simulation aller Bedienungsvarianten.
Hier ebenfalls enthalten ist die Demontage des bestehenden Projektors und die Umverkabelung der 
bestehenden zwei Mikrofonempfänger.
Pauschal anzubieten.</t>
    </r>
  </si>
  <si>
    <t>6.1 Umsetzungsmaterial</t>
  </si>
  <si>
    <t>7. Dienstleistung</t>
  </si>
  <si>
    <t>7.1 Dienstleistung</t>
  </si>
  <si>
    <t>7.2 Dienstleistung</t>
  </si>
  <si>
    <t>7.3 Dienstleistung</t>
  </si>
  <si>
    <t>7.4 Dienstleistung</t>
  </si>
  <si>
    <t>7.5 Dienstleistung</t>
  </si>
  <si>
    <t>7.6 Dienstleistung</t>
  </si>
  <si>
    <t>8.1 niedigster Preis</t>
  </si>
  <si>
    <r>
      <rPr>
        <b/>
        <sz val="11"/>
        <color theme="1"/>
        <rFont val="Aptos Narrow"/>
        <family val="2"/>
        <scheme val="minor"/>
      </rPr>
      <t>5 Punkte</t>
    </r>
    <r>
      <rPr>
        <sz val="11"/>
        <color theme="1"/>
        <rFont val="Aptos Narrow"/>
        <family val="2"/>
        <scheme val="minor"/>
      </rPr>
      <t xml:space="preserve"> bei Ausbildung/ Studium, mehr als 3 Jahre Berufserfahrung und Zertifizierungen (2 der 3 genannten Punkte müssen zutreffen auf eine Person) 
</t>
    </r>
    <r>
      <rPr>
        <b/>
        <sz val="11"/>
        <color theme="1"/>
        <rFont val="Aptos Narrow"/>
        <family val="2"/>
        <scheme val="minor"/>
      </rPr>
      <t>3 Punkte</t>
    </r>
    <r>
      <rPr>
        <sz val="11"/>
        <color theme="1"/>
        <rFont val="Aptos Narrow"/>
        <family val="2"/>
        <scheme val="minor"/>
      </rPr>
      <t xml:space="preserve"> bei Ausbildung / Studium und Berufserfahrung gem. Leistungsbeschreibung 
</t>
    </r>
    <r>
      <rPr>
        <b/>
        <sz val="11"/>
        <color theme="1"/>
        <rFont val="Aptos Narrow"/>
        <family val="2"/>
        <scheme val="minor"/>
      </rPr>
      <t>0 Punkte</t>
    </r>
    <r>
      <rPr>
        <sz val="11"/>
        <color theme="1"/>
        <rFont val="Aptos Narrow"/>
        <family val="2"/>
        <scheme val="minor"/>
      </rPr>
      <t xml:space="preserve"> bei keiner Ausbildung /  Studium und Berufserfahrung gem. Leistungsbeschreibung </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</si>
  <si>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Leistungsangaben:
Bildschirmgröße: 110", Seitenverhältnis: 16:9
Touchoberfläche mit min. 40 Touchpunkte (Windows) und 20 (Android)
Integrierte Whiteboard Software
Integrierter USB Hub mit Routing zu aktiver Quelle
Montageaufnahme VESA Genormt
Gewicht Max. 130 Kg
Auflösung 4K UHD (3840x2160 @ 60Hz)
Raktionszeit max. 8ms
Min. 400 nits
2x 15W integrierte Lautsprecher + 1x 20W Subwoofer
Stromversorgung 230V
inkl. Kameramontagemöglichkeit
Konnektivität:
3x HDMI Eingang
1x HDMI Ausgang
1x Gigabit Ethernet
1x RS-232
3x USB-B
4x USB-A 3.0
3x USB-C
1x Analog Audio out
1x OPS Slot
Liefern und betriebsfertig montieren/konfigurieren inkl.: Klemm- und Befästigungsmaterial, Verkabelungsmaterial, 
notwendige Adapter, evtl. benötigter Netzteile, aktuelle Firmware.</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</si>
  <si>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Leistungsangaben:
2 Kanalverstärker
Min. 100W pro Kanal @ 8 Ω
Integrierte Sicherheitsmechanismen
Auto Sleep mode bei Nichtbenutzung
inkl. Montagematerial
4 Kanalverstärker mit bridged Mode min. 100W @ 8 Ω ist ebenfalls zugelassen
Konnektivität:
2x amplifier out analog
2x Analog in (Balanced)
Liefern und betriebsfertig montieren/konfigurieren inkl.: Klemm- und Befästigungsmaterial, Verkabelungsmaterial, 
notwendige Adapter, evtl. benötigter Netzteile, aktuelle Firmware.</t>
    </r>
  </si>
  <si>
    <r>
      <rPr>
        <b/>
        <sz val="11"/>
        <color theme="1"/>
        <rFont val="Aptos Narrow"/>
        <family val="2"/>
        <scheme val="minor"/>
      </rPr>
      <t xml:space="preserve">Bestätigen Sie die nachfolgenden  Anforderungen: </t>
    </r>
    <r>
      <rPr>
        <sz val="11"/>
        <color theme="1"/>
        <rFont val="Aptos Narrow"/>
        <family val="2"/>
        <scheme val="minor"/>
      </rPr>
      <t xml:space="preserve">
Hinweis Einweisung und Dokumentation
Es wird eine umfangreiche Multiplikatorenschulung gefordert.
Die Multiplikatoreneinweisung soll in einer Kleingruppe an Personen unterschiedlicher Bereiche stattfinden um die Bedienung der Raumtechnik zu erläutern. 
Die geschulten Multiplikatoren sind dazu angehalten Ihre Abteilungen und Bereiche eigenständig die Verwendung der Raumtechnik beizubringen. 
Wichtig ist ebenfalls ein Fokus auf die Erstmaßnahmen zur Fehlerbehebung durch Nutzer.
Erstellung der Dokumentation aller aufgeführten medientechnischen Anlagenteile, deren Verschaltung sowie Ausarbeitung der Bestandsdokumentation. 
Die Dokumentation ist nach Vorgabe von projektspezifischen Planerstellungsrichtlinien zu erstellen.
Hierzu gehören (nicht abschließende Auflistung):
Blockschemata
Bemaßter Grundirss mit eingezeichneten Deckenmikrofonen und Kamera nach tatsächlicher Position
IP-Listen mit Gateway und Subnetzmaske sowie evtl. Multicast Adressen
Geräteaufstellung mit Seriennummern und MAC-Adressen
Gerätespezifische Dokumentation (Herstelleranleitungen)
Sämtliche programmierten Quellcodedateien, Softwaremodule sowie Konfigurationsdateien und zur Programmierung 
notwendigen Installationsdateien. (Sterungs und Audioprogrammierung)
Alle erstellten Plandokumentationen sind im Erstellungsformat (DWG, Visio, Excel, Word, etc.) und als PDF zu übergeben. 
Listen sollen nach Möglichkeit der Übersichthalber zusammengeführt werden.
Pauschal anzubieten.</t>
    </r>
  </si>
  <si>
    <t>Ergebinis</t>
  </si>
  <si>
    <t>2026_306_26-067_Bewertungsmatrix_Siebold-Saal</t>
  </si>
  <si>
    <t>10" Tischtouchpanel</t>
  </si>
  <si>
    <r>
      <rPr>
        <b/>
        <sz val="11"/>
        <color theme="1"/>
        <rFont val="Aptos Narrow"/>
        <family val="2"/>
        <scheme val="minor"/>
      </rPr>
      <t>Bestätigen Sie die nachfolgenden technischen Mindestanforderungen:</t>
    </r>
    <r>
      <rPr>
        <sz val="11"/>
        <color theme="1"/>
        <rFont val="Aptos Narrow"/>
        <family val="2"/>
        <scheme val="minor"/>
      </rPr>
      <t xml:space="preserve"> 
Der*Die  Bieter*in hat eigenständig darauf zu achten, dass das hier angebotene Tischtouchpanel mit dem angebotenen Mediensteuerungsprozessor zur Erfüllung der Leistungsangaben kompatibel ist.
Der*Die Bieter*in hat eigenständig darauf zu achten, dass das hier angebotene Tischtouchpanel mit dem angebotenen Microsoft Teams Rooms PC zur Erfüllung der Leistungsangaben kompatibel ist.
Im Folgenden werden die technischen Mindestanforderungen beschrieben:
Leistungsangaben:
Multimediales Touchpanel zur Verwendung auf Tischen
Glasoberfläche
Größe min. 10"
Helligkeit: min. 350 nits
Format 16:10
Unterstützt Software zur freien erstellung von Bedienoberflächen
Sendet Toucheingaben via TCP/IP an die verwendete Mediensteuerung
Stromversorgung PoE+
Empfang von H.265, H.264 ud MJPEG Video Streams
Integrierte Lautsprecher zur auditiven Bestätigung von Toucheingaben
Ermöglicht das Steuern des medientechnischen Systems, sowie die zeitgleiche Bedienung eines Microsoft Teams Rooms PCs
Konnektivität:
1x RJ45
Liefern und betriebsfertig montieren/konfigurieren inkl.: Klemm- und Befästigungsmaterial, Verkabelungsmaterial, notwendige Adapter, evtl. benötigter Netzteile, aktuelle Firmware.</t>
    </r>
  </si>
  <si>
    <t>5.4</t>
  </si>
  <si>
    <t>Netzwerkfähiger HDMI Encoder over IP</t>
  </si>
  <si>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Der*Die Bieter*in hat eigenständig darauf zu achten, dass der hier angebotene Netzwerkfähiger HDMI+USB Host Extender Encoder over IP mit dem angebotenen Netzwerkfähiger HDMI+USB Host Extender Decoder over IP zur Erfüllung der Leistungsangaben kompatibel ist.
Im Folgenden werden die technischen Mindestanforderungen beschrieben:
Leistungsangaben:
Wandelt ein HDMI Signal in einen Netzwerk Multicast Stream
4K 60, 4:4:4
1G Übertragung
Stromversorgung PoE+
HDCP 2.3
AES67 Audio Sender
Steuerbar via TCP/IP
Konnektivität:
1x HDMI Output
1x RJ45 1  Gigabit Ethernet
1x RS-232
Liefern und betriebsfertig montieren/konfigurieren inkl.: Klemm- und Wand-Befästigungsmaterial, Verkabelungsmaterial, notwendige Adapter, evtl. benötigter Netzteile, aktuelle Firmware.</t>
    </r>
  </si>
  <si>
    <t>5.5</t>
  </si>
  <si>
    <t>Microsoft Teams Rooms PC</t>
  </si>
  <si>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Im Folgenden werden die technischen Mindestanforderungen beschrieben:
Leistungsangaben:
Videokonferenz-PC auf für Microsoft Teams Rooms
Windows 11 Enterprise OS
Videoausgabe 4K UHD
CEC
16 GB Dual Channel DDR5
256 GB Speicher
Konnektivität:
1x HDMI In
2x HDMI Out
4x USB-A 3.0 (Für USB Device)
2x LAN
1x WIFI
Liefern und betriebsfertig montieren/konfigurieren inkl.: Klemm- und Befästigungsmaterial, Verkabelungsmaterial, notwendige Adapter, evtl. benötigter Netzteile, aktuelle Firmware.</t>
    </r>
  </si>
  <si>
    <r>
      <t xml:space="preserve">Nachfolgend finden Sie die technischen Anforderungen für die Ausstattung des Siebold-Saals. 
Die Kompatibilität der angebotenen Hardware und Software muss von dem*der Bieter*in sichergestellt werden. Bei bezuschlagtem Angebot, gehen bei nicht kompatibilität ggf. anfallende Mehrkosten zu Lasten des*der Bieter*in.
Wenn Mindestanforderungen oder Ausschlusskriterien nicht erfüllt werden wird das Angebot ausgeschlossen (vgl. Bewertungsmatrix)
</t>
    </r>
    <r>
      <rPr>
        <sz val="11"/>
        <color rgb="FFFF0000"/>
        <rFont val="Aptos Narrow"/>
        <family val="2"/>
        <scheme val="minor"/>
      </rPr>
      <t xml:space="preserve">HINWEIS: 
Vom Bieter ist nur die Spalte "E" auszufüllen. Angebote mit nicht korrekt ausgefüllte Bewertungskriterien können nicht zur Wertung zugelassen werden und müssen ausgeschlossen werden.
</t>
    </r>
  </si>
  <si>
    <r>
      <rPr>
        <b/>
        <sz val="11"/>
        <color theme="1"/>
        <rFont val="Aptos Narrow"/>
        <family val="2"/>
        <scheme val="minor"/>
      </rPr>
      <t xml:space="preserve">Bestätigen Sie die nachfolgenden technischen Mindestanforderungen: </t>
    </r>
    <r>
      <rPr>
        <sz val="11"/>
        <color theme="1"/>
        <rFont val="Aptos Narrow"/>
        <family val="2"/>
        <scheme val="minor"/>
      </rPr>
      <t xml:space="preserve">
Leistungsangaben:
Wandelt ein HDMI Signal in einen Netzwerk Multicast Stream
Empfänger für USB 2.0 Geräte
4K 60, 4:4:4
1G Übertragung
Stromversorgung PoE+
HDCP 2.3
AES67 Audio Sender
EDID Einstellbar
Steuerbar via TCP/IP
Konnektivität:
1x HDMI Input
1x Analog Audio In
1x RJ45 1 Gigabit Ethernet
1x RS-232
1x IR
1x USB
Liefern und betriebsfertig montieren/konfigurieren inkl.: Klemm- und Wand-Befästigungsmaterial, Verkabelungsmaterial, 
notwendige Adapter, evtl. benötigter Netzteile, aktuelle Firmware.</t>
    </r>
  </si>
  <si>
    <t>8. Preis und Qualität</t>
  </si>
  <si>
    <t xml:space="preserve">Der Angebotspreis (P) wird mit dem günstigsten Angebotspreis (P_günstigster) ins Verhältnis gesetzt und mit Faktor 70 multipliziert.
Formel = (P_günstigster)/(P_Angebot))*70
Der günstigste Angebotspreis erhält demnach 70 Bewertungspunkte. Bei gleichem günstigstem Preis werden 70 Bewertungspunkte mehrfach vergeben. Gerechnet wird mit zwei Stellen hinter dem Komma, es findet das kaufmännische Runden Anwendung. 
</t>
  </si>
  <si>
    <t xml:space="preserve">Ergebnis (Gewichtungsfaktor x Vergbene Punkte, max. 100 Punkte insgesamt)
</t>
  </si>
  <si>
    <t>30% der Wertung entspricht 6 Rechnungsgröße</t>
  </si>
  <si>
    <t>70% der Wertung
Rechengröße entspricht 70</t>
  </si>
  <si>
    <t xml:space="preserve">Vergebene Punkte </t>
  </si>
  <si>
    <t>vgl. Leistungsbeschreibung Teil 1 Ausführende Personen 
und Mitarbeiter*innen und weitere Anforderungen
(Nachweise sind den Angebotsunterlagen beizufügen)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</si>
</sst>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8"/>
      <name val="Aptos Narrow"/>
      <family val="2"/>
      <scheme val="minor"/>
    </font>
    <font>
      <sz val="11"/>
      <color rgb="FFFF0000"/>
      <name val="Aptos Narrow"/>
      <family val="2"/>
      <scheme val="minor"/>
    </font>
    <font>
      <b/>
      <sz val="11"/>
      <name val="Aptos Narrow"/>
      <family val="2"/>
      <scheme val="minor"/>
    </font>
    <font>
      <sz val="11"/>
      <name val="Aptos Narrow"/>
      <family val="2"/>
      <scheme val="minor"/>
    </font>
    <font>
      <sz val="10"/>
      <color theme="1"/>
      <name val="IBM Plex Sans"/>
      <family val="2"/>
    </font>
  </fonts>
  <fills count="7">
    <fill>
      <patternFill patternType="none"/>
    </fill>
    <fill>
      <patternFill patternType="gray125"/>
    </fill>
    <fill>
      <patternFill patternType="solid">
        <fgColor theme="2" tint="-9.9978637043366805E-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style="medium">
        <color rgb="FF000000"/>
      </right>
      <top style="thin">
        <color indexed="64"/>
      </top>
      <bottom style="thin">
        <color indexed="64"/>
      </bottom>
      <diagonal/>
    </border>
  </borders>
  <cellStyleXfs count="1">
    <xf numFmtId="0" fontId="0" fillId="0" borderId="0"/>
  </cellStyleXfs>
  <cellXfs count="34">
    <xf numFmtId="0" fontId="0" fillId="0" borderId="0" xfId="0"/>
    <xf numFmtId="0" fontId="1" fillId="0" borderId="1" xfId="0" applyFont="1" applyBorder="1"/>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xf>
    <xf numFmtId="16" fontId="0" fillId="0" borderId="0" xfId="0" quotePrefix="1" applyNumberFormat="1" applyAlignment="1">
      <alignment vertical="top"/>
    </xf>
    <xf numFmtId="0" fontId="0" fillId="0" borderId="0" xfId="0" quotePrefix="1" applyAlignment="1">
      <alignment vertical="top"/>
    </xf>
    <xf numFmtId="0" fontId="0" fillId="0" borderId="0" xfId="0" applyAlignment="1">
      <alignment horizontal="left" vertical="top" wrapText="1"/>
    </xf>
    <xf numFmtId="0" fontId="0" fillId="0" borderId="0" xfId="0" applyAlignment="1">
      <alignment horizontal="left" wrapText="1"/>
    </xf>
    <xf numFmtId="0" fontId="0" fillId="0" borderId="2" xfId="0" applyBorder="1" applyAlignment="1">
      <alignment horizontal="left" vertical="top" wrapText="1"/>
    </xf>
    <xf numFmtId="0" fontId="0" fillId="0" borderId="0" xfId="0" applyAlignment="1">
      <alignment wrapText="1"/>
    </xf>
    <xf numFmtId="0" fontId="1" fillId="0" borderId="1" xfId="0" applyFont="1" applyBorder="1" applyAlignment="1">
      <alignment wrapText="1"/>
    </xf>
    <xf numFmtId="0" fontId="1" fillId="0" borderId="0" xfId="0" applyFont="1" applyAlignment="1">
      <alignment horizontal="center"/>
    </xf>
    <xf numFmtId="0" fontId="0" fillId="2" borderId="0" xfId="0" applyFill="1"/>
    <xf numFmtId="0" fontId="1" fillId="2" borderId="0" xfId="0" applyFont="1" applyFill="1" applyAlignment="1">
      <alignment horizontal="center"/>
    </xf>
    <xf numFmtId="0" fontId="1" fillId="3" borderId="1" xfId="0" applyFont="1" applyFill="1" applyBorder="1"/>
    <xf numFmtId="0" fontId="0" fillId="3" borderId="1" xfId="0" applyFill="1" applyBorder="1"/>
    <xf numFmtId="0" fontId="1" fillId="3" borderId="0" xfId="0" applyFont="1" applyFill="1" applyAlignment="1">
      <alignment horizontal="center"/>
    </xf>
    <xf numFmtId="0" fontId="0" fillId="3" borderId="0" xfId="0" applyFill="1"/>
    <xf numFmtId="0" fontId="4" fillId="3" borderId="1" xfId="0" applyFont="1" applyFill="1" applyBorder="1"/>
    <xf numFmtId="0" fontId="4" fillId="3" borderId="1" xfId="0" applyFont="1" applyFill="1" applyBorder="1" applyAlignment="1">
      <alignment horizontal="left"/>
    </xf>
    <xf numFmtId="0" fontId="4" fillId="3" borderId="0" xfId="0" applyFont="1" applyFill="1" applyAlignment="1">
      <alignment horizontal="center"/>
    </xf>
    <xf numFmtId="0" fontId="5" fillId="3" borderId="0" xfId="0" applyFont="1" applyFill="1" applyAlignment="1">
      <alignment wrapText="1"/>
    </xf>
    <xf numFmtId="0" fontId="5" fillId="3" borderId="0" xfId="0" applyFont="1" applyFill="1"/>
    <xf numFmtId="0" fontId="5" fillId="0" borderId="0" xfId="0" applyFont="1"/>
    <xf numFmtId="0" fontId="6" fillId="0" borderId="3" xfId="0" applyFont="1" applyBorder="1" applyAlignment="1">
      <alignment horizontal="left" vertical="top" wrapText="1"/>
    </xf>
    <xf numFmtId="0" fontId="0" fillId="4" borderId="0" xfId="0" applyFill="1"/>
    <xf numFmtId="0" fontId="1" fillId="4" borderId="0" xfId="0" applyFont="1" applyFill="1" applyAlignment="1">
      <alignment horizontal="center"/>
    </xf>
    <xf numFmtId="0" fontId="0" fillId="2" borderId="2" xfId="0" applyFill="1" applyBorder="1" applyAlignment="1">
      <alignment horizontal="left" vertical="top"/>
    </xf>
    <xf numFmtId="0" fontId="0" fillId="5" borderId="2" xfId="0" applyFill="1" applyBorder="1" applyAlignment="1">
      <alignment horizontal="left" vertical="top"/>
    </xf>
    <xf numFmtId="0" fontId="0" fillId="5" borderId="0" xfId="0" applyFill="1"/>
    <xf numFmtId="0" fontId="0" fillId="6" borderId="0" xfId="0" applyFill="1"/>
    <xf numFmtId="0" fontId="0" fillId="0" borderId="0" xfId="0" applyAlignment="1">
      <alignment horizontal="left" wrapText="1"/>
    </xf>
    <xf numFmtId="0" fontId="0" fillId="0" borderId="0" xfId="0" applyAlignment="1">
      <alignment horizontal="left"/>
    </xf>
  </cellXfs>
  <cellStyles count="1">
    <cellStyle name="Standard" xfId="0" builtinId="0"/>
  </cellStyles>
  <dxfs count="3">
    <dxf>
      <numFmt numFmtId="0" formatCode="General"/>
    </dxf>
    <dxf>
      <font>
        <b/>
      </font>
      <alignment horizontal="center" vertical="bottom" textRotation="0" wrapText="0" indent="0" justifyLastLine="0" shrinkToFit="0" readingOrder="0"/>
    </dxf>
    <dxf>
      <font>
        <strike val="0"/>
        <outline val="0"/>
        <shadow val="0"/>
        <u val="none"/>
        <vertAlign val="baseline"/>
        <sz val="11"/>
        <color auto="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13A76B3-3D15-4DA2-8BDC-3B19B13531BB}" name="Tabelle1" displayName="Tabelle1" ref="A7:I10" totalsRowShown="0" headerRowDxfId="2">
  <autoFilter ref="A7:I10" xr:uid="{513A76B3-3D15-4DA2-8BDC-3B19B13531BB}"/>
  <tableColumns count="9">
    <tableColumn id="1" xr3:uid="{3B577F57-EBB8-4D9A-AA36-CB7D6D4BF60C}" name="Kriteriengrppe"/>
    <tableColumn id="3" xr3:uid="{311C64F1-C89D-4186-B786-89674C6F0051}" name="Art des Zuschlagkriteriums"/>
    <tableColumn id="4" xr3:uid="{5F755397-2DA2-43DC-A065-E677F8D84880}" name="Zuschlagskriterium"/>
    <tableColumn id="8" xr3:uid="{BAF1318E-771C-444C-9A95-B0E475D6722C}" name="A-Kriterium" dataDxfId="1"/>
    <tableColumn id="9" xr3:uid="{4B34AA86-FA88-48A0-AE5F-EF2EAE997A56}" name="A-Kriterum erfüllt? Ja/ Nein_x000a_vom Bieter / von der Bieterin auszufüllen"/>
    <tableColumn id="10" xr3:uid="{5A0E125F-5ACF-44A9-9919-63F45C4FF2EC}" name="Gewichtungsfaktor (Gesamt=100)"/>
    <tableColumn id="11" xr3:uid="{3B341A23-C4D0-4200-ADB6-222914AFE3B7}" name="Vergebene Punkte "/>
    <tableColumn id="12" xr3:uid="{AF161380-79B5-421A-BD96-8B140FD616C9}" name="Ergebnis (Gewichtungsfaktor x Vergbene Punkte, max. 100 Punkte insgesamt)_x000a_" dataDxfId="0">
      <calculatedColumnFormula>Tabelle1[[#This Row],[Vergebene Punkte ]]*6</calculatedColumnFormula>
    </tableColumn>
    <tableColumn id="13" xr3:uid="{81C45BD6-2CF8-4881-AEEF-902429896200}" name="Erläuterung Bepunktung "/>
  </tableColumns>
  <tableStyleInfo name="TableStyleLight14"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886F8-AC21-4545-850E-54AEBC87C3DC}">
  <dimension ref="A1:I49"/>
  <sheetViews>
    <sheetView tabSelected="1" topLeftCell="C1" zoomScale="85" zoomScaleNormal="85" workbookViewId="0">
      <selection activeCell="C8" sqref="C8"/>
    </sheetView>
  </sheetViews>
  <sheetFormatPr baseColWidth="10" defaultRowHeight="14.4" x14ac:dyDescent="0.3"/>
  <cols>
    <col min="1" max="1" width="51" bestFit="1" customWidth="1"/>
    <col min="2" max="2" width="40.6640625" bestFit="1" customWidth="1"/>
    <col min="3" max="3" width="137.109375" bestFit="1" customWidth="1"/>
    <col min="4" max="4" width="12.6640625" style="12" customWidth="1"/>
    <col min="5" max="5" width="22.109375" customWidth="1"/>
    <col min="6" max="6" width="40.6640625" bestFit="1" customWidth="1"/>
    <col min="7" max="7" width="22.6640625" bestFit="1" customWidth="1"/>
    <col min="8" max="8" width="63.109375" customWidth="1"/>
    <col min="9" max="9" width="46.33203125" customWidth="1"/>
  </cols>
  <sheetData>
    <row r="1" spans="1:9" x14ac:dyDescent="0.3">
      <c r="A1" t="s">
        <v>100</v>
      </c>
    </row>
    <row r="3" spans="1:9" x14ac:dyDescent="0.3">
      <c r="A3" s="32" t="s">
        <v>109</v>
      </c>
      <c r="B3" s="33"/>
      <c r="C3" s="33"/>
    </row>
    <row r="4" spans="1:9" x14ac:dyDescent="0.3">
      <c r="A4" s="33"/>
      <c r="B4" s="33"/>
      <c r="C4" s="33"/>
    </row>
    <row r="5" spans="1:9" ht="99" customHeight="1" x14ac:dyDescent="0.3">
      <c r="A5" s="33"/>
      <c r="B5" s="33"/>
      <c r="C5" s="33"/>
    </row>
    <row r="7" spans="1:9" s="24" customFormat="1" ht="94.2" customHeight="1" x14ac:dyDescent="0.3">
      <c r="A7" s="19" t="s">
        <v>63</v>
      </c>
      <c r="B7" s="19" t="s">
        <v>55</v>
      </c>
      <c r="C7" s="20" t="s">
        <v>54</v>
      </c>
      <c r="D7" s="21" t="s">
        <v>56</v>
      </c>
      <c r="E7" s="22" t="s">
        <v>57</v>
      </c>
      <c r="F7" s="23" t="s">
        <v>58</v>
      </c>
      <c r="G7" s="23" t="s">
        <v>116</v>
      </c>
      <c r="H7" s="22" t="s">
        <v>113</v>
      </c>
      <c r="I7" s="23" t="s">
        <v>59</v>
      </c>
    </row>
    <row r="8" spans="1:9" ht="120.6" customHeight="1" x14ac:dyDescent="0.3">
      <c r="A8" s="1" t="s">
        <v>64</v>
      </c>
      <c r="C8" s="11" t="s">
        <v>117</v>
      </c>
      <c r="E8" s="28"/>
      <c r="F8" t="s">
        <v>114</v>
      </c>
      <c r="H8">
        <f>Tabelle1[[#This Row],[Vergebene Punkte ]]*6</f>
        <v>0</v>
      </c>
      <c r="I8" s="10" t="s">
        <v>95</v>
      </c>
    </row>
    <row r="9" spans="1:9" x14ac:dyDescent="0.3">
      <c r="A9" s="15" t="s">
        <v>25</v>
      </c>
      <c r="B9" s="16"/>
      <c r="C9" s="16"/>
      <c r="D9" s="17"/>
      <c r="E9" s="18"/>
      <c r="F9" s="18"/>
      <c r="G9" s="18"/>
      <c r="H9" s="18">
        <f>Tabelle1[[#This Row],[Vergebene Punkte ]]*6</f>
        <v>0</v>
      </c>
      <c r="I9" s="18"/>
    </row>
    <row r="10" spans="1:9" ht="374.4" x14ac:dyDescent="0.3">
      <c r="A10" s="5" t="s">
        <v>26</v>
      </c>
      <c r="B10" s="3" t="s">
        <v>101</v>
      </c>
      <c r="C10" s="9" t="s">
        <v>102</v>
      </c>
      <c r="D10" s="12" t="s">
        <v>65</v>
      </c>
      <c r="E10" s="29"/>
      <c r="F10" s="28"/>
      <c r="G10" s="13"/>
      <c r="H10" s="13">
        <f>Tabelle1[[#This Row],[Vergebene Punkte ]]*6</f>
        <v>0</v>
      </c>
      <c r="I10" s="13"/>
    </row>
    <row r="11" spans="1:9" ht="230.4" x14ac:dyDescent="0.3">
      <c r="A11" s="6" t="s">
        <v>27</v>
      </c>
      <c r="B11" s="3" t="s">
        <v>0</v>
      </c>
      <c r="C11" s="7" t="s">
        <v>69</v>
      </c>
      <c r="D11" s="12" t="s">
        <v>65</v>
      </c>
      <c r="E11" s="30"/>
      <c r="F11" s="13"/>
      <c r="G11" s="13"/>
      <c r="H11" s="13"/>
      <c r="I11" s="13"/>
    </row>
    <row r="12" spans="1:9" ht="244.8" x14ac:dyDescent="0.3">
      <c r="A12" s="6" t="s">
        <v>28</v>
      </c>
      <c r="B12" s="3" t="s">
        <v>1</v>
      </c>
      <c r="C12" s="7" t="s">
        <v>66</v>
      </c>
      <c r="D12" s="12" t="s">
        <v>65</v>
      </c>
      <c r="E12" s="30"/>
      <c r="F12" s="13"/>
      <c r="G12" s="13"/>
      <c r="H12" s="13"/>
      <c r="I12" s="13"/>
    </row>
    <row r="13" spans="1:9" ht="244.8" x14ac:dyDescent="0.3">
      <c r="A13" s="5" t="s">
        <v>29</v>
      </c>
      <c r="B13" s="3" t="s">
        <v>2</v>
      </c>
      <c r="C13" s="7" t="s">
        <v>67</v>
      </c>
      <c r="D13" s="12" t="s">
        <v>65</v>
      </c>
      <c r="E13" s="30"/>
      <c r="F13" s="13"/>
      <c r="G13" s="13"/>
      <c r="H13" s="13"/>
      <c r="I13" s="13"/>
    </row>
    <row r="14" spans="1:9" ht="216" x14ac:dyDescent="0.3">
      <c r="A14" s="6" t="s">
        <v>30</v>
      </c>
      <c r="B14" s="3" t="s">
        <v>3</v>
      </c>
      <c r="C14" s="7" t="s">
        <v>68</v>
      </c>
      <c r="D14" s="12" t="s">
        <v>65</v>
      </c>
      <c r="E14" s="30"/>
      <c r="F14" s="13"/>
      <c r="G14" s="13"/>
      <c r="H14" s="13"/>
      <c r="I14" s="13"/>
    </row>
    <row r="15" spans="1:9" x14ac:dyDescent="0.3">
      <c r="A15" s="15" t="s">
        <v>31</v>
      </c>
      <c r="B15" s="16"/>
      <c r="C15" s="16"/>
      <c r="D15" s="17"/>
      <c r="E15" s="18"/>
      <c r="F15" s="18"/>
      <c r="G15" s="18"/>
      <c r="H15" s="18"/>
      <c r="I15" s="18"/>
    </row>
    <row r="16" spans="1:9" ht="403.2" x14ac:dyDescent="0.3">
      <c r="A16" s="6" t="s">
        <v>32</v>
      </c>
      <c r="B16" s="3" t="s">
        <v>4</v>
      </c>
      <c r="C16" s="9" t="s">
        <v>96</v>
      </c>
      <c r="D16" s="12" t="s">
        <v>65</v>
      </c>
      <c r="E16" s="30"/>
      <c r="F16" s="13"/>
      <c r="G16" s="13"/>
      <c r="H16" s="13"/>
      <c r="I16" s="13"/>
    </row>
    <row r="17" spans="1:9" ht="259.2" x14ac:dyDescent="0.3">
      <c r="A17" s="6" t="s">
        <v>33</v>
      </c>
      <c r="B17" s="3" t="s">
        <v>5</v>
      </c>
      <c r="C17" s="7" t="s">
        <v>71</v>
      </c>
      <c r="D17" s="12" t="s">
        <v>65</v>
      </c>
      <c r="E17" s="30"/>
      <c r="F17" s="13"/>
      <c r="G17" s="13"/>
      <c r="H17" s="13"/>
      <c r="I17" s="13"/>
    </row>
    <row r="18" spans="1:9" ht="172.8" x14ac:dyDescent="0.3">
      <c r="A18" s="6" t="s">
        <v>34</v>
      </c>
      <c r="B18" s="3" t="s">
        <v>6</v>
      </c>
      <c r="C18" s="7" t="s">
        <v>70</v>
      </c>
      <c r="D18" s="12" t="s">
        <v>65</v>
      </c>
      <c r="E18" s="30"/>
      <c r="F18" s="13"/>
      <c r="G18" s="13"/>
      <c r="H18" s="13"/>
      <c r="I18" s="13"/>
    </row>
    <row r="19" spans="1:9" ht="158.4" x14ac:dyDescent="0.3">
      <c r="A19" s="6" t="s">
        <v>35</v>
      </c>
      <c r="B19" s="3" t="s">
        <v>7</v>
      </c>
      <c r="C19" s="7" t="s">
        <v>72</v>
      </c>
      <c r="D19" s="12" t="s">
        <v>65</v>
      </c>
      <c r="E19" s="30"/>
      <c r="F19" s="13"/>
      <c r="G19" s="13"/>
      <c r="H19" s="13"/>
      <c r="I19" s="13"/>
    </row>
    <row r="20" spans="1:9" x14ac:dyDescent="0.3">
      <c r="A20" s="15" t="s">
        <v>36</v>
      </c>
      <c r="B20" s="16"/>
      <c r="C20" s="16"/>
      <c r="D20" s="17"/>
      <c r="E20" s="18"/>
      <c r="F20" s="13"/>
      <c r="G20" s="13"/>
      <c r="H20" s="13"/>
      <c r="I20" s="13"/>
    </row>
    <row r="21" spans="1:9" ht="273.60000000000002" x14ac:dyDescent="0.3">
      <c r="A21" s="6" t="s">
        <v>37</v>
      </c>
      <c r="B21" s="3" t="s">
        <v>8</v>
      </c>
      <c r="C21" s="9" t="s">
        <v>73</v>
      </c>
      <c r="D21" s="12" t="s">
        <v>65</v>
      </c>
      <c r="E21" s="30"/>
      <c r="F21" s="13"/>
      <c r="G21" s="13"/>
      <c r="H21" s="13"/>
      <c r="I21" s="13"/>
    </row>
    <row r="22" spans="1:9" ht="230.4" x14ac:dyDescent="0.3">
      <c r="A22" s="6" t="s">
        <v>38</v>
      </c>
      <c r="B22" s="2" t="s">
        <v>9</v>
      </c>
      <c r="C22" s="7" t="s">
        <v>97</v>
      </c>
      <c r="D22" s="12" t="s">
        <v>65</v>
      </c>
      <c r="E22" s="30"/>
      <c r="F22" s="13"/>
      <c r="G22" s="13"/>
      <c r="H22" s="13"/>
      <c r="I22" s="13"/>
    </row>
    <row r="23" spans="1:9" ht="201.6" x14ac:dyDescent="0.3">
      <c r="A23" s="6" t="s">
        <v>39</v>
      </c>
      <c r="B23" s="2" t="s">
        <v>10</v>
      </c>
      <c r="C23" s="7" t="s">
        <v>74</v>
      </c>
      <c r="D23" s="12" t="s">
        <v>65</v>
      </c>
      <c r="E23" s="30"/>
      <c r="F23" s="13"/>
      <c r="G23" s="13"/>
      <c r="H23" s="13"/>
      <c r="I23" s="13"/>
    </row>
    <row r="24" spans="1:9" ht="216" x14ac:dyDescent="0.3">
      <c r="A24" s="6" t="s">
        <v>40</v>
      </c>
      <c r="B24" s="2" t="s">
        <v>11</v>
      </c>
      <c r="C24" s="7" t="s">
        <v>75</v>
      </c>
      <c r="D24" s="12" t="s">
        <v>65</v>
      </c>
      <c r="E24" s="30"/>
      <c r="F24" s="13"/>
      <c r="G24" s="13"/>
      <c r="H24" s="13"/>
      <c r="I24" s="13"/>
    </row>
    <row r="25" spans="1:9" ht="331.2" x14ac:dyDescent="0.3">
      <c r="A25" s="6" t="s">
        <v>41</v>
      </c>
      <c r="B25" s="3" t="s">
        <v>12</v>
      </c>
      <c r="C25" s="7" t="s">
        <v>76</v>
      </c>
      <c r="D25" s="12" t="s">
        <v>65</v>
      </c>
      <c r="E25" s="30"/>
      <c r="F25" s="13"/>
      <c r="G25" s="13"/>
      <c r="H25" s="13"/>
      <c r="I25" s="13"/>
    </row>
    <row r="26" spans="1:9" ht="187.2" x14ac:dyDescent="0.3">
      <c r="A26" s="6" t="s">
        <v>41</v>
      </c>
      <c r="B26" s="2" t="s">
        <v>13</v>
      </c>
      <c r="C26" s="7" t="s">
        <v>77</v>
      </c>
      <c r="D26" s="12" t="s">
        <v>65</v>
      </c>
      <c r="E26" s="30"/>
      <c r="F26" s="13"/>
      <c r="G26" s="13"/>
      <c r="H26" s="13"/>
      <c r="I26" s="13"/>
    </row>
    <row r="27" spans="1:9" x14ac:dyDescent="0.3">
      <c r="A27" s="15" t="s">
        <v>42</v>
      </c>
      <c r="B27" s="16"/>
      <c r="C27" s="16"/>
      <c r="D27" s="17"/>
      <c r="E27" s="18"/>
      <c r="F27" s="18"/>
      <c r="G27" s="18"/>
      <c r="H27" s="18"/>
      <c r="I27" s="18"/>
    </row>
    <row r="28" spans="1:9" ht="388.8" x14ac:dyDescent="0.3">
      <c r="A28" s="6" t="s">
        <v>43</v>
      </c>
      <c r="B28" s="3" t="s">
        <v>14</v>
      </c>
      <c r="C28" s="7" t="s">
        <v>78</v>
      </c>
      <c r="D28" s="12" t="s">
        <v>65</v>
      </c>
      <c r="E28" s="30"/>
      <c r="F28" s="13"/>
      <c r="G28" s="13"/>
      <c r="H28" s="13"/>
      <c r="I28" s="13"/>
    </row>
    <row r="29" spans="1:9" ht="403.2" x14ac:dyDescent="0.3">
      <c r="A29" s="6" t="s">
        <v>44</v>
      </c>
      <c r="B29" s="3" t="s">
        <v>15</v>
      </c>
      <c r="C29" s="7" t="s">
        <v>79</v>
      </c>
      <c r="D29" s="12" t="s">
        <v>65</v>
      </c>
      <c r="E29" s="30"/>
      <c r="F29" s="13"/>
      <c r="G29" s="13"/>
      <c r="H29" s="13"/>
      <c r="I29" s="13"/>
    </row>
    <row r="30" spans="1:9" ht="403.2" x14ac:dyDescent="0.3">
      <c r="A30" s="6" t="s">
        <v>45</v>
      </c>
      <c r="B30" s="2" t="s">
        <v>16</v>
      </c>
      <c r="C30" s="7" t="s">
        <v>80</v>
      </c>
      <c r="D30" s="12" t="s">
        <v>65</v>
      </c>
      <c r="E30" s="30"/>
      <c r="F30" s="13"/>
      <c r="G30" s="13"/>
      <c r="H30" s="13"/>
      <c r="I30" s="13"/>
    </row>
    <row r="31" spans="1:9" x14ac:dyDescent="0.3">
      <c r="A31" s="15" t="s">
        <v>46</v>
      </c>
      <c r="B31" s="16" t="s">
        <v>17</v>
      </c>
      <c r="C31" s="16"/>
      <c r="D31" s="17"/>
      <c r="E31" s="18"/>
      <c r="F31" s="18"/>
      <c r="G31" s="18"/>
      <c r="H31" s="18"/>
      <c r="I31" s="18"/>
    </row>
    <row r="32" spans="1:9" ht="331.2" x14ac:dyDescent="0.3">
      <c r="A32" s="6" t="s">
        <v>47</v>
      </c>
      <c r="B32" s="3" t="s">
        <v>18</v>
      </c>
      <c r="C32" s="7" t="s">
        <v>110</v>
      </c>
      <c r="D32" s="12" t="s">
        <v>65</v>
      </c>
      <c r="E32" s="30"/>
      <c r="F32" s="13"/>
      <c r="G32" s="13"/>
      <c r="H32" s="13"/>
      <c r="I32" s="13"/>
    </row>
    <row r="33" spans="1:9" ht="403.2" x14ac:dyDescent="0.3">
      <c r="A33" s="6" t="s">
        <v>48</v>
      </c>
      <c r="B33" s="3" t="s">
        <v>19</v>
      </c>
      <c r="C33" s="7" t="s">
        <v>81</v>
      </c>
      <c r="D33" s="12" t="s">
        <v>65</v>
      </c>
      <c r="E33" s="30"/>
      <c r="F33" s="13"/>
      <c r="G33" s="13"/>
      <c r="H33" s="13"/>
      <c r="I33" s="13"/>
    </row>
    <row r="34" spans="1:9" ht="316.8" x14ac:dyDescent="0.3">
      <c r="A34" s="6" t="s">
        <v>49</v>
      </c>
      <c r="B34" s="3" t="s">
        <v>104</v>
      </c>
      <c r="C34" s="7" t="s">
        <v>105</v>
      </c>
      <c r="D34" s="12" t="s">
        <v>65</v>
      </c>
      <c r="E34" s="30"/>
      <c r="F34" s="13"/>
      <c r="G34" s="13"/>
      <c r="H34" s="13"/>
      <c r="I34" s="13"/>
    </row>
    <row r="35" spans="1:9" ht="302.39999999999998" x14ac:dyDescent="0.3">
      <c r="A35" s="6" t="s">
        <v>103</v>
      </c>
      <c r="B35" s="3" t="s">
        <v>20</v>
      </c>
      <c r="C35" s="7" t="s">
        <v>82</v>
      </c>
      <c r="D35" s="12" t="s">
        <v>65</v>
      </c>
      <c r="E35" s="30"/>
      <c r="F35" s="13"/>
      <c r="G35" s="13"/>
      <c r="H35" s="13"/>
      <c r="I35" s="13"/>
    </row>
    <row r="36" spans="1:9" ht="288" x14ac:dyDescent="0.3">
      <c r="A36" s="6" t="s">
        <v>106</v>
      </c>
      <c r="B36" s="3" t="s">
        <v>107</v>
      </c>
      <c r="C36" s="7" t="s">
        <v>108</v>
      </c>
      <c r="D36" s="12" t="s">
        <v>65</v>
      </c>
      <c r="E36" s="30"/>
      <c r="F36" s="13"/>
      <c r="G36" s="13"/>
      <c r="H36" s="13"/>
      <c r="I36" s="13"/>
    </row>
    <row r="37" spans="1:9" x14ac:dyDescent="0.3">
      <c r="A37" s="15" t="s">
        <v>50</v>
      </c>
      <c r="B37" s="16"/>
      <c r="C37" s="16"/>
      <c r="D37" s="17"/>
      <c r="E37" s="18"/>
      <c r="F37" s="18"/>
      <c r="G37" s="18"/>
      <c r="H37" s="18"/>
      <c r="I37" s="18"/>
    </row>
    <row r="38" spans="1:9" ht="129" customHeight="1" x14ac:dyDescent="0.3">
      <c r="A38" s="2" t="s">
        <v>86</v>
      </c>
      <c r="B38" s="4" t="s">
        <v>21</v>
      </c>
      <c r="C38" s="7" t="s">
        <v>83</v>
      </c>
      <c r="D38" s="12" t="s">
        <v>65</v>
      </c>
      <c r="E38" s="30"/>
      <c r="F38" s="13"/>
      <c r="G38" s="13"/>
      <c r="H38" s="13"/>
      <c r="I38" s="13"/>
    </row>
    <row r="39" spans="1:9" x14ac:dyDescent="0.3">
      <c r="A39" s="15" t="s">
        <v>87</v>
      </c>
      <c r="B39" s="16"/>
      <c r="C39" s="16"/>
      <c r="D39" s="17"/>
      <c r="E39" s="18"/>
      <c r="F39" s="18"/>
      <c r="G39" s="18"/>
      <c r="H39" s="18"/>
      <c r="I39" s="18"/>
    </row>
    <row r="40" spans="1:9" ht="273.60000000000002" x14ac:dyDescent="0.3">
      <c r="A40" s="2" t="s">
        <v>88</v>
      </c>
      <c r="B40" s="2" t="s">
        <v>22</v>
      </c>
      <c r="C40" s="9" t="s">
        <v>84</v>
      </c>
      <c r="D40" s="12" t="s">
        <v>65</v>
      </c>
      <c r="E40" s="30"/>
      <c r="F40" s="13"/>
      <c r="G40" s="13"/>
      <c r="H40" s="13"/>
      <c r="I40" s="13"/>
    </row>
    <row r="41" spans="1:9" ht="273.60000000000002" x14ac:dyDescent="0.3">
      <c r="A41" t="s">
        <v>89</v>
      </c>
      <c r="B41" s="2" t="s">
        <v>23</v>
      </c>
      <c r="C41" s="7" t="s">
        <v>85</v>
      </c>
      <c r="D41" s="12" t="s">
        <v>65</v>
      </c>
      <c r="E41" s="30"/>
      <c r="F41" s="13"/>
      <c r="G41" s="13"/>
      <c r="H41" s="13"/>
      <c r="I41" s="13"/>
    </row>
    <row r="42" spans="1:9" ht="360" x14ac:dyDescent="0.3">
      <c r="A42" t="s">
        <v>90</v>
      </c>
      <c r="B42" s="2" t="s">
        <v>24</v>
      </c>
      <c r="C42" s="7" t="s">
        <v>98</v>
      </c>
      <c r="D42" s="12" t="s">
        <v>65</v>
      </c>
      <c r="E42" s="30"/>
      <c r="F42" s="13"/>
      <c r="G42" s="13"/>
      <c r="H42" s="13"/>
      <c r="I42" s="13"/>
    </row>
    <row r="43" spans="1:9" ht="43.2" x14ac:dyDescent="0.3">
      <c r="A43" t="s">
        <v>91</v>
      </c>
      <c r="B43" s="2" t="s">
        <v>53</v>
      </c>
      <c r="C43" s="3" t="s">
        <v>61</v>
      </c>
      <c r="D43" s="12" t="s">
        <v>65</v>
      </c>
      <c r="E43" s="30"/>
      <c r="F43" s="13"/>
      <c r="G43" s="13"/>
      <c r="H43" s="13"/>
      <c r="I43" s="13"/>
    </row>
    <row r="44" spans="1:9" ht="43.2" x14ac:dyDescent="0.3">
      <c r="A44" t="s">
        <v>92</v>
      </c>
      <c r="B44" s="3" t="s">
        <v>51</v>
      </c>
      <c r="C44" s="7" t="s">
        <v>60</v>
      </c>
      <c r="D44" s="12" t="s">
        <v>65</v>
      </c>
      <c r="E44" s="30"/>
      <c r="F44" s="13"/>
      <c r="G44" s="13"/>
      <c r="H44" s="13"/>
      <c r="I44" s="13"/>
    </row>
    <row r="45" spans="1:9" ht="43.2" x14ac:dyDescent="0.3">
      <c r="A45" t="s">
        <v>93</v>
      </c>
      <c r="B45" s="2" t="s">
        <v>52</v>
      </c>
      <c r="C45" s="8" t="s">
        <v>62</v>
      </c>
      <c r="D45" s="12" t="s">
        <v>65</v>
      </c>
      <c r="E45" s="30"/>
      <c r="F45" s="13"/>
      <c r="G45" s="13"/>
      <c r="H45" s="13"/>
      <c r="I45" s="13"/>
    </row>
    <row r="46" spans="1:9" x14ac:dyDescent="0.3">
      <c r="A46" s="23" t="s">
        <v>111</v>
      </c>
      <c r="B46" s="23"/>
      <c r="C46" s="23"/>
      <c r="D46" s="21"/>
      <c r="E46" s="23"/>
      <c r="F46" s="23"/>
      <c r="G46" s="23"/>
      <c r="H46" s="23"/>
      <c r="I46" s="23"/>
    </row>
    <row r="47" spans="1:9" ht="151.80000000000001" x14ac:dyDescent="0.3">
      <c r="A47" t="s">
        <v>94</v>
      </c>
      <c r="D47" s="14"/>
      <c r="E47" s="31"/>
      <c r="F47" s="10" t="s">
        <v>115</v>
      </c>
      <c r="H47">
        <f>G47*70</f>
        <v>0</v>
      </c>
      <c r="I47" s="25" t="s">
        <v>112</v>
      </c>
    </row>
    <row r="48" spans="1:9" x14ac:dyDescent="0.3">
      <c r="A48" s="26"/>
      <c r="B48" s="26"/>
      <c r="C48" s="26"/>
      <c r="D48" s="27"/>
      <c r="E48" s="26"/>
      <c r="F48" s="26"/>
      <c r="G48" s="26"/>
      <c r="H48" s="26"/>
      <c r="I48" s="26"/>
    </row>
    <row r="49" spans="1:1" x14ac:dyDescent="0.3">
      <c r="A49" t="s">
        <v>99</v>
      </c>
    </row>
  </sheetData>
  <mergeCells count="1">
    <mergeCell ref="A3:C5"/>
  </mergeCells>
  <phoneticPr fontId="2" type="noConversion"/>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Alexander von Humboldt-Stiftung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Fassbender, Andrea</dc:creator>
  <cp:lastModifiedBy>Fassbender, Andrea</cp:lastModifiedBy>
  <dcterms:created xsi:type="dcterms:W3CDTF">2026-07-13T08:52:44Z</dcterms:created>
  <dcterms:modified xsi:type="dcterms:W3CDTF">2026-08-10T05:58:54Z</dcterms:modified>
</cp:coreProperties>
</file>