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S:\2_kann weg\"/>
    </mc:Choice>
  </mc:AlternateContent>
  <xr:revisionPtr revIDLastSave="0" documentId="8_{9FA7968F-FF04-40BC-9F57-B16A8AD2719F}" xr6:coauthVersionLast="47" xr6:coauthVersionMax="47" xr10:uidLastSave="{00000000-0000-0000-0000-000000000000}"/>
  <bookViews>
    <workbookView xWindow="30612" yWindow="-108" windowWidth="30936" windowHeight="16776" tabRatio="500" xr2:uid="{00000000-000D-0000-FFFF-FFFF00000000}"/>
  </bookViews>
  <sheets>
    <sheet name="Wertungsmatri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47" i="1" l="1"/>
  <c r="D46" i="1"/>
  <c r="K42" i="1"/>
  <c r="K39" i="1"/>
  <c r="K27" i="1"/>
  <c r="K25" i="1"/>
  <c r="K21" i="1"/>
  <c r="K20" i="1"/>
  <c r="K19" i="1"/>
  <c r="K18" i="1"/>
  <c r="K46" i="1" l="1"/>
</calcChain>
</file>

<file path=xl/sharedStrings.xml><?xml version="1.0" encoding="utf-8"?>
<sst xmlns="http://schemas.openxmlformats.org/spreadsheetml/2006/main" count="180" uniqueCount="115">
  <si>
    <t>Wertungsmatrix – Beschaffung eines Hochgeschwindigkeitskamerasystems</t>
  </si>
  <si>
    <t>Anlage 1 zur Leistungsbeschreibung. Die Nummerierung entspricht den Abschnitten 2 bis 4 der Leistungsbeschreibung; im Zweifelsfall gilt deren Wortlaut.</t>
  </si>
  <si>
    <t>Kriterium A = Mindestanforderung (Ausschlusskriterium), keine Bepunktung. Kriterium B = Wertungskriterium; bepunktet wird ausschließlich die Übererfüllung der Mindestanforderung.</t>
  </si>
  <si>
    <t>Legende</t>
  </si>
  <si>
    <t>Gelb = auszufüllen. Wer die jeweilige Spalte ausfüllt, steht im Spaltenkopf.</t>
  </si>
  <si>
    <t>Grün = Ergebniszelle, wird automatisch berechnet und darf nicht überschrieben werden.</t>
  </si>
  <si>
    <t>Weiß = Vorgabe der Vergabeunterlagen (Punktzahlen, Schwellen, Kappungen). Nicht verändern.</t>
  </si>
  <si>
    <t>Nr.</t>
  </si>
  <si>
    <t>Anforderung (Kurzfassung, maßgeblich ist die Leistungsbeschreibung)</t>
  </si>
  <si>
    <t>Kriterium</t>
  </si>
  <si>
    <t>Max. Punkte</t>
  </si>
  <si>
    <t>Schwelle
(0 Punkte)</t>
  </si>
  <si>
    <t>Kappung
(volle Punkte)</t>
  </si>
  <si>
    <t>Einheit</t>
  </si>
  <si>
    <t>Bewertungsmaßstab</t>
  </si>
  <si>
    <t>2  Anforderungen an das Kamerasystem</t>
  </si>
  <si>
    <t>2.1</t>
  </si>
  <si>
    <t>Auflösung mindestens 1.024 × 1.024 Pixel bei voller Sensorauslesung, quadratisches Format</t>
  </si>
  <si>
    <t>A</t>
  </si>
  <si>
    <t>Erfüllt / nicht erfüllt</t>
  </si>
  <si>
    <t>-</t>
  </si>
  <si>
    <t>2.2</t>
  </si>
  <si>
    <t>Monochromer Sensor (kein Farbfilterarray)</t>
  </si>
  <si>
    <t>2.3</t>
  </si>
  <si>
    <t>Digitalisierungstiefe mindestens 12 bit</t>
  </si>
  <si>
    <t>bit</t>
  </si>
  <si>
    <t>2.4</t>
  </si>
  <si>
    <t>Lichtempfindlichkeit mindestens ISO 60.000 monochrom</t>
  </si>
  <si>
    <t>ISO</t>
  </si>
  <si>
    <t>Erfüllt / nicht erfüllt; Ermittlungsverfahren ist zu benennen</t>
  </si>
  <si>
    <t>2.5</t>
  </si>
  <si>
    <t>Bildrate bei voller Auflösung mindestens 9.000 fps</t>
  </si>
  <si>
    <t>A + B</t>
  </si>
  <si>
    <t>fps</t>
  </si>
  <si>
    <t>Linear steigend von 9.000 fps (0 P.) bis 15.000 fps (volle Punktzahl), darüber Kappung</t>
  </si>
  <si>
    <t>2.6</t>
  </si>
  <si>
    <t>Maximale Bildrate über 800.000 fps bei reduzierter Auflösung</t>
  </si>
  <si>
    <t>Linear steigend von 800.000 fps (0 P.) bis 1.500.000 fps (volle Punktzahl), darüber Kappung</t>
  </si>
  <si>
    <t>2.7</t>
  </si>
  <si>
    <t>Minimale Belichtungszeit kleiner als 250 ns</t>
  </si>
  <si>
    <t>ns</t>
  </si>
  <si>
    <t>Linear steigend von 250 ns (0 P.) bis 100 ns (volle Punktzahl), darunter Kappung</t>
  </si>
  <si>
    <t>2.8</t>
  </si>
  <si>
    <t>Interner Bildspeicher mindestens 64 GB</t>
  </si>
  <si>
    <t>GB</t>
  </si>
  <si>
    <t>Linear steigend von 64 GB (0 P.) bis 128 GB (volle Punktzahl), darüber Kappung</t>
  </si>
  <si>
    <t>2.9</t>
  </si>
  <si>
    <t>Objektivanschluss F-Mount und C-Mount, Adapterplatten im Lieferumfang</t>
  </si>
  <si>
    <t>2.10</t>
  </si>
  <si>
    <t>Trigger- und Synchronisationsschnittstellen, Vor- und Nachtrigger</t>
  </si>
  <si>
    <t>2.11</t>
  </si>
  <si>
    <t>Datenschnittstelle mindestens Gigabit-Ethernet, vollständige Fernbedienbarkeit</t>
  </si>
  <si>
    <t>2.12</t>
  </si>
  <si>
    <t>Betrieb 0 °C bis mindestens +40 °C, kein externer Kühlmittelkreislauf</t>
  </si>
  <si>
    <t>°C</t>
  </si>
  <si>
    <t>Linear steigend von 40 °C (0 P.) bis 45 °C (volle Punktzahl), darüber Kappung; einzutragen ist die obere spezifizierte Betriebstemperatur</t>
  </si>
  <si>
    <t>2.13</t>
  </si>
  <si>
    <t>Netzbetrieb 230 V / 50 Hz, CE-Kennzeichnung, Kabel im Lieferumfang</t>
  </si>
  <si>
    <t>2.14</t>
  </si>
  <si>
    <t>Masse des Kamerakörpers höchstens 4 kg, Abmessungen höchstens 250 × 150 × 150 mm</t>
  </si>
  <si>
    <t>kg</t>
  </si>
  <si>
    <t>Linear steigend von 4,0 kg (0 P.) bis 2,0 kg (volle Punktzahl), darunter Kappung; einzutragen ist die Masse ohne Objektiv</t>
  </si>
  <si>
    <t>3  Anforderungen an Software und Programmierschnittstelle</t>
  </si>
  <si>
    <t>3.1</t>
  </si>
  <si>
    <t>Aufnahme- und Steuersoftware, unbefristete Lizenz für zwei Arbeitsplätze, Updates 36 Monate</t>
  </si>
  <si>
    <t>3.2</t>
  </si>
  <si>
    <t>Dokumentiertes SDK ohne zusätzliche Lizenzkosten</t>
  </si>
  <si>
    <t>Punkte</t>
  </si>
  <si>
    <t>Manuelle Bewertung: 0 = nur Mindestumfang; 3 = zusätzlich mehrere Programmiersprachen oder dokumentierte Beispielprojekte; 6 = zusätzlich Zugriff auf Rohdatenstrom und Triggersteuerung; 8 = zusätzlich Anbindung an verbreitete Mess- und Automatisierungsumgebungen</t>
  </si>
  <si>
    <t>3.3</t>
  </si>
  <si>
    <t>Integrierte Analysefunktionen (Motion Tracking, Vermessung, Kalibrierung)</t>
  </si>
  <si>
    <t>Manuelle Bewertung: 0 = nur Mindestumfang; je 2 Punkte für jede zusätzlich nachgewiesene integrierte Funktion (z. B. Fokusassistenz, Bildüberlagerung, Bildvergleich, automatisierte Partikelerkennung, Stapelauswertung), höchstens 10</t>
  </si>
  <si>
    <t>3.4</t>
  </si>
  <si>
    <t>Export unkomprimierter Bilddaten in offen dokumentiertem Format</t>
  </si>
  <si>
    <t>4  Abbildungsoptik, Stativsystem, Nebenleistungen</t>
  </si>
  <si>
    <t>4.1</t>
  </si>
  <si>
    <t>Langdistanz-Mikroskopoptik, Zoom mindestens 10-fach, Arbeitsabstand mindestens 90 mm</t>
  </si>
  <si>
    <t>4.2</t>
  </si>
  <si>
    <t>Zusatzoptik zur Erweiterung des Vergrößerungsbereichs</t>
  </si>
  <si>
    <t>4.3</t>
  </si>
  <si>
    <t>Filterhalterung für handelsübliche Wechselfilter inklusive Schutzfilter</t>
  </si>
  <si>
    <t>4.4</t>
  </si>
  <si>
    <t>Makroobjektiv 90–110 mm, f/2,8 oder lichtstärker, Abbildungsmaßstab mindestens 2:1</t>
  </si>
  <si>
    <t>4.5</t>
  </si>
  <si>
    <t>Stativsystem, Traglast mindestens 6 kg, Arbeitshöhe mindestens 150 cm</t>
  </si>
  <si>
    <t>4.6</t>
  </si>
  <si>
    <t>Wochen</t>
  </si>
  <si>
    <t>Linear steigend von 8 Wochen (0 P.) bis 4 Wochen (volle Punktzahl), darunter Kappung</t>
  </si>
  <si>
    <t>4.7</t>
  </si>
  <si>
    <t>Inbetriebnahme, Funktionsnachweis und ganztägige Schulung am Aufstellungsort</t>
  </si>
  <si>
    <t>4.8</t>
  </si>
  <si>
    <t>Dokumentation, Datenblätter und Schnittstellenbeschreibung in deutscher oder englischer Sprache</t>
  </si>
  <si>
    <t>4.9</t>
  </si>
  <si>
    <t>Gewährleistung mindestens 24 Monate, Service in der EU, Ersatzteile fünf Jahre</t>
  </si>
  <si>
    <t>Monate</t>
  </si>
  <si>
    <t>Linear steigend von 24 Monaten (0 P.) bis 60 Monaten (volle Punktzahl), darüber Kappung</t>
  </si>
  <si>
    <t>4.10</t>
  </si>
  <si>
    <t>Interner Speicher nachträglich auf mindestens 128 GB erweiterbar</t>
  </si>
  <si>
    <t>Manuelle Bewertung: 0 = Erweiterung nur mit Gerätetausch oder ohne Preisangabe; 4 = Erweiterung ohne Gerätetausch, Preis benannt; 8 = zusätzlich Weiterverwendung sämtlicher Optiken, Software und Zubehörteile zugesichert und Preis unter 25 % des Angebotsendpreises</t>
  </si>
  <si>
    <t>4.11</t>
  </si>
  <si>
    <t>Erweiterungspfad zur Steigerung der maximalen Bildrate</t>
  </si>
  <si>
    <t>B</t>
  </si>
  <si>
    <t>Manuelle Bewertung: 0 = kein Erweiterungspfad; 4 = Erweiterungspfad mit Angabe von Verfahren und Preis; 8 = zusätzlich Weiterverwendung sämtlicher Optiken, Software und Zubehörteile zugesichert</t>
  </si>
  <si>
    <t>Summe Zusatzpunkte für Übererfüllung (Kriterien B)</t>
  </si>
  <si>
    <t>Prüfung der Mindestanforderungen (Kriterien A)</t>
  </si>
  <si>
    <t>Kennzahl Z = Leistungspunkte gesamt / Wertungspreis × 1.000. Den Zuschlag erhält das Angebot mit der höchsten Kennzahl (einfache Richtwertmethode).</t>
  </si>
  <si>
    <t>Leistungspunkte gesamt = Grundpunktzahl für die Erfüllung sämtlicher Mindestanforderungen zuzüglich der erreichten Zusatzpunkte.</t>
  </si>
  <si>
    <t>Das Verhältnis von Grundpunktzahl zu maximal erreichbaren Zusatzpunkten bestimmt das Gewicht von Preis und Leistung. Bei 100 zu 100 darf ein technisch bestes Angebot doppelt so teuer sein wie ein Angebot, das die Mindestanforderungen gerade erfüllt. Eine höhere Grundpunktzahl verschiebt das Gewicht zum Preis.</t>
  </si>
  <si>
    <t>Bieter 
Angebotener Wert / Ausführung
(vom Bieter auszufüllen)</t>
  </si>
  <si>
    <t>Bieter 
Erfüllt ja/nein
(Vergabestelle)</t>
  </si>
  <si>
    <t>Bieter 
Punkte
(Vergabestelle)</t>
  </si>
  <si>
    <t xml:space="preserve"> 1.1</t>
  </si>
  <si>
    <t>1 Preis</t>
  </si>
  <si>
    <t>Maximalsumme: 49.900,00 € (brutto)</t>
  </si>
  <si>
    <t>Lieferung DDP, Lieferzeit höchstens 8 Wochen ab Auftragsbestätigung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</si>
</sst>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charset val="1"/>
    </font>
    <font>
      <b/>
      <sz val="14"/>
      <name val="Arial"/>
      <charset val="1"/>
    </font>
    <font>
      <i/>
      <sz val="9"/>
      <name val="Arial"/>
      <charset val="1"/>
    </font>
    <font>
      <b/>
      <sz val="9"/>
      <name val="Arial"/>
      <charset val="1"/>
    </font>
    <font>
      <sz val="9"/>
      <name val="Arial"/>
      <charset val="1"/>
    </font>
    <font>
      <b/>
      <sz val="10"/>
      <name val="Arial"/>
      <charset val="1"/>
    </font>
    <font>
      <sz val="9"/>
      <color rgb="FF0000FF"/>
      <name val="Arial"/>
      <charset val="1"/>
    </font>
    <font>
      <sz val="9"/>
      <color rgb="FF808080"/>
      <name val="Arial"/>
      <charset val="1"/>
    </font>
    <font>
      <i/>
      <sz val="9"/>
      <color theme="1"/>
      <name val="Arial"/>
      <family val="2"/>
    </font>
  </fonts>
  <fills count="6">
    <fill>
      <patternFill patternType="none"/>
    </fill>
    <fill>
      <patternFill patternType="gray125"/>
    </fill>
    <fill>
      <patternFill patternType="solid">
        <fgColor rgb="FFFFFF00"/>
        <bgColor rgb="FFFFFF00"/>
      </patternFill>
    </fill>
    <fill>
      <patternFill patternType="solid">
        <fgColor rgb="FFE2EFDA"/>
        <bgColor rgb="FFF2F2F2"/>
      </patternFill>
    </fill>
    <fill>
      <patternFill patternType="solid">
        <fgColor rgb="FFD9D9D9"/>
        <bgColor rgb="FFE2EFDA"/>
      </patternFill>
    </fill>
    <fill>
      <patternFill patternType="solid">
        <fgColor rgb="FFF2F2F2"/>
        <bgColor rgb="FFE2EFDA"/>
      </patternFill>
    </fill>
  </fills>
  <borders count="3">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s>
  <cellStyleXfs count="1">
    <xf numFmtId="0" fontId="0" fillId="0" borderId="0"/>
  </cellStyleXfs>
  <cellXfs count="36">
    <xf numFmtId="0" fontId="0" fillId="0" borderId="0" xfId="0"/>
    <xf numFmtId="0" fontId="1" fillId="0" borderId="0" xfId="0" applyFont="1"/>
    <xf numFmtId="0" fontId="2" fillId="0" borderId="0" xfId="0" applyFont="1"/>
    <xf numFmtId="0" fontId="3" fillId="0" borderId="0" xfId="0" applyFont="1"/>
    <xf numFmtId="0" fontId="0" fillId="2" borderId="1" xfId="0" applyFill="1" applyBorder="1"/>
    <xf numFmtId="0" fontId="4" fillId="0" borderId="0" xfId="0" applyFont="1"/>
    <xf numFmtId="0" fontId="0" fillId="3" borderId="1" xfId="0" applyFill="1" applyBorder="1"/>
    <xf numFmtId="0" fontId="0" fillId="0" borderId="1" xfId="0" applyBorder="1"/>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5" fillId="5" borderId="1" xfId="0" applyFont="1" applyFill="1" applyBorder="1"/>
    <xf numFmtId="0" fontId="0" fillId="5" borderId="1" xfId="0" applyFill="1" applyBorder="1"/>
    <xf numFmtId="0" fontId="4" fillId="0" borderId="1" xfId="0" applyFont="1" applyBorder="1" applyAlignment="1">
      <alignment vertical="top" wrapText="1"/>
    </xf>
    <xf numFmtId="0" fontId="3" fillId="0" borderId="1" xfId="0" applyFont="1" applyBorder="1" applyAlignment="1">
      <alignment horizontal="center" vertical="top"/>
    </xf>
    <xf numFmtId="0" fontId="6" fillId="0" borderId="1" xfId="0" applyFont="1" applyBorder="1" applyAlignment="1">
      <alignment horizontal="center" vertical="top"/>
    </xf>
    <xf numFmtId="0" fontId="4" fillId="0" borderId="1" xfId="0" applyFont="1" applyBorder="1" applyAlignment="1">
      <alignment horizontal="center" vertical="top"/>
    </xf>
    <xf numFmtId="0" fontId="4" fillId="2" borderId="1" xfId="0" applyFont="1" applyFill="1" applyBorder="1" applyAlignment="1">
      <alignment vertical="top" wrapText="1"/>
    </xf>
    <xf numFmtId="0" fontId="4" fillId="2" borderId="1" xfId="0" applyFont="1" applyFill="1" applyBorder="1" applyAlignment="1">
      <alignment horizontal="center" vertical="top"/>
    </xf>
    <xf numFmtId="0" fontId="7" fillId="0" borderId="1" xfId="0" applyFont="1" applyBorder="1" applyAlignment="1">
      <alignment horizontal="center" vertical="top"/>
    </xf>
    <xf numFmtId="0" fontId="3" fillId="0" borderId="1" xfId="0" applyFont="1" applyBorder="1"/>
    <xf numFmtId="164" fontId="3" fillId="0" borderId="1" xfId="0" applyNumberFormat="1" applyFont="1" applyBorder="1" applyAlignment="1">
      <alignment horizontal="center"/>
    </xf>
    <xf numFmtId="0" fontId="3" fillId="4" borderId="2" xfId="0" applyFont="1" applyFill="1" applyBorder="1" applyAlignment="1">
      <alignment horizontal="center" vertical="center" wrapText="1"/>
    </xf>
    <xf numFmtId="0" fontId="0" fillId="5" borderId="2" xfId="0" applyFill="1" applyBorder="1"/>
    <xf numFmtId="0" fontId="7" fillId="0" borderId="2" xfId="0" applyFont="1" applyBorder="1" applyAlignment="1">
      <alignment horizontal="center" vertical="top"/>
    </xf>
    <xf numFmtId="164" fontId="4" fillId="3" borderId="2" xfId="0" applyNumberFormat="1" applyFont="1" applyFill="1" applyBorder="1" applyAlignment="1">
      <alignment horizontal="center" vertical="top"/>
    </xf>
    <xf numFmtId="164" fontId="4" fillId="2" borderId="2" xfId="0" applyNumberFormat="1" applyFont="1" applyFill="1" applyBorder="1" applyAlignment="1">
      <alignment horizontal="center" vertical="top"/>
    </xf>
    <xf numFmtId="164" fontId="3" fillId="3" borderId="2" xfId="0" applyNumberFormat="1" applyFont="1" applyFill="1" applyBorder="1" applyAlignment="1">
      <alignment horizontal="center"/>
    </xf>
    <xf numFmtId="0" fontId="3" fillId="3" borderId="2" xfId="0" applyFont="1" applyFill="1" applyBorder="1" applyAlignment="1">
      <alignment horizontal="center"/>
    </xf>
    <xf numFmtId="0" fontId="3" fillId="0" borderId="0" xfId="0" applyFont="1" applyAlignment="1">
      <alignment horizontal="center" vertical="center" wrapText="1"/>
    </xf>
    <xf numFmtId="0" fontId="4" fillId="0" borderId="0" xfId="0" applyFont="1" applyAlignment="1">
      <alignment vertical="top" wrapText="1"/>
    </xf>
    <xf numFmtId="0" fontId="4" fillId="0" borderId="0" xfId="0" applyFont="1" applyAlignment="1">
      <alignment horizontal="center" vertical="top"/>
    </xf>
    <xf numFmtId="0" fontId="7" fillId="0" borderId="0" xfId="0" applyFont="1" applyAlignment="1">
      <alignment horizontal="center" vertical="top"/>
    </xf>
    <xf numFmtId="164" fontId="4" fillId="0" borderId="0" xfId="0" applyNumberFormat="1" applyFont="1" applyAlignment="1">
      <alignment horizontal="center" vertical="top"/>
    </xf>
    <xf numFmtId="164" fontId="3" fillId="0" borderId="0" xfId="0" applyNumberFormat="1" applyFont="1" applyAlignment="1">
      <alignment horizontal="center"/>
    </xf>
    <xf numFmtId="0" fontId="3" fillId="0" borderId="0" xfId="0" applyFont="1" applyAlignment="1">
      <alignment horizontal="center"/>
    </xf>
    <xf numFmtId="0" fontId="8" fillId="0" borderId="0" xfId="0" applyFont="1" applyAlignment="1">
      <alignment vertical="center" wrapText="1"/>
    </xf>
  </cellXfs>
  <cellStyles count="1">
    <cellStyle name="Standard" xfId="0" builtinId="0"/>
  </cellStyles>
  <dxfs count="0"/>
  <tableStyles count="0" defaultTableStyle="TableStyleMedium2" defaultPivotStyle="PivotStyleLight16"/>
  <colors>
    <indexedColors>
      <rgbColor rgb="FF000000"/>
      <rgbColor rgb="FFF2F2F2"/>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2"/>
  <sheetViews>
    <sheetView tabSelected="1" zoomScale="68" zoomScaleNormal="52" workbookViewId="0">
      <pane xSplit="2" ySplit="10" topLeftCell="C11" activePane="bottomRight" state="frozen"/>
      <selection pane="topRight" activeCell="C1" sqref="C1"/>
      <selection pane="bottomLeft" activeCell="A11" sqref="A11"/>
      <selection pane="bottomRight" activeCell="B50" sqref="B50"/>
    </sheetView>
  </sheetViews>
  <sheetFormatPr baseColWidth="10" defaultColWidth="8.6640625" defaultRowHeight="14.4" x14ac:dyDescent="0.3"/>
  <cols>
    <col min="1" max="1" width="7" customWidth="1"/>
    <col min="2" max="2" width="52" customWidth="1"/>
    <col min="3" max="3" width="10" customWidth="1"/>
    <col min="4" max="4" width="8" customWidth="1"/>
    <col min="5" max="5" width="9" customWidth="1"/>
    <col min="6" max="6" width="10" customWidth="1"/>
    <col min="7" max="7" width="8" customWidth="1"/>
    <col min="8" max="8" width="46" customWidth="1"/>
    <col min="9" max="9" width="18" customWidth="1"/>
    <col min="10" max="10" width="10" customWidth="1"/>
    <col min="11" max="11" width="8" customWidth="1"/>
    <col min="12" max="12" width="22" customWidth="1"/>
    <col min="13" max="13" width="18" customWidth="1"/>
    <col min="14" max="14" width="10" customWidth="1"/>
    <col min="15" max="15" width="8" customWidth="1"/>
    <col min="16" max="16" width="22" customWidth="1"/>
    <col min="17" max="17" width="18" customWidth="1"/>
    <col min="18" max="18" width="10" customWidth="1"/>
    <col min="19" max="19" width="8" customWidth="1"/>
    <col min="20" max="20" width="22" customWidth="1"/>
    <col min="21" max="21" width="18" customWidth="1"/>
    <col min="22" max="22" width="10" customWidth="1"/>
    <col min="23" max="23" width="8" customWidth="1"/>
    <col min="24" max="24" width="22" customWidth="1"/>
  </cols>
  <sheetData>
    <row r="1" spans="1:24" ht="17.399999999999999" x14ac:dyDescent="0.3">
      <c r="A1" s="1" t="s">
        <v>0</v>
      </c>
    </row>
    <row r="2" spans="1:24" x14ac:dyDescent="0.3">
      <c r="A2" s="2" t="s">
        <v>1</v>
      </c>
    </row>
    <row r="3" spans="1:24" x14ac:dyDescent="0.3">
      <c r="A3" s="2" t="s">
        <v>2</v>
      </c>
    </row>
    <row r="5" spans="1:24" x14ac:dyDescent="0.3">
      <c r="A5" s="3" t="s">
        <v>3</v>
      </c>
    </row>
    <row r="6" spans="1:24" x14ac:dyDescent="0.3">
      <c r="A6" s="4"/>
      <c r="B6" s="5" t="s">
        <v>4</v>
      </c>
    </row>
    <row r="7" spans="1:24" x14ac:dyDescent="0.3">
      <c r="A7" s="6"/>
      <c r="B7" s="5" t="s">
        <v>5</v>
      </c>
    </row>
    <row r="8" spans="1:24" x14ac:dyDescent="0.3">
      <c r="A8" s="7"/>
      <c r="B8" s="5" t="s">
        <v>6</v>
      </c>
    </row>
    <row r="10" spans="1:24" ht="57.75" customHeight="1" x14ac:dyDescent="0.3">
      <c r="A10" s="8" t="s">
        <v>7</v>
      </c>
      <c r="B10" s="8" t="s">
        <v>8</v>
      </c>
      <c r="C10" s="8" t="s">
        <v>9</v>
      </c>
      <c r="D10" s="8" t="s">
        <v>10</v>
      </c>
      <c r="E10" s="8" t="s">
        <v>11</v>
      </c>
      <c r="F10" s="8" t="s">
        <v>12</v>
      </c>
      <c r="G10" s="8" t="s">
        <v>13</v>
      </c>
      <c r="H10" s="8" t="s">
        <v>14</v>
      </c>
      <c r="I10" s="9" t="s">
        <v>108</v>
      </c>
      <c r="J10" s="9" t="s">
        <v>109</v>
      </c>
      <c r="K10" s="21" t="s">
        <v>110</v>
      </c>
      <c r="L10" s="28"/>
      <c r="M10" s="28"/>
      <c r="N10" s="28"/>
      <c r="O10" s="28"/>
      <c r="P10" s="28"/>
      <c r="Q10" s="28"/>
      <c r="R10" s="28"/>
      <c r="S10" s="28"/>
      <c r="T10" s="28"/>
      <c r="U10" s="28"/>
      <c r="V10" s="28"/>
      <c r="W10" s="28"/>
      <c r="X10" s="28"/>
    </row>
    <row r="11" spans="1:24" x14ac:dyDescent="0.3">
      <c r="A11" s="10" t="s">
        <v>112</v>
      </c>
      <c r="B11" s="11"/>
      <c r="C11" s="11"/>
      <c r="D11" s="11"/>
      <c r="E11" s="11"/>
      <c r="F11" s="11"/>
      <c r="G11" s="11"/>
      <c r="H11" s="11"/>
      <c r="I11" s="11"/>
      <c r="J11" s="11"/>
      <c r="K11" s="22"/>
    </row>
    <row r="12" spans="1:24" x14ac:dyDescent="0.3">
      <c r="A12" s="12" t="s">
        <v>111</v>
      </c>
      <c r="B12" s="12" t="s">
        <v>113</v>
      </c>
      <c r="C12" s="13" t="s">
        <v>18</v>
      </c>
      <c r="D12" s="14"/>
      <c r="E12" s="14"/>
      <c r="F12" s="14"/>
      <c r="G12" s="15"/>
      <c r="H12" s="12" t="s">
        <v>19</v>
      </c>
      <c r="I12" s="16"/>
      <c r="J12" s="17"/>
      <c r="K12" s="23" t="s">
        <v>20</v>
      </c>
      <c r="L12" s="29"/>
      <c r="M12" s="29"/>
      <c r="N12" s="30"/>
      <c r="O12" s="31"/>
      <c r="P12" s="29"/>
      <c r="Q12" s="29"/>
      <c r="R12" s="30"/>
      <c r="S12" s="31"/>
      <c r="T12" s="29"/>
      <c r="U12" s="29"/>
      <c r="V12" s="30"/>
      <c r="W12" s="31"/>
      <c r="X12" s="29"/>
    </row>
    <row r="13" spans="1:24" x14ac:dyDescent="0.3">
      <c r="A13" s="10" t="s">
        <v>15</v>
      </c>
      <c r="B13" s="11"/>
      <c r="C13" s="11"/>
      <c r="D13" s="11"/>
      <c r="E13" s="11"/>
      <c r="F13" s="11"/>
      <c r="G13" s="11"/>
      <c r="H13" s="11"/>
      <c r="I13" s="11"/>
      <c r="J13" s="11"/>
      <c r="K13" s="22"/>
    </row>
    <row r="14" spans="1:24" ht="22.8" x14ac:dyDescent="0.3">
      <c r="A14" s="12" t="s">
        <v>16</v>
      </c>
      <c r="B14" s="12" t="s">
        <v>17</v>
      </c>
      <c r="C14" s="13" t="s">
        <v>18</v>
      </c>
      <c r="D14" s="14"/>
      <c r="E14" s="14"/>
      <c r="F14" s="14"/>
      <c r="G14" s="15"/>
      <c r="H14" s="12" t="s">
        <v>19</v>
      </c>
      <c r="I14" s="16"/>
      <c r="J14" s="17"/>
      <c r="K14" s="23" t="s">
        <v>20</v>
      </c>
      <c r="L14" s="29"/>
      <c r="M14" s="29"/>
      <c r="N14" s="30"/>
      <c r="O14" s="31"/>
      <c r="P14" s="29"/>
      <c r="Q14" s="29"/>
      <c r="R14" s="30"/>
      <c r="S14" s="31"/>
      <c r="T14" s="29"/>
      <c r="U14" s="29"/>
      <c r="V14" s="30"/>
      <c r="W14" s="31"/>
      <c r="X14" s="29"/>
    </row>
    <row r="15" spans="1:24" x14ac:dyDescent="0.3">
      <c r="A15" s="12" t="s">
        <v>21</v>
      </c>
      <c r="B15" s="12" t="s">
        <v>22</v>
      </c>
      <c r="C15" s="13" t="s">
        <v>18</v>
      </c>
      <c r="D15" s="14"/>
      <c r="E15" s="14"/>
      <c r="F15" s="14"/>
      <c r="G15" s="15"/>
      <c r="H15" s="12" t="s">
        <v>19</v>
      </c>
      <c r="I15" s="16"/>
      <c r="J15" s="17"/>
      <c r="K15" s="23" t="s">
        <v>20</v>
      </c>
      <c r="L15" s="29"/>
      <c r="M15" s="29"/>
      <c r="N15" s="30"/>
      <c r="O15" s="31"/>
      <c r="P15" s="29"/>
      <c r="Q15" s="29"/>
      <c r="R15" s="30"/>
      <c r="S15" s="31"/>
      <c r="T15" s="29"/>
      <c r="U15" s="29"/>
      <c r="V15" s="30"/>
      <c r="W15" s="31"/>
      <c r="X15" s="29"/>
    </row>
    <row r="16" spans="1:24" x14ac:dyDescent="0.3">
      <c r="A16" s="12" t="s">
        <v>23</v>
      </c>
      <c r="B16" s="12" t="s">
        <v>24</v>
      </c>
      <c r="C16" s="13" t="s">
        <v>18</v>
      </c>
      <c r="D16" s="14"/>
      <c r="E16" s="14"/>
      <c r="F16" s="14"/>
      <c r="G16" s="15" t="s">
        <v>25</v>
      </c>
      <c r="H16" s="12" t="s">
        <v>19</v>
      </c>
      <c r="I16" s="16"/>
      <c r="J16" s="17"/>
      <c r="K16" s="23" t="s">
        <v>20</v>
      </c>
      <c r="L16" s="29"/>
      <c r="M16" s="29"/>
      <c r="N16" s="30"/>
      <c r="O16" s="31"/>
      <c r="P16" s="29"/>
      <c r="Q16" s="29"/>
      <c r="R16" s="30"/>
      <c r="S16" s="31"/>
      <c r="T16" s="29"/>
      <c r="U16" s="29"/>
      <c r="V16" s="30"/>
      <c r="W16" s="31"/>
      <c r="X16" s="29"/>
    </row>
    <row r="17" spans="1:24" x14ac:dyDescent="0.3">
      <c r="A17" s="12" t="s">
        <v>26</v>
      </c>
      <c r="B17" s="12" t="s">
        <v>27</v>
      </c>
      <c r="C17" s="13" t="s">
        <v>18</v>
      </c>
      <c r="D17" s="14"/>
      <c r="E17" s="14"/>
      <c r="F17" s="14"/>
      <c r="G17" s="15" t="s">
        <v>28</v>
      </c>
      <c r="H17" s="12" t="s">
        <v>29</v>
      </c>
      <c r="I17" s="16"/>
      <c r="J17" s="17"/>
      <c r="K17" s="23" t="s">
        <v>20</v>
      </c>
      <c r="L17" s="29"/>
      <c r="M17" s="29"/>
      <c r="N17" s="30"/>
      <c r="O17" s="31"/>
      <c r="P17" s="29"/>
      <c r="Q17" s="29"/>
      <c r="R17" s="30"/>
      <c r="S17" s="31"/>
      <c r="T17" s="29"/>
      <c r="U17" s="29"/>
      <c r="V17" s="30"/>
      <c r="W17" s="31"/>
      <c r="X17" s="29"/>
    </row>
    <row r="18" spans="1:24" ht="22.8" x14ac:dyDescent="0.3">
      <c r="A18" s="12" t="s">
        <v>30</v>
      </c>
      <c r="B18" s="12" t="s">
        <v>31</v>
      </c>
      <c r="C18" s="13" t="s">
        <v>32</v>
      </c>
      <c r="D18" s="14">
        <v>15</v>
      </c>
      <c r="E18" s="14">
        <v>9000</v>
      </c>
      <c r="F18" s="14">
        <v>15000</v>
      </c>
      <c r="G18" s="15" t="s">
        <v>33</v>
      </c>
      <c r="H18" s="12" t="s">
        <v>34</v>
      </c>
      <c r="I18" s="16"/>
      <c r="J18" s="17"/>
      <c r="K18" s="24" t="str">
        <f>IF(I18="","",MIN($D18,MAX(0,(I18-$E18)/($F18-$E18)*$D18)))</f>
        <v/>
      </c>
      <c r="L18" s="29"/>
      <c r="M18" s="29"/>
      <c r="N18" s="30"/>
      <c r="O18" s="32"/>
      <c r="P18" s="29"/>
      <c r="Q18" s="29"/>
      <c r="R18" s="30"/>
      <c r="S18" s="32"/>
      <c r="T18" s="29"/>
      <c r="U18" s="29"/>
      <c r="V18" s="30"/>
      <c r="W18" s="32"/>
      <c r="X18" s="29"/>
    </row>
    <row r="19" spans="1:24" ht="22.8" x14ac:dyDescent="0.3">
      <c r="A19" s="12" t="s">
        <v>35</v>
      </c>
      <c r="B19" s="12" t="s">
        <v>36</v>
      </c>
      <c r="C19" s="13" t="s">
        <v>32</v>
      </c>
      <c r="D19" s="14">
        <v>8</v>
      </c>
      <c r="E19" s="14">
        <v>800000</v>
      </c>
      <c r="F19" s="14">
        <v>1500000</v>
      </c>
      <c r="G19" s="15" t="s">
        <v>33</v>
      </c>
      <c r="H19" s="12" t="s">
        <v>37</v>
      </c>
      <c r="I19" s="16"/>
      <c r="J19" s="17"/>
      <c r="K19" s="24" t="str">
        <f>IF(I19="","",MIN($D19,MAX(0,(I19-$E19)/($F19-$E19)*$D19)))</f>
        <v/>
      </c>
      <c r="L19" s="29"/>
      <c r="M19" s="29"/>
      <c r="N19" s="30"/>
      <c r="O19" s="32"/>
      <c r="P19" s="29"/>
      <c r="Q19" s="29"/>
      <c r="R19" s="30"/>
      <c r="S19" s="32"/>
      <c r="T19" s="29"/>
      <c r="U19" s="29"/>
      <c r="V19" s="30"/>
      <c r="W19" s="32"/>
      <c r="X19" s="29"/>
    </row>
    <row r="20" spans="1:24" ht="22.8" x14ac:dyDescent="0.3">
      <c r="A20" s="12" t="s">
        <v>38</v>
      </c>
      <c r="B20" s="12" t="s">
        <v>39</v>
      </c>
      <c r="C20" s="13" t="s">
        <v>32</v>
      </c>
      <c r="D20" s="14">
        <v>7</v>
      </c>
      <c r="E20" s="14">
        <v>250</v>
      </c>
      <c r="F20" s="14">
        <v>100</v>
      </c>
      <c r="G20" s="15" t="s">
        <v>40</v>
      </c>
      <c r="H20" s="12" t="s">
        <v>41</v>
      </c>
      <c r="I20" s="16"/>
      <c r="J20" s="17"/>
      <c r="K20" s="24" t="str">
        <f>IF(I20="","",MIN($D20,MAX(0,(I20-$E20)/($F20-$E20)*$D20)))</f>
        <v/>
      </c>
      <c r="L20" s="29"/>
      <c r="M20" s="29"/>
      <c r="N20" s="30"/>
      <c r="O20" s="32"/>
      <c r="P20" s="29"/>
      <c r="Q20" s="29"/>
      <c r="R20" s="30"/>
      <c r="S20" s="32"/>
      <c r="T20" s="29"/>
      <c r="U20" s="29"/>
      <c r="V20" s="30"/>
      <c r="W20" s="32"/>
      <c r="X20" s="29"/>
    </row>
    <row r="21" spans="1:24" ht="22.8" x14ac:dyDescent="0.3">
      <c r="A21" s="12" t="s">
        <v>42</v>
      </c>
      <c r="B21" s="12" t="s">
        <v>43</v>
      </c>
      <c r="C21" s="13" t="s">
        <v>32</v>
      </c>
      <c r="D21" s="14">
        <v>10</v>
      </c>
      <c r="E21" s="14">
        <v>64</v>
      </c>
      <c r="F21" s="14">
        <v>128</v>
      </c>
      <c r="G21" s="15" t="s">
        <v>44</v>
      </c>
      <c r="H21" s="12" t="s">
        <v>45</v>
      </c>
      <c r="I21" s="16"/>
      <c r="J21" s="17"/>
      <c r="K21" s="24" t="str">
        <f>IF(I21="","",MIN($D21,MAX(0,(I21-$E21)/($F21-$E21)*$D21)))</f>
        <v/>
      </c>
      <c r="L21" s="29"/>
      <c r="M21" s="29"/>
      <c r="N21" s="30"/>
      <c r="O21" s="32"/>
      <c r="P21" s="29"/>
      <c r="Q21" s="29"/>
      <c r="R21" s="30"/>
      <c r="S21" s="32"/>
      <c r="T21" s="29"/>
      <c r="U21" s="29"/>
      <c r="V21" s="30"/>
      <c r="W21" s="32"/>
      <c r="X21" s="29"/>
    </row>
    <row r="22" spans="1:24" ht="22.8" x14ac:dyDescent="0.3">
      <c r="A22" s="12" t="s">
        <v>46</v>
      </c>
      <c r="B22" s="12" t="s">
        <v>47</v>
      </c>
      <c r="C22" s="13" t="s">
        <v>18</v>
      </c>
      <c r="D22" s="14"/>
      <c r="E22" s="14"/>
      <c r="F22" s="14"/>
      <c r="G22" s="15"/>
      <c r="H22" s="12" t="s">
        <v>19</v>
      </c>
      <c r="I22" s="16"/>
      <c r="J22" s="17"/>
      <c r="K22" s="23" t="s">
        <v>20</v>
      </c>
      <c r="L22" s="29"/>
      <c r="M22" s="29"/>
      <c r="N22" s="30"/>
      <c r="O22" s="31"/>
      <c r="P22" s="29"/>
      <c r="Q22" s="29"/>
      <c r="R22" s="30"/>
      <c r="S22" s="31"/>
      <c r="T22" s="29"/>
      <c r="U22" s="29"/>
      <c r="V22" s="30"/>
      <c r="W22" s="31"/>
      <c r="X22" s="29"/>
    </row>
    <row r="23" spans="1:24" x14ac:dyDescent="0.3">
      <c r="A23" s="12" t="s">
        <v>48</v>
      </c>
      <c r="B23" s="12" t="s">
        <v>49</v>
      </c>
      <c r="C23" s="13" t="s">
        <v>18</v>
      </c>
      <c r="D23" s="14"/>
      <c r="E23" s="14"/>
      <c r="F23" s="14"/>
      <c r="G23" s="15"/>
      <c r="H23" s="12" t="s">
        <v>19</v>
      </c>
      <c r="I23" s="16"/>
      <c r="J23" s="17"/>
      <c r="K23" s="23" t="s">
        <v>20</v>
      </c>
      <c r="L23" s="29"/>
      <c r="M23" s="29"/>
      <c r="N23" s="30"/>
      <c r="O23" s="31"/>
      <c r="P23" s="29"/>
      <c r="Q23" s="29"/>
      <c r="R23" s="30"/>
      <c r="S23" s="31"/>
      <c r="T23" s="29"/>
      <c r="U23" s="29"/>
      <c r="V23" s="30"/>
      <c r="W23" s="31"/>
      <c r="X23" s="29"/>
    </row>
    <row r="24" spans="1:24" ht="22.8" x14ac:dyDescent="0.3">
      <c r="A24" s="12" t="s">
        <v>50</v>
      </c>
      <c r="B24" s="12" t="s">
        <v>51</v>
      </c>
      <c r="C24" s="13" t="s">
        <v>18</v>
      </c>
      <c r="D24" s="14"/>
      <c r="E24" s="14"/>
      <c r="F24" s="14"/>
      <c r="G24" s="15"/>
      <c r="H24" s="12" t="s">
        <v>19</v>
      </c>
      <c r="I24" s="16"/>
      <c r="J24" s="17"/>
      <c r="K24" s="23" t="s">
        <v>20</v>
      </c>
      <c r="L24" s="29"/>
      <c r="M24" s="29"/>
      <c r="N24" s="30"/>
      <c r="O24" s="31"/>
      <c r="P24" s="29"/>
      <c r="Q24" s="29"/>
      <c r="R24" s="30"/>
      <c r="S24" s="31"/>
      <c r="T24" s="29"/>
      <c r="U24" s="29"/>
      <c r="V24" s="30"/>
      <c r="W24" s="31"/>
      <c r="X24" s="29"/>
    </row>
    <row r="25" spans="1:24" ht="34.200000000000003" x14ac:dyDescent="0.3">
      <c r="A25" s="12" t="s">
        <v>52</v>
      </c>
      <c r="B25" s="12" t="s">
        <v>53</v>
      </c>
      <c r="C25" s="13" t="s">
        <v>32</v>
      </c>
      <c r="D25" s="14">
        <v>5</v>
      </c>
      <c r="E25" s="14">
        <v>40</v>
      </c>
      <c r="F25" s="14">
        <v>45</v>
      </c>
      <c r="G25" s="15" t="s">
        <v>54</v>
      </c>
      <c r="H25" s="12" t="s">
        <v>55</v>
      </c>
      <c r="I25" s="16"/>
      <c r="J25" s="17"/>
      <c r="K25" s="24" t="str">
        <f>IF(I25="","",MIN($D25,MAX(0,(I25-$E25)/($F25-$E25)*$D25)))</f>
        <v/>
      </c>
      <c r="L25" s="29"/>
      <c r="M25" s="29"/>
      <c r="N25" s="30"/>
      <c r="O25" s="32"/>
      <c r="P25" s="29"/>
      <c r="Q25" s="29"/>
      <c r="R25" s="30"/>
      <c r="S25" s="32"/>
      <c r="T25" s="29"/>
      <c r="U25" s="29"/>
      <c r="V25" s="30"/>
      <c r="W25" s="32"/>
      <c r="X25" s="29"/>
    </row>
    <row r="26" spans="1:24" ht="22.8" x14ac:dyDescent="0.3">
      <c r="A26" s="12" t="s">
        <v>56</v>
      </c>
      <c r="B26" s="12" t="s">
        <v>57</v>
      </c>
      <c r="C26" s="13" t="s">
        <v>18</v>
      </c>
      <c r="D26" s="14"/>
      <c r="E26" s="14"/>
      <c r="F26" s="14"/>
      <c r="G26" s="15"/>
      <c r="H26" s="12" t="s">
        <v>19</v>
      </c>
      <c r="I26" s="16"/>
      <c r="J26" s="17"/>
      <c r="K26" s="23" t="s">
        <v>20</v>
      </c>
      <c r="L26" s="29"/>
      <c r="M26" s="29"/>
      <c r="N26" s="30"/>
      <c r="O26" s="31"/>
      <c r="P26" s="29"/>
      <c r="Q26" s="29"/>
      <c r="R26" s="30"/>
      <c r="S26" s="31"/>
      <c r="T26" s="29"/>
      <c r="U26" s="29"/>
      <c r="V26" s="30"/>
      <c r="W26" s="31"/>
      <c r="X26" s="29"/>
    </row>
    <row r="27" spans="1:24" ht="22.8" x14ac:dyDescent="0.3">
      <c r="A27" s="12" t="s">
        <v>58</v>
      </c>
      <c r="B27" s="12" t="s">
        <v>59</v>
      </c>
      <c r="C27" s="13" t="s">
        <v>32</v>
      </c>
      <c r="D27" s="14">
        <v>5</v>
      </c>
      <c r="E27" s="14">
        <v>4</v>
      </c>
      <c r="F27" s="14">
        <v>2</v>
      </c>
      <c r="G27" s="15" t="s">
        <v>60</v>
      </c>
      <c r="H27" s="12" t="s">
        <v>61</v>
      </c>
      <c r="I27" s="16"/>
      <c r="J27" s="17"/>
      <c r="K27" s="24" t="str">
        <f>IF(I27="","",MIN($D27,MAX(0,(I27-$E27)/($F27-$E27)*$D27)))</f>
        <v/>
      </c>
      <c r="L27" s="29"/>
      <c r="M27" s="29"/>
      <c r="N27" s="30"/>
      <c r="O27" s="32"/>
      <c r="P27" s="29"/>
      <c r="Q27" s="29"/>
      <c r="R27" s="30"/>
      <c r="S27" s="32"/>
      <c r="T27" s="29"/>
      <c r="U27" s="29"/>
      <c r="V27" s="30"/>
      <c r="W27" s="32"/>
      <c r="X27" s="29"/>
    </row>
    <row r="28" spans="1:24" x14ac:dyDescent="0.3">
      <c r="A28" s="10" t="s">
        <v>62</v>
      </c>
      <c r="B28" s="11"/>
      <c r="C28" s="11"/>
      <c r="D28" s="11"/>
      <c r="E28" s="11"/>
      <c r="F28" s="11"/>
      <c r="G28" s="11"/>
      <c r="H28" s="11"/>
      <c r="I28" s="11"/>
      <c r="J28" s="11"/>
      <c r="K28" s="22"/>
    </row>
    <row r="29" spans="1:24" ht="22.8" x14ac:dyDescent="0.3">
      <c r="A29" s="12" t="s">
        <v>63</v>
      </c>
      <c r="B29" s="12" t="s">
        <v>64</v>
      </c>
      <c r="C29" s="13" t="s">
        <v>18</v>
      </c>
      <c r="D29" s="14"/>
      <c r="E29" s="14"/>
      <c r="F29" s="14"/>
      <c r="G29" s="15"/>
      <c r="H29" s="12" t="s">
        <v>19</v>
      </c>
      <c r="I29" s="16"/>
      <c r="J29" s="17"/>
      <c r="K29" s="23" t="s">
        <v>20</v>
      </c>
      <c r="L29" s="29"/>
      <c r="M29" s="29"/>
      <c r="N29" s="30"/>
      <c r="O29" s="31"/>
      <c r="P29" s="29"/>
      <c r="Q29" s="29"/>
      <c r="R29" s="30"/>
      <c r="S29" s="31"/>
      <c r="T29" s="29"/>
      <c r="U29" s="29"/>
      <c r="V29" s="30"/>
      <c r="W29" s="31"/>
      <c r="X29" s="29"/>
    </row>
    <row r="30" spans="1:24" ht="57" x14ac:dyDescent="0.3">
      <c r="A30" s="12" t="s">
        <v>65</v>
      </c>
      <c r="B30" s="12" t="s">
        <v>66</v>
      </c>
      <c r="C30" s="13" t="s">
        <v>32</v>
      </c>
      <c r="D30" s="14">
        <v>8</v>
      </c>
      <c r="E30" s="14"/>
      <c r="F30" s="14"/>
      <c r="G30" s="15" t="s">
        <v>67</v>
      </c>
      <c r="H30" s="12" t="s">
        <v>68</v>
      </c>
      <c r="I30" s="16"/>
      <c r="J30" s="17"/>
      <c r="K30" s="25"/>
      <c r="L30" s="29"/>
      <c r="M30" s="29"/>
      <c r="N30" s="30"/>
      <c r="O30" s="32"/>
      <c r="P30" s="29"/>
      <c r="Q30" s="29"/>
      <c r="R30" s="30"/>
      <c r="S30" s="32"/>
      <c r="T30" s="29"/>
      <c r="U30" s="29"/>
      <c r="V30" s="30"/>
      <c r="W30" s="32"/>
      <c r="X30" s="29"/>
    </row>
    <row r="31" spans="1:24" ht="57" x14ac:dyDescent="0.3">
      <c r="A31" s="12" t="s">
        <v>69</v>
      </c>
      <c r="B31" s="12" t="s">
        <v>70</v>
      </c>
      <c r="C31" s="13" t="s">
        <v>32</v>
      </c>
      <c r="D31" s="14">
        <v>10</v>
      </c>
      <c r="E31" s="14"/>
      <c r="F31" s="14"/>
      <c r="G31" s="15" t="s">
        <v>67</v>
      </c>
      <c r="H31" s="12" t="s">
        <v>71</v>
      </c>
      <c r="I31" s="16"/>
      <c r="J31" s="17"/>
      <c r="K31" s="25"/>
      <c r="L31" s="29"/>
      <c r="M31" s="29"/>
      <c r="N31" s="30"/>
      <c r="O31" s="32"/>
      <c r="P31" s="29"/>
      <c r="Q31" s="29"/>
      <c r="R31" s="30"/>
      <c r="S31" s="32"/>
      <c r="T31" s="29"/>
      <c r="U31" s="29"/>
      <c r="V31" s="30"/>
      <c r="W31" s="32"/>
      <c r="X31" s="29"/>
    </row>
    <row r="32" spans="1:24" x14ac:dyDescent="0.3">
      <c r="A32" s="12" t="s">
        <v>72</v>
      </c>
      <c r="B32" s="12" t="s">
        <v>73</v>
      </c>
      <c r="C32" s="13" t="s">
        <v>18</v>
      </c>
      <c r="D32" s="14"/>
      <c r="E32" s="14"/>
      <c r="F32" s="14"/>
      <c r="G32" s="15"/>
      <c r="H32" s="12" t="s">
        <v>19</v>
      </c>
      <c r="I32" s="16"/>
      <c r="J32" s="17"/>
      <c r="K32" s="23" t="s">
        <v>20</v>
      </c>
      <c r="L32" s="29"/>
      <c r="M32" s="29"/>
      <c r="N32" s="30"/>
      <c r="O32" s="31"/>
      <c r="P32" s="29"/>
      <c r="Q32" s="29"/>
      <c r="R32" s="30"/>
      <c r="S32" s="31"/>
      <c r="T32" s="29"/>
      <c r="U32" s="29"/>
      <c r="V32" s="30"/>
      <c r="W32" s="31"/>
      <c r="X32" s="29"/>
    </row>
    <row r="33" spans="1:24" x14ac:dyDescent="0.3">
      <c r="A33" s="10" t="s">
        <v>74</v>
      </c>
      <c r="B33" s="11"/>
      <c r="C33" s="11"/>
      <c r="D33" s="11"/>
      <c r="E33" s="11"/>
      <c r="F33" s="11"/>
      <c r="G33" s="11"/>
      <c r="H33" s="11"/>
      <c r="I33" s="11"/>
      <c r="J33" s="11"/>
      <c r="K33" s="22"/>
    </row>
    <row r="34" spans="1:24" ht="22.8" x14ac:dyDescent="0.3">
      <c r="A34" s="12" t="s">
        <v>75</v>
      </c>
      <c r="B34" s="12" t="s">
        <v>76</v>
      </c>
      <c r="C34" s="13" t="s">
        <v>18</v>
      </c>
      <c r="D34" s="14"/>
      <c r="E34" s="14"/>
      <c r="F34" s="14"/>
      <c r="G34" s="15"/>
      <c r="H34" s="12" t="s">
        <v>19</v>
      </c>
      <c r="I34" s="16"/>
      <c r="J34" s="17"/>
      <c r="K34" s="23" t="s">
        <v>20</v>
      </c>
      <c r="L34" s="29"/>
      <c r="M34" s="29"/>
      <c r="N34" s="30"/>
      <c r="O34" s="31"/>
      <c r="P34" s="29"/>
      <c r="Q34" s="29"/>
      <c r="R34" s="30"/>
      <c r="S34" s="31"/>
      <c r="T34" s="29"/>
      <c r="U34" s="29"/>
      <c r="V34" s="30"/>
      <c r="W34" s="31"/>
      <c r="X34" s="29"/>
    </row>
    <row r="35" spans="1:24" x14ac:dyDescent="0.3">
      <c r="A35" s="12" t="s">
        <v>77</v>
      </c>
      <c r="B35" s="12" t="s">
        <v>78</v>
      </c>
      <c r="C35" s="13" t="s">
        <v>18</v>
      </c>
      <c r="D35" s="14"/>
      <c r="E35" s="14"/>
      <c r="F35" s="14"/>
      <c r="G35" s="15"/>
      <c r="H35" s="12" t="s">
        <v>19</v>
      </c>
      <c r="I35" s="16"/>
      <c r="J35" s="17"/>
      <c r="K35" s="23" t="s">
        <v>20</v>
      </c>
      <c r="L35" s="29"/>
      <c r="M35" s="29"/>
      <c r="N35" s="30"/>
      <c r="O35" s="31"/>
      <c r="P35" s="29"/>
      <c r="Q35" s="29"/>
      <c r="R35" s="30"/>
      <c r="S35" s="31"/>
      <c r="T35" s="29"/>
      <c r="U35" s="29"/>
      <c r="V35" s="30"/>
      <c r="W35" s="31"/>
      <c r="X35" s="29"/>
    </row>
    <row r="36" spans="1:24" x14ac:dyDescent="0.3">
      <c r="A36" s="12" t="s">
        <v>79</v>
      </c>
      <c r="B36" s="12" t="s">
        <v>80</v>
      </c>
      <c r="C36" s="13" t="s">
        <v>18</v>
      </c>
      <c r="D36" s="14"/>
      <c r="E36" s="14"/>
      <c r="F36" s="14"/>
      <c r="G36" s="15"/>
      <c r="H36" s="12" t="s">
        <v>19</v>
      </c>
      <c r="I36" s="16"/>
      <c r="J36" s="17"/>
      <c r="K36" s="23" t="s">
        <v>20</v>
      </c>
      <c r="L36" s="29"/>
      <c r="M36" s="29"/>
      <c r="N36" s="30"/>
      <c r="O36" s="31"/>
      <c r="P36" s="29"/>
      <c r="Q36" s="29"/>
      <c r="R36" s="30"/>
      <c r="S36" s="31"/>
      <c r="T36" s="29"/>
      <c r="U36" s="29"/>
      <c r="V36" s="30"/>
      <c r="W36" s="31"/>
      <c r="X36" s="29"/>
    </row>
    <row r="37" spans="1:24" ht="22.8" x14ac:dyDescent="0.3">
      <c r="A37" s="12" t="s">
        <v>81</v>
      </c>
      <c r="B37" s="12" t="s">
        <v>82</v>
      </c>
      <c r="C37" s="13" t="s">
        <v>18</v>
      </c>
      <c r="D37" s="14"/>
      <c r="E37" s="14"/>
      <c r="F37" s="14"/>
      <c r="G37" s="15"/>
      <c r="H37" s="12" t="s">
        <v>19</v>
      </c>
      <c r="I37" s="16"/>
      <c r="J37" s="17"/>
      <c r="K37" s="23" t="s">
        <v>20</v>
      </c>
      <c r="L37" s="29"/>
      <c r="M37" s="29"/>
      <c r="N37" s="30"/>
      <c r="O37" s="31"/>
      <c r="P37" s="29"/>
      <c r="Q37" s="29"/>
      <c r="R37" s="30"/>
      <c r="S37" s="31"/>
      <c r="T37" s="29"/>
      <c r="U37" s="29"/>
      <c r="V37" s="30"/>
      <c r="W37" s="31"/>
      <c r="X37" s="29"/>
    </row>
    <row r="38" spans="1:24" ht="22.8" x14ac:dyDescent="0.3">
      <c r="A38" s="12" t="s">
        <v>83</v>
      </c>
      <c r="B38" s="12" t="s">
        <v>84</v>
      </c>
      <c r="C38" s="13" t="s">
        <v>18</v>
      </c>
      <c r="D38" s="14"/>
      <c r="E38" s="14"/>
      <c r="F38" s="14"/>
      <c r="G38" s="15"/>
      <c r="H38" s="12" t="s">
        <v>19</v>
      </c>
      <c r="I38" s="16"/>
      <c r="J38" s="17"/>
      <c r="K38" s="23" t="s">
        <v>20</v>
      </c>
      <c r="L38" s="29"/>
      <c r="M38" s="29"/>
      <c r="N38" s="30"/>
      <c r="O38" s="31"/>
      <c r="P38" s="29"/>
      <c r="Q38" s="29"/>
      <c r="R38" s="30"/>
      <c r="S38" s="31"/>
      <c r="T38" s="29"/>
      <c r="U38" s="29"/>
      <c r="V38" s="30"/>
      <c r="W38" s="31"/>
      <c r="X38" s="29"/>
    </row>
    <row r="39" spans="1:24" ht="22.8" x14ac:dyDescent="0.3">
      <c r="A39" s="12" t="s">
        <v>85</v>
      </c>
      <c r="B39" s="12" t="s">
        <v>114</v>
      </c>
      <c r="C39" s="13" t="s">
        <v>32</v>
      </c>
      <c r="D39" s="14">
        <v>8</v>
      </c>
      <c r="E39" s="14">
        <v>8</v>
      </c>
      <c r="F39" s="14">
        <v>4</v>
      </c>
      <c r="G39" s="15" t="s">
        <v>86</v>
      </c>
      <c r="H39" s="12" t="s">
        <v>87</v>
      </c>
      <c r="I39" s="16"/>
      <c r="J39" s="17"/>
      <c r="K39" s="24" t="str">
        <f>IF(I39="","",MIN($D39,MAX(0,(I39-$E39)/($F39-$E39)*$D39)))</f>
        <v/>
      </c>
      <c r="L39" s="29"/>
      <c r="M39" s="29"/>
      <c r="N39" s="30"/>
      <c r="O39" s="32"/>
      <c r="P39" s="29"/>
      <c r="Q39" s="29"/>
      <c r="R39" s="30"/>
      <c r="S39" s="32"/>
      <c r="T39" s="29"/>
      <c r="U39" s="29"/>
      <c r="V39" s="30"/>
      <c r="W39" s="32"/>
      <c r="X39" s="29"/>
    </row>
    <row r="40" spans="1:24" ht="22.8" x14ac:dyDescent="0.3">
      <c r="A40" s="12" t="s">
        <v>88</v>
      </c>
      <c r="B40" s="12" t="s">
        <v>89</v>
      </c>
      <c r="C40" s="13" t="s">
        <v>18</v>
      </c>
      <c r="D40" s="14"/>
      <c r="E40" s="14"/>
      <c r="F40" s="14"/>
      <c r="G40" s="15"/>
      <c r="H40" s="12" t="s">
        <v>19</v>
      </c>
      <c r="I40" s="16"/>
      <c r="J40" s="17"/>
      <c r="K40" s="23" t="s">
        <v>20</v>
      </c>
      <c r="L40" s="29"/>
      <c r="M40" s="29"/>
      <c r="N40" s="30"/>
      <c r="O40" s="31"/>
      <c r="P40" s="29"/>
      <c r="Q40" s="29"/>
      <c r="R40" s="30"/>
      <c r="S40" s="31"/>
      <c r="T40" s="29"/>
      <c r="U40" s="29"/>
      <c r="V40" s="30"/>
      <c r="W40" s="31"/>
      <c r="X40" s="29"/>
    </row>
    <row r="41" spans="1:24" ht="22.8" x14ac:dyDescent="0.3">
      <c r="A41" s="12" t="s">
        <v>90</v>
      </c>
      <c r="B41" s="12" t="s">
        <v>91</v>
      </c>
      <c r="C41" s="13" t="s">
        <v>18</v>
      </c>
      <c r="D41" s="14"/>
      <c r="E41" s="14"/>
      <c r="F41" s="14"/>
      <c r="G41" s="15"/>
      <c r="H41" s="12" t="s">
        <v>19</v>
      </c>
      <c r="I41" s="16"/>
      <c r="J41" s="17"/>
      <c r="K41" s="23" t="s">
        <v>20</v>
      </c>
      <c r="L41" s="29"/>
      <c r="M41" s="29"/>
      <c r="N41" s="30"/>
      <c r="O41" s="31"/>
      <c r="P41" s="29"/>
      <c r="Q41" s="29"/>
      <c r="R41" s="30"/>
      <c r="S41" s="31"/>
      <c r="T41" s="29"/>
      <c r="U41" s="29"/>
      <c r="V41" s="30"/>
      <c r="W41" s="31"/>
      <c r="X41" s="29"/>
    </row>
    <row r="42" spans="1:24" ht="22.8" x14ac:dyDescent="0.3">
      <c r="A42" s="12" t="s">
        <v>92</v>
      </c>
      <c r="B42" s="12" t="s">
        <v>93</v>
      </c>
      <c r="C42" s="13" t="s">
        <v>32</v>
      </c>
      <c r="D42" s="14">
        <v>8</v>
      </c>
      <c r="E42" s="14">
        <v>24</v>
      </c>
      <c r="F42" s="14">
        <v>60</v>
      </c>
      <c r="G42" s="15" t="s">
        <v>94</v>
      </c>
      <c r="H42" s="12" t="s">
        <v>95</v>
      </c>
      <c r="I42" s="16"/>
      <c r="J42" s="17"/>
      <c r="K42" s="24" t="str">
        <f>IF(I42="","",MIN($D42,MAX(0,(I42-$E42)/($F42-$E42)*$D42)))</f>
        <v/>
      </c>
      <c r="L42" s="29"/>
      <c r="M42" s="29"/>
      <c r="N42" s="30"/>
      <c r="O42" s="32"/>
      <c r="P42" s="29"/>
      <c r="Q42" s="29"/>
      <c r="R42" s="30"/>
      <c r="S42" s="32"/>
      <c r="T42" s="29"/>
      <c r="U42" s="29"/>
      <c r="V42" s="30"/>
      <c r="W42" s="32"/>
      <c r="X42" s="29"/>
    </row>
    <row r="43" spans="1:24" ht="57" x14ac:dyDescent="0.3">
      <c r="A43" s="12" t="s">
        <v>96</v>
      </c>
      <c r="B43" s="12" t="s">
        <v>97</v>
      </c>
      <c r="C43" s="13" t="s">
        <v>32</v>
      </c>
      <c r="D43" s="14">
        <v>8</v>
      </c>
      <c r="E43" s="14"/>
      <c r="F43" s="14"/>
      <c r="G43" s="15" t="s">
        <v>67</v>
      </c>
      <c r="H43" s="12" t="s">
        <v>98</v>
      </c>
      <c r="I43" s="16"/>
      <c r="J43" s="17"/>
      <c r="K43" s="25"/>
      <c r="L43" s="29"/>
      <c r="M43" s="29"/>
      <c r="N43" s="30"/>
      <c r="O43" s="32"/>
      <c r="P43" s="29"/>
      <c r="Q43" s="29"/>
      <c r="R43" s="30"/>
      <c r="S43" s="32"/>
      <c r="T43" s="29"/>
      <c r="U43" s="29"/>
      <c r="V43" s="30"/>
      <c r="W43" s="32"/>
      <c r="X43" s="29"/>
    </row>
    <row r="44" spans="1:24" ht="45.6" x14ac:dyDescent="0.3">
      <c r="A44" s="12" t="s">
        <v>99</v>
      </c>
      <c r="B44" s="12" t="s">
        <v>100</v>
      </c>
      <c r="C44" s="13" t="s">
        <v>101</v>
      </c>
      <c r="D44" s="14">
        <v>8</v>
      </c>
      <c r="E44" s="14"/>
      <c r="F44" s="14"/>
      <c r="G44" s="15" t="s">
        <v>67</v>
      </c>
      <c r="H44" s="12" t="s">
        <v>102</v>
      </c>
      <c r="I44" s="16"/>
      <c r="J44" s="18" t="s">
        <v>20</v>
      </c>
      <c r="K44" s="25"/>
      <c r="L44" s="29"/>
      <c r="M44" s="29"/>
      <c r="N44" s="31"/>
      <c r="O44" s="32"/>
      <c r="P44" s="29"/>
      <c r="Q44" s="29"/>
      <c r="R44" s="31"/>
      <c r="S44" s="32"/>
      <c r="T44" s="29"/>
      <c r="U44" s="29"/>
      <c r="V44" s="31"/>
      <c r="W44" s="32"/>
      <c r="X44" s="29"/>
    </row>
    <row r="46" spans="1:24" x14ac:dyDescent="0.3">
      <c r="A46" s="7"/>
      <c r="B46" s="19" t="s">
        <v>103</v>
      </c>
      <c r="C46" s="7"/>
      <c r="D46" s="20">
        <f>SUM(D13:D44)</f>
        <v>100</v>
      </c>
      <c r="E46" s="7"/>
      <c r="F46" s="7"/>
      <c r="G46" s="7"/>
      <c r="H46" s="7"/>
      <c r="I46" s="7"/>
      <c r="J46" s="7"/>
      <c r="K46" s="26">
        <f>SUM(K13:K44)</f>
        <v>0</v>
      </c>
      <c r="O46" s="33"/>
      <c r="S46" s="33"/>
      <c r="W46" s="33"/>
    </row>
    <row r="47" spans="1:24" x14ac:dyDescent="0.3">
      <c r="A47" s="7"/>
      <c r="B47" s="19" t="s">
        <v>104</v>
      </c>
      <c r="C47" s="7"/>
      <c r="D47" s="7"/>
      <c r="E47" s="7"/>
      <c r="F47" s="7"/>
      <c r="G47" s="7"/>
      <c r="H47" s="7"/>
      <c r="I47" s="7"/>
      <c r="J47" s="7"/>
      <c r="K47" s="27" t="str">
        <f>IF(COUNTIF(J13:J44,"nein")&gt;0,"AUSSCHLUSS","bestanden")</f>
        <v>bestanden</v>
      </c>
      <c r="O47" s="34"/>
      <c r="S47" s="34"/>
      <c r="W47" s="34"/>
    </row>
    <row r="50" spans="2:2" ht="34.200000000000003" x14ac:dyDescent="0.3">
      <c r="B50" s="35" t="s">
        <v>105</v>
      </c>
    </row>
    <row r="51" spans="2:2" ht="34.200000000000003" x14ac:dyDescent="0.3">
      <c r="B51" s="35" t="s">
        <v>106</v>
      </c>
    </row>
    <row r="52" spans="2:2" ht="57" x14ac:dyDescent="0.3">
      <c r="B52" s="35" t="s">
        <v>107</v>
      </c>
    </row>
  </sheetData>
  <dataValidations count="1">
    <dataValidation type="list" allowBlank="1" sqref="J14:J27 N14:N27 R14:R27 V14:V27 J29:J32 N29:N32 R29:R32 V29:V32 J34:J43 N34:N43 R34:R43 V34:V43 J12 N12 R12 V12" xr:uid="{00000000-0002-0000-0000-000000000000}">
      <formula1>"ja,nein"</formula1>
      <formula2>0</formula2>
    </dataValidation>
  </dataValidations>
  <pageMargins left="0.75" right="0.75" top="1" bottom="1" header="0.511811023622047" footer="0.511811023622047"/>
  <pageSetup paperSize="9" scale="37" fitToWidth="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Sandra Zepp</cp:lastModifiedBy>
  <cp:revision>0</cp:revision>
  <cp:lastPrinted>2026-08-27T11:28:32Z</cp:lastPrinted>
  <dcterms:created xsi:type="dcterms:W3CDTF">2026-08-25T08:53:40Z</dcterms:created>
  <dcterms:modified xsi:type="dcterms:W3CDTF">2026-08-27T11:28:53Z</dcterms:modified>
  <dc:language>en-US</dc:language>
</cp:coreProperties>
</file>