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G:\SBUN\Vergabestelle_Vorgänge\SPECK\Ausschreibungen 2026\2026_05_6710_UhR_Los1_GlasR_Los2_BV_Berlin\Vergabeunterlagen_Final\"/>
    </mc:Choice>
  </mc:AlternateContent>
  <xr:revisionPtr revIDLastSave="0" documentId="13_ncr:1_{DB34B85F-0F0C-4A52-BC37-17FFEEC6CE0E}" xr6:coauthVersionLast="47" xr6:coauthVersionMax="47" xr10:uidLastSave="{00000000-0000-0000-0000-000000000000}"/>
  <bookViews>
    <workbookView xWindow="-108" yWindow="-108" windowWidth="23256" windowHeight="12456" xr2:uid="{00000000-000D-0000-FFFF-FFFF00000000}"/>
  </bookViews>
  <sheets>
    <sheet name="LW" sheetId="2" r:id="rId1"/>
    <sheet name="Kalkulationsblatt" sheetId="1" r:id="rId2"/>
    <sheet name="Preisblatt" sheetId="3" r:id="rId3"/>
  </sheets>
  <definedNames>
    <definedName name="_xlnm._FilterDatabase" localSheetId="1" hidden="1">Kalkulationsblatt!$A$4:$R$255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2" l="1"/>
  <c r="E4" i="2"/>
  <c r="E3" i="2"/>
  <c r="E6" i="2"/>
  <c r="E7" i="2"/>
  <c r="E8" i="2"/>
  <c r="E9" i="2"/>
  <c r="E10" i="2"/>
  <c r="E11" i="2"/>
  <c r="E12" i="2"/>
  <c r="E13" i="2"/>
  <c r="E14" i="2"/>
  <c r="E15" i="2"/>
  <c r="E16" i="2"/>
  <c r="E17" i="2"/>
  <c r="E18" i="2"/>
  <c r="E19" i="2"/>
  <c r="K6" i="1" l="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5" i="1"/>
  <c r="E20" i="2" l="1"/>
  <c r="G1" i="1"/>
  <c r="G255" i="1"/>
  <c r="J247" i="1" l="1"/>
  <c r="J248" i="1"/>
  <c r="J249" i="1"/>
  <c r="O249" i="1" s="1"/>
  <c r="J250" i="1"/>
  <c r="O250" i="1" s="1"/>
  <c r="J251" i="1"/>
  <c r="O251" i="1" s="1"/>
  <c r="J252" i="1"/>
  <c r="O252" i="1" s="1"/>
  <c r="J253" i="1"/>
  <c r="O253" i="1" s="1"/>
  <c r="J254" i="1"/>
  <c r="O254" i="1" s="1"/>
  <c r="M248" i="1" l="1"/>
  <c r="O248" i="1"/>
  <c r="N248" i="1" s="1"/>
  <c r="M247" i="1"/>
  <c r="O247" i="1"/>
  <c r="N247" i="1" s="1"/>
  <c r="M253" i="1"/>
  <c r="M252" i="1"/>
  <c r="M251" i="1"/>
  <c r="M254" i="1"/>
  <c r="M250" i="1"/>
  <c r="M249" i="1"/>
  <c r="N252" i="1"/>
  <c r="N251" i="1"/>
  <c r="N254" i="1"/>
  <c r="N253" i="1"/>
  <c r="N250" i="1"/>
  <c r="N249" i="1"/>
  <c r="J5" i="1" l="1"/>
  <c r="M5" i="1" l="1"/>
  <c r="O5" i="1"/>
  <c r="J141" i="1"/>
  <c r="J142" i="1"/>
  <c r="J143" i="1"/>
  <c r="J144" i="1"/>
  <c r="J91" i="1"/>
  <c r="F5" i="3"/>
  <c r="F4" i="3"/>
  <c r="F3" i="3"/>
  <c r="M91" i="1" l="1"/>
  <c r="O91" i="1"/>
  <c r="N91" i="1" s="1"/>
  <c r="M143" i="1"/>
  <c r="O143" i="1"/>
  <c r="N143" i="1" s="1"/>
  <c r="M144" i="1"/>
  <c r="O144" i="1"/>
  <c r="N144" i="1" s="1"/>
  <c r="M142" i="1"/>
  <c r="O142" i="1"/>
  <c r="N142" i="1" s="1"/>
  <c r="M141" i="1"/>
  <c r="O141" i="1"/>
  <c r="N141" i="1" s="1"/>
  <c r="H3" i="3"/>
  <c r="I3" i="3" s="1"/>
  <c r="H5" i="3"/>
  <c r="I5" i="3" s="1"/>
  <c r="H4" i="3"/>
  <c r="I4" i="3" s="1"/>
  <c r="J6" i="1" l="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M238" i="1" l="1"/>
  <c r="O238" i="1"/>
  <c r="N238" i="1" s="1"/>
  <c r="M178" i="1"/>
  <c r="O178" i="1"/>
  <c r="N178" i="1" s="1"/>
  <c r="M166" i="1"/>
  <c r="O166" i="1"/>
  <c r="N166" i="1" s="1"/>
  <c r="M154" i="1"/>
  <c r="O154" i="1"/>
  <c r="N154" i="1" s="1"/>
  <c r="M138" i="1"/>
  <c r="O138" i="1"/>
  <c r="N138" i="1" s="1"/>
  <c r="M126" i="1"/>
  <c r="O126" i="1"/>
  <c r="N126" i="1" s="1"/>
  <c r="M102" i="1"/>
  <c r="O102" i="1"/>
  <c r="N102" i="1" s="1"/>
  <c r="M89" i="1"/>
  <c r="O89" i="1"/>
  <c r="N89" i="1" s="1"/>
  <c r="M77" i="1"/>
  <c r="O77" i="1"/>
  <c r="N77" i="1" s="1"/>
  <c r="M53" i="1"/>
  <c r="O53" i="1"/>
  <c r="N53" i="1" s="1"/>
  <c r="M41" i="1"/>
  <c r="O41" i="1"/>
  <c r="N41" i="1" s="1"/>
  <c r="M17" i="1"/>
  <c r="O17" i="1"/>
  <c r="N17" i="1" s="1"/>
  <c r="M237" i="1"/>
  <c r="O237" i="1"/>
  <c r="N237" i="1" s="1"/>
  <c r="M213" i="1"/>
  <c r="O213" i="1"/>
  <c r="N213" i="1" s="1"/>
  <c r="M201" i="1"/>
  <c r="O201" i="1"/>
  <c r="N201" i="1" s="1"/>
  <c r="M189" i="1"/>
  <c r="O189" i="1"/>
  <c r="N189" i="1" s="1"/>
  <c r="M177" i="1"/>
  <c r="O177" i="1"/>
  <c r="N177" i="1" s="1"/>
  <c r="M153" i="1"/>
  <c r="O153" i="1"/>
  <c r="N153" i="1" s="1"/>
  <c r="M137" i="1"/>
  <c r="O137" i="1"/>
  <c r="N137" i="1" s="1"/>
  <c r="M125" i="1"/>
  <c r="O125" i="1"/>
  <c r="N125" i="1" s="1"/>
  <c r="M113" i="1"/>
  <c r="O113" i="1"/>
  <c r="N113" i="1" s="1"/>
  <c r="M88" i="1"/>
  <c r="O88" i="1"/>
  <c r="N88" i="1" s="1"/>
  <c r="M76" i="1"/>
  <c r="O76" i="1"/>
  <c r="N76" i="1" s="1"/>
  <c r="M52" i="1"/>
  <c r="O52" i="1"/>
  <c r="N52" i="1" s="1"/>
  <c r="M40" i="1"/>
  <c r="O40" i="1"/>
  <c r="N40" i="1" s="1"/>
  <c r="M16" i="1"/>
  <c r="O16" i="1"/>
  <c r="N16" i="1" s="1"/>
  <c r="M236" i="1"/>
  <c r="O236" i="1"/>
  <c r="N236" i="1" s="1"/>
  <c r="M224" i="1"/>
  <c r="O224" i="1"/>
  <c r="N224" i="1" s="1"/>
  <c r="M212" i="1"/>
  <c r="O212" i="1"/>
  <c r="N212" i="1" s="1"/>
  <c r="M200" i="1"/>
  <c r="O200" i="1"/>
  <c r="N200" i="1" s="1"/>
  <c r="M188" i="1"/>
  <c r="O188" i="1"/>
  <c r="N188" i="1" s="1"/>
  <c r="M176" i="1"/>
  <c r="O176" i="1"/>
  <c r="N176" i="1" s="1"/>
  <c r="M152" i="1"/>
  <c r="O152" i="1"/>
  <c r="N152" i="1" s="1"/>
  <c r="M136" i="1"/>
  <c r="O136" i="1"/>
  <c r="N136" i="1" s="1"/>
  <c r="M124" i="1"/>
  <c r="O124" i="1"/>
  <c r="N124" i="1" s="1"/>
  <c r="M112" i="1"/>
  <c r="O112" i="1"/>
  <c r="N112" i="1" s="1"/>
  <c r="M100" i="1"/>
  <c r="O100" i="1"/>
  <c r="N100" i="1" s="1"/>
  <c r="M87" i="1"/>
  <c r="O87" i="1"/>
  <c r="N87" i="1" s="1"/>
  <c r="M75" i="1"/>
  <c r="O75" i="1"/>
  <c r="N75" i="1" s="1"/>
  <c r="M63" i="1"/>
  <c r="O63" i="1"/>
  <c r="N63" i="1" s="1"/>
  <c r="M39" i="1"/>
  <c r="O39" i="1"/>
  <c r="N39" i="1" s="1"/>
  <c r="M27" i="1"/>
  <c r="O27" i="1"/>
  <c r="N27" i="1" s="1"/>
  <c r="M15" i="1"/>
  <c r="O15" i="1"/>
  <c r="N15" i="1" s="1"/>
  <c r="M235" i="1"/>
  <c r="O235" i="1"/>
  <c r="N235" i="1" s="1"/>
  <c r="M223" i="1"/>
  <c r="O223" i="1"/>
  <c r="N223" i="1" s="1"/>
  <c r="M211" i="1"/>
  <c r="O211" i="1"/>
  <c r="N211" i="1" s="1"/>
  <c r="M187" i="1"/>
  <c r="O187" i="1"/>
  <c r="N187" i="1" s="1"/>
  <c r="M175" i="1"/>
  <c r="O175" i="1"/>
  <c r="N175" i="1" s="1"/>
  <c r="M163" i="1"/>
  <c r="O163" i="1"/>
  <c r="N163" i="1" s="1"/>
  <c r="M135" i="1"/>
  <c r="O135" i="1"/>
  <c r="N135" i="1" s="1"/>
  <c r="M123" i="1"/>
  <c r="O123" i="1"/>
  <c r="N123" i="1" s="1"/>
  <c r="M111" i="1"/>
  <c r="O111" i="1"/>
  <c r="N111" i="1" s="1"/>
  <c r="M86" i="1"/>
  <c r="O86" i="1"/>
  <c r="N86" i="1" s="1"/>
  <c r="M74" i="1"/>
  <c r="O74" i="1"/>
  <c r="N74" i="1" s="1"/>
  <c r="M62" i="1"/>
  <c r="O62" i="1"/>
  <c r="N62" i="1" s="1"/>
  <c r="M38" i="1"/>
  <c r="O38" i="1"/>
  <c r="N38" i="1" s="1"/>
  <c r="M14" i="1"/>
  <c r="O14" i="1"/>
  <c r="N14" i="1" s="1"/>
  <c r="M234" i="1"/>
  <c r="O234" i="1"/>
  <c r="N234" i="1" s="1"/>
  <c r="M210" i="1"/>
  <c r="O210" i="1"/>
  <c r="N210" i="1" s="1"/>
  <c r="M198" i="1"/>
  <c r="O198" i="1"/>
  <c r="N198" i="1" s="1"/>
  <c r="M186" i="1"/>
  <c r="O186" i="1"/>
  <c r="N186" i="1" s="1"/>
  <c r="M162" i="1"/>
  <c r="O162" i="1"/>
  <c r="N162" i="1" s="1"/>
  <c r="M150" i="1"/>
  <c r="O150" i="1"/>
  <c r="N150" i="1" s="1"/>
  <c r="M122" i="1"/>
  <c r="O122" i="1"/>
  <c r="N122" i="1" s="1"/>
  <c r="M110" i="1"/>
  <c r="O110" i="1"/>
  <c r="N110" i="1" s="1"/>
  <c r="M85" i="1"/>
  <c r="O85" i="1"/>
  <c r="N85" i="1" s="1"/>
  <c r="M61" i="1"/>
  <c r="O61" i="1"/>
  <c r="N61" i="1" s="1"/>
  <c r="M49" i="1"/>
  <c r="O49" i="1"/>
  <c r="N49" i="1" s="1"/>
  <c r="M13" i="1"/>
  <c r="O13" i="1"/>
  <c r="N13" i="1" s="1"/>
  <c r="M245" i="1"/>
  <c r="O245" i="1"/>
  <c r="N245" i="1" s="1"/>
  <c r="M233" i="1"/>
  <c r="O233" i="1"/>
  <c r="N233" i="1" s="1"/>
  <c r="M209" i="1"/>
  <c r="O209" i="1"/>
  <c r="N209" i="1" s="1"/>
  <c r="M197" i="1"/>
  <c r="O197" i="1"/>
  <c r="N197" i="1" s="1"/>
  <c r="M185" i="1"/>
  <c r="O185" i="1"/>
  <c r="N185" i="1" s="1"/>
  <c r="M161" i="1"/>
  <c r="O161" i="1"/>
  <c r="N161" i="1" s="1"/>
  <c r="M149" i="1"/>
  <c r="O149" i="1"/>
  <c r="N149" i="1" s="1"/>
  <c r="M133" i="1"/>
  <c r="O133" i="1"/>
  <c r="N133" i="1" s="1"/>
  <c r="M109" i="1"/>
  <c r="O109" i="1"/>
  <c r="N109" i="1" s="1"/>
  <c r="M97" i="1"/>
  <c r="O97" i="1"/>
  <c r="N97" i="1" s="1"/>
  <c r="M72" i="1"/>
  <c r="O72" i="1"/>
  <c r="N72" i="1" s="1"/>
  <c r="M48" i="1"/>
  <c r="O48" i="1"/>
  <c r="N48" i="1" s="1"/>
  <c r="M36" i="1"/>
  <c r="O36" i="1"/>
  <c r="N36" i="1" s="1"/>
  <c r="M12" i="1"/>
  <c r="O12" i="1"/>
  <c r="N12" i="1" s="1"/>
  <c r="M244" i="1"/>
  <c r="O244" i="1"/>
  <c r="N244" i="1" s="1"/>
  <c r="M232" i="1"/>
  <c r="O232" i="1"/>
  <c r="N232" i="1" s="1"/>
  <c r="M208" i="1"/>
  <c r="O208" i="1"/>
  <c r="N208" i="1" s="1"/>
  <c r="M196" i="1"/>
  <c r="O196" i="1"/>
  <c r="N196" i="1" s="1"/>
  <c r="M172" i="1"/>
  <c r="O172" i="1"/>
  <c r="N172" i="1" s="1"/>
  <c r="M160" i="1"/>
  <c r="O160" i="1"/>
  <c r="N160" i="1" s="1"/>
  <c r="M132" i="1"/>
  <c r="O132" i="1"/>
  <c r="N132" i="1" s="1"/>
  <c r="M108" i="1"/>
  <c r="O108" i="1"/>
  <c r="N108" i="1" s="1"/>
  <c r="M83" i="1"/>
  <c r="O83" i="1"/>
  <c r="N83" i="1" s="1"/>
  <c r="M71" i="1"/>
  <c r="O71" i="1"/>
  <c r="N71" i="1" s="1"/>
  <c r="M47" i="1"/>
  <c r="O47" i="1"/>
  <c r="N47" i="1" s="1"/>
  <c r="M35" i="1"/>
  <c r="O35" i="1"/>
  <c r="N35" i="1" s="1"/>
  <c r="M11" i="1"/>
  <c r="O11" i="1"/>
  <c r="N11" i="1" s="1"/>
  <c r="M243" i="1"/>
  <c r="O243" i="1"/>
  <c r="N243" i="1" s="1"/>
  <c r="M231" i="1"/>
  <c r="O231" i="1"/>
  <c r="N231" i="1" s="1"/>
  <c r="M207" i="1"/>
  <c r="O207" i="1"/>
  <c r="N207" i="1" s="1"/>
  <c r="M195" i="1"/>
  <c r="O195" i="1"/>
  <c r="N195" i="1" s="1"/>
  <c r="M171" i="1"/>
  <c r="O171" i="1"/>
  <c r="N171" i="1" s="1"/>
  <c r="M159" i="1"/>
  <c r="O159" i="1"/>
  <c r="N159" i="1" s="1"/>
  <c r="M131" i="1"/>
  <c r="O131" i="1"/>
  <c r="N131" i="1" s="1"/>
  <c r="M107" i="1"/>
  <c r="O107" i="1"/>
  <c r="N107" i="1" s="1"/>
  <c r="M95" i="1"/>
  <c r="O95" i="1"/>
  <c r="N95" i="1" s="1"/>
  <c r="M70" i="1"/>
  <c r="O70" i="1"/>
  <c r="N70" i="1" s="1"/>
  <c r="M46" i="1"/>
  <c r="O46" i="1"/>
  <c r="N46" i="1" s="1"/>
  <c r="M10" i="1"/>
  <c r="O10" i="1"/>
  <c r="N10" i="1" s="1"/>
  <c r="M242" i="1"/>
  <c r="O242" i="1"/>
  <c r="N242" i="1" s="1"/>
  <c r="M230" i="1"/>
  <c r="O230" i="1"/>
  <c r="N230" i="1" s="1"/>
  <c r="M206" i="1"/>
  <c r="O206" i="1"/>
  <c r="N206" i="1" s="1"/>
  <c r="M146" i="1"/>
  <c r="O146" i="1"/>
  <c r="N146" i="1" s="1"/>
  <c r="M130" i="1"/>
  <c r="O130" i="1"/>
  <c r="N130" i="1" s="1"/>
  <c r="M106" i="1"/>
  <c r="O106" i="1"/>
  <c r="N106" i="1" s="1"/>
  <c r="M94" i="1"/>
  <c r="O94" i="1"/>
  <c r="N94" i="1" s="1"/>
  <c r="M81" i="1"/>
  <c r="O81" i="1"/>
  <c r="N81" i="1" s="1"/>
  <c r="M57" i="1"/>
  <c r="O57" i="1"/>
  <c r="N57" i="1" s="1"/>
  <c r="M45" i="1"/>
  <c r="O45" i="1"/>
  <c r="N45" i="1" s="1"/>
  <c r="M33" i="1"/>
  <c r="O33" i="1"/>
  <c r="N33" i="1" s="1"/>
  <c r="M9" i="1"/>
  <c r="O9" i="1"/>
  <c r="N9" i="1" s="1"/>
  <c r="M229" i="1"/>
  <c r="O229" i="1"/>
  <c r="N229" i="1" s="1"/>
  <c r="M205" i="1"/>
  <c r="O205" i="1"/>
  <c r="N205" i="1" s="1"/>
  <c r="M181" i="1"/>
  <c r="O181" i="1"/>
  <c r="N181" i="1" s="1"/>
  <c r="M157" i="1"/>
  <c r="O157" i="1"/>
  <c r="N157" i="1" s="1"/>
  <c r="M129" i="1"/>
  <c r="O129" i="1"/>
  <c r="N129" i="1" s="1"/>
  <c r="M117" i="1"/>
  <c r="O117" i="1"/>
  <c r="N117" i="1" s="1"/>
  <c r="M105" i="1"/>
  <c r="O105" i="1"/>
  <c r="N105" i="1" s="1"/>
  <c r="M68" i="1"/>
  <c r="O68" i="1"/>
  <c r="N68" i="1" s="1"/>
  <c r="M44" i="1"/>
  <c r="O44" i="1"/>
  <c r="N44" i="1" s="1"/>
  <c r="M240" i="1"/>
  <c r="O240" i="1"/>
  <c r="N240" i="1" s="1"/>
  <c r="M228" i="1"/>
  <c r="O228" i="1"/>
  <c r="N228" i="1" s="1"/>
  <c r="M216" i="1"/>
  <c r="O216" i="1"/>
  <c r="N216" i="1" s="1"/>
  <c r="M204" i="1"/>
  <c r="O204" i="1"/>
  <c r="N204" i="1" s="1"/>
  <c r="M192" i="1"/>
  <c r="O192" i="1"/>
  <c r="N192" i="1" s="1"/>
  <c r="M180" i="1"/>
  <c r="O180" i="1"/>
  <c r="N180" i="1" s="1"/>
  <c r="M168" i="1"/>
  <c r="O168" i="1"/>
  <c r="N168" i="1" s="1"/>
  <c r="M156" i="1"/>
  <c r="O156" i="1"/>
  <c r="N156" i="1" s="1"/>
  <c r="M140" i="1"/>
  <c r="O140" i="1"/>
  <c r="N140" i="1" s="1"/>
  <c r="M128" i="1"/>
  <c r="O128" i="1"/>
  <c r="N128" i="1" s="1"/>
  <c r="M116" i="1"/>
  <c r="O116" i="1"/>
  <c r="N116" i="1" s="1"/>
  <c r="M104" i="1"/>
  <c r="O104" i="1"/>
  <c r="N104" i="1" s="1"/>
  <c r="M92" i="1"/>
  <c r="O92" i="1"/>
  <c r="M79" i="1"/>
  <c r="O79" i="1"/>
  <c r="N79" i="1" s="1"/>
  <c r="M67" i="1"/>
  <c r="O67" i="1"/>
  <c r="N67" i="1" s="1"/>
  <c r="M55" i="1"/>
  <c r="O55" i="1"/>
  <c r="N55" i="1" s="1"/>
  <c r="M43" i="1"/>
  <c r="O43" i="1"/>
  <c r="N43" i="1" s="1"/>
  <c r="M31" i="1"/>
  <c r="O31" i="1"/>
  <c r="N31" i="1" s="1"/>
  <c r="M19" i="1"/>
  <c r="O19" i="1"/>
  <c r="N19" i="1" s="1"/>
  <c r="M7" i="1"/>
  <c r="O7" i="1"/>
  <c r="N7" i="1" s="1"/>
  <c r="M226" i="1"/>
  <c r="O226" i="1"/>
  <c r="N226" i="1" s="1"/>
  <c r="M214" i="1"/>
  <c r="O214" i="1"/>
  <c r="N214" i="1" s="1"/>
  <c r="M202" i="1"/>
  <c r="O202" i="1"/>
  <c r="N202" i="1" s="1"/>
  <c r="M190" i="1"/>
  <c r="O190" i="1"/>
  <c r="N190" i="1" s="1"/>
  <c r="M114" i="1"/>
  <c r="O114" i="1"/>
  <c r="N114" i="1" s="1"/>
  <c r="M65" i="1"/>
  <c r="O65" i="1"/>
  <c r="M29" i="1"/>
  <c r="O29" i="1"/>
  <c r="N29" i="1" s="1"/>
  <c r="M225" i="1"/>
  <c r="O225" i="1"/>
  <c r="N225" i="1" s="1"/>
  <c r="M165" i="1"/>
  <c r="O165" i="1"/>
  <c r="N165" i="1" s="1"/>
  <c r="M101" i="1"/>
  <c r="O101" i="1"/>
  <c r="N101" i="1" s="1"/>
  <c r="M64" i="1"/>
  <c r="O64" i="1"/>
  <c r="N64" i="1" s="1"/>
  <c r="M28" i="1"/>
  <c r="O28" i="1"/>
  <c r="N28" i="1" s="1"/>
  <c r="M164" i="1"/>
  <c r="O164" i="1"/>
  <c r="N164" i="1" s="1"/>
  <c r="M51" i="1"/>
  <c r="O51" i="1"/>
  <c r="N51" i="1" s="1"/>
  <c r="M199" i="1"/>
  <c r="O199" i="1"/>
  <c r="N199" i="1" s="1"/>
  <c r="M151" i="1"/>
  <c r="O151" i="1"/>
  <c r="N151" i="1" s="1"/>
  <c r="M99" i="1"/>
  <c r="O99" i="1"/>
  <c r="N99" i="1" s="1"/>
  <c r="M50" i="1"/>
  <c r="O50" i="1"/>
  <c r="N50" i="1" s="1"/>
  <c r="M26" i="1"/>
  <c r="O26" i="1"/>
  <c r="N26" i="1" s="1"/>
  <c r="M246" i="1"/>
  <c r="O246" i="1"/>
  <c r="N246" i="1" s="1"/>
  <c r="M222" i="1"/>
  <c r="O222" i="1"/>
  <c r="N222" i="1" s="1"/>
  <c r="M174" i="1"/>
  <c r="O174" i="1"/>
  <c r="N174" i="1" s="1"/>
  <c r="M134" i="1"/>
  <c r="O134" i="1"/>
  <c r="N134" i="1" s="1"/>
  <c r="M98" i="1"/>
  <c r="O98" i="1"/>
  <c r="N98" i="1" s="1"/>
  <c r="M73" i="1"/>
  <c r="O73" i="1"/>
  <c r="N73" i="1" s="1"/>
  <c r="M37" i="1"/>
  <c r="O37" i="1"/>
  <c r="N37" i="1" s="1"/>
  <c r="M25" i="1"/>
  <c r="O25" i="1"/>
  <c r="N25" i="1" s="1"/>
  <c r="M221" i="1"/>
  <c r="O221" i="1"/>
  <c r="N221" i="1" s="1"/>
  <c r="M173" i="1"/>
  <c r="O173" i="1"/>
  <c r="N173" i="1" s="1"/>
  <c r="M121" i="1"/>
  <c r="O121" i="1"/>
  <c r="N121" i="1" s="1"/>
  <c r="M84" i="1"/>
  <c r="O84" i="1"/>
  <c r="N84" i="1" s="1"/>
  <c r="M60" i="1"/>
  <c r="O60" i="1"/>
  <c r="N60" i="1" s="1"/>
  <c r="M24" i="1"/>
  <c r="O24" i="1"/>
  <c r="N24" i="1" s="1"/>
  <c r="M220" i="1"/>
  <c r="O220" i="1"/>
  <c r="N220" i="1" s="1"/>
  <c r="M184" i="1"/>
  <c r="O184" i="1"/>
  <c r="N184" i="1" s="1"/>
  <c r="M148" i="1"/>
  <c r="O148" i="1"/>
  <c r="N148" i="1" s="1"/>
  <c r="M120" i="1"/>
  <c r="O120" i="1"/>
  <c r="N120" i="1" s="1"/>
  <c r="M96" i="1"/>
  <c r="O96" i="1"/>
  <c r="N96" i="1" s="1"/>
  <c r="M59" i="1"/>
  <c r="O59" i="1"/>
  <c r="N59" i="1" s="1"/>
  <c r="M23" i="1"/>
  <c r="O23" i="1"/>
  <c r="N23" i="1" s="1"/>
  <c r="M219" i="1"/>
  <c r="O219" i="1"/>
  <c r="N219" i="1" s="1"/>
  <c r="M183" i="1"/>
  <c r="O183" i="1"/>
  <c r="N183" i="1" s="1"/>
  <c r="M147" i="1"/>
  <c r="O147" i="1"/>
  <c r="N147" i="1" s="1"/>
  <c r="M119" i="1"/>
  <c r="O119" i="1"/>
  <c r="N119" i="1" s="1"/>
  <c r="M82" i="1"/>
  <c r="O82" i="1"/>
  <c r="N82" i="1" s="1"/>
  <c r="M58" i="1"/>
  <c r="O58" i="1"/>
  <c r="N58" i="1" s="1"/>
  <c r="M22" i="1"/>
  <c r="O22" i="1"/>
  <c r="N22" i="1" s="1"/>
  <c r="M218" i="1"/>
  <c r="O218" i="1"/>
  <c r="N218" i="1" s="1"/>
  <c r="M194" i="1"/>
  <c r="O194" i="1"/>
  <c r="N194" i="1" s="1"/>
  <c r="M182" i="1"/>
  <c r="O182" i="1"/>
  <c r="N182" i="1" s="1"/>
  <c r="M170" i="1"/>
  <c r="O170" i="1"/>
  <c r="N170" i="1" s="1"/>
  <c r="M158" i="1"/>
  <c r="O158" i="1"/>
  <c r="N158" i="1" s="1"/>
  <c r="M118" i="1"/>
  <c r="O118" i="1"/>
  <c r="N118" i="1" s="1"/>
  <c r="M69" i="1"/>
  <c r="O69" i="1"/>
  <c r="N69" i="1" s="1"/>
  <c r="M21" i="1"/>
  <c r="O21" i="1"/>
  <c r="N21" i="1" s="1"/>
  <c r="M241" i="1"/>
  <c r="O241" i="1"/>
  <c r="N241" i="1" s="1"/>
  <c r="M217" i="1"/>
  <c r="O217" i="1"/>
  <c r="N217" i="1" s="1"/>
  <c r="M193" i="1"/>
  <c r="O193" i="1"/>
  <c r="N193" i="1" s="1"/>
  <c r="M169" i="1"/>
  <c r="O169" i="1"/>
  <c r="N169" i="1" s="1"/>
  <c r="M145" i="1"/>
  <c r="O145" i="1"/>
  <c r="N145" i="1" s="1"/>
  <c r="M93" i="1"/>
  <c r="O93" i="1"/>
  <c r="N93" i="1" s="1"/>
  <c r="M80" i="1"/>
  <c r="O80" i="1"/>
  <c r="N80" i="1" s="1"/>
  <c r="M56" i="1"/>
  <c r="O56" i="1"/>
  <c r="N56" i="1" s="1"/>
  <c r="M32" i="1"/>
  <c r="O32" i="1"/>
  <c r="N32" i="1" s="1"/>
  <c r="M20" i="1"/>
  <c r="O20" i="1"/>
  <c r="N20" i="1" s="1"/>
  <c r="M239" i="1"/>
  <c r="O239" i="1"/>
  <c r="N239" i="1" s="1"/>
  <c r="M227" i="1"/>
  <c r="O227" i="1"/>
  <c r="N227" i="1" s="1"/>
  <c r="M215" i="1"/>
  <c r="O215" i="1"/>
  <c r="N215" i="1" s="1"/>
  <c r="M203" i="1"/>
  <c r="O203" i="1"/>
  <c r="N203" i="1" s="1"/>
  <c r="M191" i="1"/>
  <c r="O191" i="1"/>
  <c r="N191" i="1" s="1"/>
  <c r="M179" i="1"/>
  <c r="O179" i="1"/>
  <c r="N179" i="1" s="1"/>
  <c r="M167" i="1"/>
  <c r="O167" i="1"/>
  <c r="N167" i="1" s="1"/>
  <c r="M155" i="1"/>
  <c r="O155" i="1"/>
  <c r="N155" i="1" s="1"/>
  <c r="M139" i="1"/>
  <c r="O139" i="1"/>
  <c r="N139" i="1" s="1"/>
  <c r="M127" i="1"/>
  <c r="O127" i="1"/>
  <c r="N127" i="1" s="1"/>
  <c r="M115" i="1"/>
  <c r="O115" i="1"/>
  <c r="N115" i="1" s="1"/>
  <c r="M103" i="1"/>
  <c r="O103" i="1"/>
  <c r="N103" i="1" s="1"/>
  <c r="M90" i="1"/>
  <c r="O90" i="1"/>
  <c r="N90" i="1" s="1"/>
  <c r="M78" i="1"/>
  <c r="O78" i="1"/>
  <c r="N78" i="1" s="1"/>
  <c r="M66" i="1"/>
  <c r="O66" i="1"/>
  <c r="N66" i="1" s="1"/>
  <c r="M54" i="1"/>
  <c r="O54" i="1"/>
  <c r="N54" i="1" s="1"/>
  <c r="M42" i="1"/>
  <c r="O42" i="1"/>
  <c r="N42" i="1" s="1"/>
  <c r="M30" i="1"/>
  <c r="O30" i="1"/>
  <c r="N30" i="1" s="1"/>
  <c r="M18" i="1"/>
  <c r="O18" i="1"/>
  <c r="N18" i="1" s="1"/>
  <c r="M6" i="1"/>
  <c r="O6" i="1"/>
  <c r="M8" i="1"/>
  <c r="O8" i="1"/>
  <c r="N8" i="1" s="1"/>
  <c r="M34" i="1"/>
  <c r="O34" i="1"/>
  <c r="N34" i="1" s="1"/>
  <c r="J1" i="1"/>
  <c r="J255" i="1"/>
  <c r="M1" i="1" l="1"/>
  <c r="N65" i="1"/>
  <c r="O1" i="1"/>
  <c r="M255" i="1"/>
  <c r="N92" i="1"/>
  <c r="O255" i="1"/>
  <c r="N6" i="1"/>
  <c r="N5" i="1"/>
  <c r="N1" i="1" l="1"/>
  <c r="N255" i="1"/>
  <c r="D2" i="3" l="1"/>
  <c r="F2" i="3" s="1"/>
  <c r="H2" i="3" l="1"/>
  <c r="H6" i="3" s="1"/>
  <c r="F6" i="3"/>
  <c r="I2" i="3" l="1"/>
  <c r="I6" i="3" s="1"/>
</calcChain>
</file>

<file path=xl/sharedStrings.xml><?xml version="1.0" encoding="utf-8"?>
<sst xmlns="http://schemas.openxmlformats.org/spreadsheetml/2006/main" count="1409" uniqueCount="388">
  <si>
    <t>Etage</t>
  </si>
  <si>
    <t>Raumnummer</t>
  </si>
  <si>
    <t>Raumbezeichnung</t>
  </si>
  <si>
    <t>Reinigung an
Wochentagen</t>
  </si>
  <si>
    <t>Reinigungsgruppe bzw.
Raumart</t>
  </si>
  <si>
    <t>Bodenart</t>
  </si>
  <si>
    <t>Grundfläche
in m²</t>
  </si>
  <si>
    <t>Reinigungsturnus</t>
  </si>
  <si>
    <t>Stundenverrechnungs-
satz (€/h)</t>
  </si>
  <si>
    <t>Stunden/Jahr</t>
  </si>
  <si>
    <t>Kosten/Monat</t>
  </si>
  <si>
    <t>Kosten/Jahr</t>
  </si>
  <si>
    <t>QS-Relevanz</t>
  </si>
  <si>
    <t>Blaue Felder sind auszufüllen.</t>
  </si>
  <si>
    <t>A</t>
  </si>
  <si>
    <t>B</t>
  </si>
  <si>
    <t>C</t>
  </si>
  <si>
    <t>D</t>
  </si>
  <si>
    <t>E</t>
  </si>
  <si>
    <t>F</t>
  </si>
  <si>
    <t>G</t>
  </si>
  <si>
    <t>H</t>
  </si>
  <si>
    <t>I</t>
  </si>
  <si>
    <t>J</t>
  </si>
  <si>
    <t>K</t>
  </si>
  <si>
    <t>L</t>
  </si>
  <si>
    <t>M</t>
  </si>
  <si>
    <t>N</t>
  </si>
  <si>
    <t>P</t>
  </si>
  <si>
    <t>Q</t>
  </si>
  <si>
    <t>R</t>
  </si>
  <si>
    <t>S</t>
  </si>
  <si>
    <t>Teilsummen</t>
  </si>
  <si>
    <t>J2</t>
  </si>
  <si>
    <t>Raumgruppe</t>
  </si>
  <si>
    <t>Raumart</t>
  </si>
  <si>
    <t>Gesamtflächen je Raumart (m²)</t>
  </si>
  <si>
    <t>Gesamt</t>
  </si>
  <si>
    <t>Turnus-bezeichnung</t>
  </si>
  <si>
    <t>wöchentlich einmal durchführen</t>
  </si>
  <si>
    <t>jeden zweiten Tag durchführen (Mo-Mi-Fr)</t>
  </si>
  <si>
    <t>wöchentlich fünfmal durchführen
(entfällt an Feiertagen)</t>
  </si>
  <si>
    <t>M1</t>
  </si>
  <si>
    <t>monatlich einmal durchführen</t>
  </si>
  <si>
    <t>M2</t>
  </si>
  <si>
    <t>monatlich zweimal durchführen</t>
  </si>
  <si>
    <t>J1</t>
  </si>
  <si>
    <t>jährlich einmal durchführen</t>
  </si>
  <si>
    <t>jährlich zweimal durchführen</t>
  </si>
  <si>
    <t>J4</t>
  </si>
  <si>
    <t>jährlich viermal durchführen</t>
  </si>
  <si>
    <t>Position</t>
  </si>
  <si>
    <t>Leistung</t>
  </si>
  <si>
    <t>Abrechnungs-zeitraum</t>
  </si>
  <si>
    <t>Einzelpreis
netto</t>
  </si>
  <si>
    <t>Faktor</t>
  </si>
  <si>
    <t>Gesamtpreis
netto</t>
  </si>
  <si>
    <t>MwSt.
in %</t>
  </si>
  <si>
    <t>MwSt. in Euro</t>
  </si>
  <si>
    <t>Gesamtpreis
brutto</t>
  </si>
  <si>
    <t>1.</t>
  </si>
  <si>
    <t>Angebotspreis für die Unterhaltsreinigung gem. Leistungsbeschreibung</t>
  </si>
  <si>
    <t>monatlich</t>
  </si>
  <si>
    <t>2.</t>
  </si>
  <si>
    <t>3.</t>
  </si>
  <si>
    <t>Stundenver-
rechnungs
satz</t>
  </si>
  <si>
    <r>
      <rPr>
        <b/>
        <sz val="9"/>
        <rFont val="Arial"/>
        <family val="2"/>
      </rPr>
      <t>Fiktiver
Wert:</t>
    </r>
    <r>
      <rPr>
        <sz val="9"/>
        <rFont val="Arial"/>
        <family val="2"/>
      </rPr>
      <t xml:space="preserve"> 
240</t>
    </r>
  </si>
  <si>
    <t>Gesamt-Wertungspreise</t>
  </si>
  <si>
    <t>Ort, Datum:</t>
  </si>
  <si>
    <t xml:space="preserve">
</t>
  </si>
  <si>
    <t>Unterschrift/Stempel Bieter:</t>
  </si>
  <si>
    <t>Zusatzinformationen bzw. Anzahl der Arbeitsplätze/ Besonderheiten/ eingeschränkte Zugänglichkeit usw.</t>
  </si>
  <si>
    <t>viermal wöchentlich durchführen</t>
  </si>
  <si>
    <t>Reinigungstage/Jahr VR</t>
  </si>
  <si>
    <t>Reinigungsturnus VR</t>
  </si>
  <si>
    <t>Leistungswert (m²/h) VR</t>
  </si>
  <si>
    <t>Leistungswert (m²/h) SR</t>
  </si>
  <si>
    <t>Jahresreinigungsfläche
in m² VR</t>
  </si>
  <si>
    <t>Lager</t>
  </si>
  <si>
    <t>EG</t>
  </si>
  <si>
    <t>Windfang</t>
  </si>
  <si>
    <t>Foyer</t>
  </si>
  <si>
    <t>Teeküche</t>
  </si>
  <si>
    <t>Büro</t>
  </si>
  <si>
    <t>4.OG</t>
  </si>
  <si>
    <t>5.OG</t>
  </si>
  <si>
    <t>6.OG</t>
  </si>
  <si>
    <t>7.OG</t>
  </si>
  <si>
    <t>wöchentlich zweimal durchführen (Di-Do)</t>
  </si>
  <si>
    <t>Büroräume</t>
  </si>
  <si>
    <t>Sitzungsräume, Besprechungsräume, Tagungsräume, Bibliothek</t>
  </si>
  <si>
    <t>Speisesaal</t>
  </si>
  <si>
    <t>Küchen, Teeküchen, Lounge</t>
  </si>
  <si>
    <t>Sanitärräume (wie z.B. WC, Waschräume)</t>
  </si>
  <si>
    <t>Duschen</t>
  </si>
  <si>
    <t>Foyer, Eingangsbereiche</t>
  </si>
  <si>
    <t>Büronebenräume, Druckerräume, EDV-Räume</t>
  </si>
  <si>
    <t>Archive, Kellerllager, Haustechnikräume, Mülltonnenraum, Fahrradraum</t>
  </si>
  <si>
    <t>Außenbereiche, Terrassen, Balkone</t>
  </si>
  <si>
    <t>Tiefgaragenparkplätze, Tiefgaragenverkehrswege</t>
  </si>
  <si>
    <t>T</t>
  </si>
  <si>
    <t>UG</t>
  </si>
  <si>
    <t>Lager 1 Möbel</t>
  </si>
  <si>
    <t>Medienraum1</t>
  </si>
  <si>
    <t>ELT/HA/HV</t>
  </si>
  <si>
    <t>Sicherheitsbeleuchtung</t>
  </si>
  <si>
    <t>HA/HS</t>
  </si>
  <si>
    <t>Flur 3</t>
  </si>
  <si>
    <t>Fahrradraum</t>
  </si>
  <si>
    <t>Lager 3 Archiv</t>
  </si>
  <si>
    <t>Lager 4 Archiv</t>
  </si>
  <si>
    <t>Lager 5</t>
  </si>
  <si>
    <t xml:space="preserve">Flur 7 </t>
  </si>
  <si>
    <t>Flur 6</t>
  </si>
  <si>
    <t>Flur 5</t>
  </si>
  <si>
    <t>Lager 2 Hausmaterial</t>
  </si>
  <si>
    <t>Flur 8</t>
  </si>
  <si>
    <t>Flur 4</t>
  </si>
  <si>
    <t>Flur 2</t>
  </si>
  <si>
    <t>Treppenhaus 01</t>
  </si>
  <si>
    <t>Flur 1</t>
  </si>
  <si>
    <t>Tiefgaragenrampe 01</t>
  </si>
  <si>
    <t>Tiefgaragenrampe 02</t>
  </si>
  <si>
    <t>Tiefgarage 1</t>
  </si>
  <si>
    <t>Asphalt+B</t>
  </si>
  <si>
    <t>C0.FO</t>
  </si>
  <si>
    <t>Freitreppe</t>
  </si>
  <si>
    <t>C0.F2</t>
  </si>
  <si>
    <t>C0.T1</t>
  </si>
  <si>
    <t>WC Besucher</t>
  </si>
  <si>
    <t>C001</t>
  </si>
  <si>
    <t>Backoffice</t>
  </si>
  <si>
    <t>C002</t>
  </si>
  <si>
    <t>C003</t>
  </si>
  <si>
    <t>C0.F3</t>
  </si>
  <si>
    <t>C004</t>
  </si>
  <si>
    <t>C0.F4</t>
  </si>
  <si>
    <t>C005</t>
  </si>
  <si>
    <t>C0.F5</t>
  </si>
  <si>
    <t>C005A</t>
  </si>
  <si>
    <t>C0.F6</t>
  </si>
  <si>
    <t>C006</t>
  </si>
  <si>
    <t>C0.F6A</t>
  </si>
  <si>
    <t>Flur 6A</t>
  </si>
  <si>
    <t>C006A</t>
  </si>
  <si>
    <t>C006B</t>
  </si>
  <si>
    <t>C007</t>
  </si>
  <si>
    <t>Poststelle-Scannerraum</t>
  </si>
  <si>
    <t>Aufzug Nr.17</t>
  </si>
  <si>
    <t>Treppenhaus 02</t>
  </si>
  <si>
    <t>C007A</t>
  </si>
  <si>
    <t>C008</t>
  </si>
  <si>
    <t>Teeküche-Lounge</t>
  </si>
  <si>
    <t>C009</t>
  </si>
  <si>
    <t>C010</t>
  </si>
  <si>
    <t>C011</t>
  </si>
  <si>
    <t>C0.F7</t>
  </si>
  <si>
    <t>Flur 7 inkl. Drucker</t>
  </si>
  <si>
    <t>C012</t>
  </si>
  <si>
    <t>C013</t>
  </si>
  <si>
    <t>C014</t>
  </si>
  <si>
    <t>C015</t>
  </si>
  <si>
    <t xml:space="preserve">Lager Büromaterial </t>
  </si>
  <si>
    <t>C0.F8</t>
  </si>
  <si>
    <t>C016</t>
  </si>
  <si>
    <t>1.Hilfe Raum</t>
  </si>
  <si>
    <t>C016A</t>
  </si>
  <si>
    <t>Sportraum</t>
  </si>
  <si>
    <t>C0.F1</t>
  </si>
  <si>
    <t>C0.D1</t>
  </si>
  <si>
    <t>Duschraum</t>
  </si>
  <si>
    <t>C0.D2</t>
  </si>
  <si>
    <t>Duschraum barrierefrei</t>
  </si>
  <si>
    <t>C0.T2</t>
  </si>
  <si>
    <t>WC Barrierefrei</t>
  </si>
  <si>
    <t>C0.T3</t>
  </si>
  <si>
    <t>WC Damen</t>
  </si>
  <si>
    <t>C0.T4</t>
  </si>
  <si>
    <t>WC Herren</t>
  </si>
  <si>
    <t>C0.W1</t>
  </si>
  <si>
    <t>Waschraum</t>
  </si>
  <si>
    <t>Aufzug Nr.18</t>
  </si>
  <si>
    <t>Müllraum</t>
  </si>
  <si>
    <t>1. OG</t>
  </si>
  <si>
    <t>C101</t>
  </si>
  <si>
    <t>Multifunktionsraum</t>
  </si>
  <si>
    <t>Aufzugsvorraum 2</t>
  </si>
  <si>
    <t>CTH2</t>
  </si>
  <si>
    <t>Teppenhaus 2</t>
  </si>
  <si>
    <t>C102</t>
  </si>
  <si>
    <t>C103</t>
  </si>
  <si>
    <t>C1.PU</t>
  </si>
  <si>
    <t>Putzmittelraum</t>
  </si>
  <si>
    <t>C104</t>
  </si>
  <si>
    <t>C105</t>
  </si>
  <si>
    <t>Sitzungsraum 2</t>
  </si>
  <si>
    <t>C106</t>
  </si>
  <si>
    <t>Sitzungsraum 1</t>
  </si>
  <si>
    <t>C1.F2</t>
  </si>
  <si>
    <t>C107</t>
  </si>
  <si>
    <t>Konferenzraum</t>
  </si>
  <si>
    <t>C1.FO</t>
  </si>
  <si>
    <t>Foyer 01</t>
  </si>
  <si>
    <t>C109</t>
  </si>
  <si>
    <t>Besprechungsraum</t>
  </si>
  <si>
    <t>C1.F1</t>
  </si>
  <si>
    <t>C110</t>
  </si>
  <si>
    <t>C112</t>
  </si>
  <si>
    <t xml:space="preserve">CTH1 </t>
  </si>
  <si>
    <t>Treppenhaus 1</t>
  </si>
  <si>
    <t>2. OG</t>
  </si>
  <si>
    <t>3. OG</t>
  </si>
  <si>
    <t>C218</t>
  </si>
  <si>
    <t>C220</t>
  </si>
  <si>
    <t>Lager-Druckerraum</t>
  </si>
  <si>
    <t>C2.F1</t>
  </si>
  <si>
    <t>Aufzugsvorraum 1</t>
  </si>
  <si>
    <t>C200</t>
  </si>
  <si>
    <t>C201</t>
  </si>
  <si>
    <t>C202</t>
  </si>
  <si>
    <t>C202A</t>
  </si>
  <si>
    <t>C2.F3</t>
  </si>
  <si>
    <t>C203</t>
  </si>
  <si>
    <t>C204</t>
  </si>
  <si>
    <t>C2.PU</t>
  </si>
  <si>
    <t>C205</t>
  </si>
  <si>
    <t>C206</t>
  </si>
  <si>
    <t>C207</t>
  </si>
  <si>
    <t>C208</t>
  </si>
  <si>
    <t>C209</t>
  </si>
  <si>
    <t>C2.F2</t>
  </si>
  <si>
    <t>C210</t>
  </si>
  <si>
    <t>C211</t>
  </si>
  <si>
    <t>C212</t>
  </si>
  <si>
    <t>C213</t>
  </si>
  <si>
    <t>C215</t>
  </si>
  <si>
    <t>C217</t>
  </si>
  <si>
    <t>Lounge</t>
  </si>
  <si>
    <t>C318</t>
  </si>
  <si>
    <t>C320</t>
  </si>
  <si>
    <t>C3.F1</t>
  </si>
  <si>
    <t>C300</t>
  </si>
  <si>
    <t>C301</t>
  </si>
  <si>
    <t>C301A</t>
  </si>
  <si>
    <t>C302</t>
  </si>
  <si>
    <t>C3.F3</t>
  </si>
  <si>
    <t xml:space="preserve">CTH2 </t>
  </si>
  <si>
    <t xml:space="preserve">Treppenhaus 2 </t>
  </si>
  <si>
    <t>C303</t>
  </si>
  <si>
    <t>C304</t>
  </si>
  <si>
    <t>C3.PU</t>
  </si>
  <si>
    <t>C305</t>
  </si>
  <si>
    <t>C306</t>
  </si>
  <si>
    <t>C307</t>
  </si>
  <si>
    <t>C308</t>
  </si>
  <si>
    <t>C309</t>
  </si>
  <si>
    <t>C3.F2</t>
  </si>
  <si>
    <t>C310</t>
  </si>
  <si>
    <t>C311</t>
  </si>
  <si>
    <t>C312</t>
  </si>
  <si>
    <t>C313</t>
  </si>
  <si>
    <t>C314</t>
  </si>
  <si>
    <t>C315</t>
  </si>
  <si>
    <t>C418</t>
  </si>
  <si>
    <t>C420</t>
  </si>
  <si>
    <t>C4.F1</t>
  </si>
  <si>
    <t>CTH1</t>
  </si>
  <si>
    <t>C400</t>
  </si>
  <si>
    <t>C400A</t>
  </si>
  <si>
    <t>C401</t>
  </si>
  <si>
    <t>C402</t>
  </si>
  <si>
    <t>C4.F3</t>
  </si>
  <si>
    <t>Treppenhaus 2</t>
  </si>
  <si>
    <t>C403</t>
  </si>
  <si>
    <t>C404</t>
  </si>
  <si>
    <t>C4.PU</t>
  </si>
  <si>
    <t>C405</t>
  </si>
  <si>
    <t>C406</t>
  </si>
  <si>
    <t>C407</t>
  </si>
  <si>
    <t>C408</t>
  </si>
  <si>
    <t>C409</t>
  </si>
  <si>
    <t>C410</t>
  </si>
  <si>
    <t>C4.F2</t>
  </si>
  <si>
    <t>C411</t>
  </si>
  <si>
    <t>C412</t>
  </si>
  <si>
    <t>C413</t>
  </si>
  <si>
    <t>C414</t>
  </si>
  <si>
    <t>C415</t>
  </si>
  <si>
    <t>C416</t>
  </si>
  <si>
    <t>C505</t>
  </si>
  <si>
    <t>C506</t>
  </si>
  <si>
    <t>C5.F1</t>
  </si>
  <si>
    <t>Aufzugsvorraum1</t>
  </si>
  <si>
    <t>C507</t>
  </si>
  <si>
    <t>C508</t>
  </si>
  <si>
    <t>C508A</t>
  </si>
  <si>
    <t>C509</t>
  </si>
  <si>
    <t>C5.F3</t>
  </si>
  <si>
    <t>C511</t>
  </si>
  <si>
    <t>C512</t>
  </si>
  <si>
    <t>C5.PU</t>
  </si>
  <si>
    <t>C513</t>
  </si>
  <si>
    <t>C514</t>
  </si>
  <si>
    <t>C515</t>
  </si>
  <si>
    <t>C516</t>
  </si>
  <si>
    <t>C517</t>
  </si>
  <si>
    <t>C5.F2</t>
  </si>
  <si>
    <t>C518</t>
  </si>
  <si>
    <t>C519</t>
  </si>
  <si>
    <t>C520</t>
  </si>
  <si>
    <t>C521</t>
  </si>
  <si>
    <t>C522</t>
  </si>
  <si>
    <t>C523</t>
  </si>
  <si>
    <t>C606</t>
  </si>
  <si>
    <t>C607</t>
  </si>
  <si>
    <t>Lagerraum</t>
  </si>
  <si>
    <t>C607A</t>
  </si>
  <si>
    <t>Druckerraum</t>
  </si>
  <si>
    <t xml:space="preserve">C6.F1 </t>
  </si>
  <si>
    <t xml:space="preserve">C </t>
  </si>
  <si>
    <t>C608</t>
  </si>
  <si>
    <t>Patchraum/Telefon</t>
  </si>
  <si>
    <t xml:space="preserve">C609 </t>
  </si>
  <si>
    <t>Serverraum</t>
  </si>
  <si>
    <t xml:space="preserve">C610 </t>
  </si>
  <si>
    <t xml:space="preserve">C6.F3 </t>
  </si>
  <si>
    <t>C611</t>
  </si>
  <si>
    <t>C612</t>
  </si>
  <si>
    <t>C6.PU</t>
  </si>
  <si>
    <t>C613</t>
  </si>
  <si>
    <t>C615</t>
  </si>
  <si>
    <t>C616</t>
  </si>
  <si>
    <t>C617</t>
  </si>
  <si>
    <t>C618</t>
  </si>
  <si>
    <t xml:space="preserve">C619 </t>
  </si>
  <si>
    <t>C6.F2</t>
  </si>
  <si>
    <t>C620</t>
  </si>
  <si>
    <t>C620a</t>
  </si>
  <si>
    <t>C621</t>
  </si>
  <si>
    <t>C622</t>
  </si>
  <si>
    <t>C623</t>
  </si>
  <si>
    <t>C624</t>
  </si>
  <si>
    <t>C625</t>
  </si>
  <si>
    <t>C706</t>
  </si>
  <si>
    <t>C707</t>
  </si>
  <si>
    <t>C7.F1</t>
  </si>
  <si>
    <t>Treppenhaus1</t>
  </si>
  <si>
    <t>C708</t>
  </si>
  <si>
    <t>C708A</t>
  </si>
  <si>
    <t>C709</t>
  </si>
  <si>
    <t>C710</t>
  </si>
  <si>
    <t>C7.F3</t>
  </si>
  <si>
    <t>C711</t>
  </si>
  <si>
    <t>C712</t>
  </si>
  <si>
    <t>C7.PU</t>
  </si>
  <si>
    <t>C713</t>
  </si>
  <si>
    <t>C714</t>
  </si>
  <si>
    <t>C715</t>
  </si>
  <si>
    <t>C716</t>
  </si>
  <si>
    <t>C717</t>
  </si>
  <si>
    <t>C7.F2</t>
  </si>
  <si>
    <t>C718</t>
  </si>
  <si>
    <t>C719</t>
  </si>
  <si>
    <t>C720</t>
  </si>
  <si>
    <t>C721</t>
  </si>
  <si>
    <t>C722</t>
  </si>
  <si>
    <t>C723</t>
  </si>
  <si>
    <t>Lagerraum/Vorber.Catering</t>
  </si>
  <si>
    <t>A1</t>
  </si>
  <si>
    <t>Postelle/Scannerraum, Backoffice</t>
  </si>
  <si>
    <t>B1</t>
  </si>
  <si>
    <t>Sitzungsräume, Besprechungsräume, Tagungsräume im 7. OG</t>
  </si>
  <si>
    <t>I1</t>
  </si>
  <si>
    <r>
      <t xml:space="preserve">Angebotspreis für die </t>
    </r>
    <r>
      <rPr>
        <b/>
        <sz val="9"/>
        <rFont val="Arial"/>
        <family val="2"/>
      </rPr>
      <t xml:space="preserve">Objektleitung gem. Pkt. 9 </t>
    </r>
    <r>
      <rPr>
        <sz val="9"/>
        <color rgb="FF000000"/>
        <rFont val="Arial"/>
        <family val="2"/>
      </rPr>
      <t>der Leistungsbeschreibung</t>
    </r>
  </si>
  <si>
    <r>
      <t xml:space="preserve">Angebotspreis für eine/n unproduktive/n </t>
    </r>
    <r>
      <rPr>
        <b/>
        <sz val="9"/>
        <color rgb="FF000000"/>
        <rFont val="Arial"/>
        <family val="2"/>
      </rPr>
      <t>V</t>
    </r>
    <r>
      <rPr>
        <b/>
        <sz val="9"/>
        <rFont val="Arial"/>
        <family val="2"/>
      </rPr>
      <t>orarbeiter/In gem. Pkt. 10</t>
    </r>
    <r>
      <rPr>
        <sz val="9"/>
        <color rgb="FFFF0000"/>
        <rFont val="Arial"/>
        <family val="2"/>
      </rPr>
      <t xml:space="preserve"> </t>
    </r>
    <r>
      <rPr>
        <sz val="9"/>
        <color rgb="FF000000"/>
        <rFont val="Arial"/>
        <family val="2"/>
      </rPr>
      <t>der Leistungsbeschreibung</t>
    </r>
  </si>
  <si>
    <r>
      <t xml:space="preserve">Angebotspreis für </t>
    </r>
    <r>
      <rPr>
        <b/>
        <sz val="9"/>
        <rFont val="Arial"/>
        <family val="2"/>
      </rPr>
      <t>Sonderreinigungen/Regieleistungen gem. Pkt. 13</t>
    </r>
    <r>
      <rPr>
        <sz val="9"/>
        <color rgb="FFFF0000"/>
        <rFont val="Arial"/>
        <family val="2"/>
      </rPr>
      <t xml:space="preserve"> </t>
    </r>
    <r>
      <rPr>
        <sz val="9"/>
        <color rgb="FF000000"/>
        <rFont val="Arial"/>
        <family val="2"/>
      </rPr>
      <t>der Leistungsbeschreibung</t>
    </r>
  </si>
  <si>
    <t>4</t>
  </si>
  <si>
    <r>
      <rPr>
        <sz val="9"/>
        <color theme="1"/>
        <rFont val="Arial"/>
        <family val="2"/>
      </rPr>
      <t xml:space="preserve">VgV - Offenes Verfahren
Unterhalts- und Glasreinigung eines Verwaltungsgebäudes der VBG
BV 01 Berlin - Vergabenummer: VBG/2026/05/6710
</t>
    </r>
    <r>
      <rPr>
        <b/>
        <sz val="14"/>
        <color theme="1"/>
        <rFont val="Arial"/>
        <family val="2"/>
      </rPr>
      <t>Leistungswerte zum Kalkulationsblatt*</t>
    </r>
  </si>
  <si>
    <t>Flure, Verkehrswege</t>
  </si>
  <si>
    <t>Flure (teilweise), Aufzugsvorräume</t>
  </si>
  <si>
    <t>Aufzug Nr. 17 + 18, Freitreppe</t>
  </si>
  <si>
    <t>Treppen, Podeste</t>
  </si>
  <si>
    <t>Sonderzutrittsbestimmung, Zugang wird verschafft durch:</t>
  </si>
  <si>
    <t>ADM</t>
  </si>
  <si>
    <r>
      <rPr>
        <b/>
        <u/>
        <sz val="8"/>
        <color rgb="FF000000"/>
        <rFont val="Arial"/>
        <family val="2"/>
      </rPr>
      <t>Hinweis:</t>
    </r>
    <r>
      <rPr>
        <sz val="8"/>
        <color rgb="FF000000"/>
        <rFont val="Arial"/>
        <family val="2"/>
      </rPr>
      <t xml:space="preserve"> Die Bieterin oder der Bieter gewährleistet, dass sich die angebotenen Preise auf den kompletten Umfang der Leistung beziehen und darüber hinaus keine weiteren Kosten anfallen. In den jeweiligen Angebotspreisen, zuzüglich der zum Zeitpunkt der Leistungserbringung jeweils gültigen gesetzlichen Umsatzsteuer, sind daher auch alle Nebenkosten einzukalkulieren. Zuschläge aller Art sowie Vergütungen für mögliche Erschwernisse sind bei der Kalkulation in den Angebotspreisen mit einzubeziehen. 
</t>
    </r>
    <r>
      <rPr>
        <b/>
        <u/>
        <sz val="8"/>
        <color rgb="FF000000"/>
        <rFont val="Arial"/>
        <family val="2"/>
      </rPr>
      <t>Pos. 1</t>
    </r>
    <r>
      <rPr>
        <sz val="8"/>
        <color rgb="FF000000"/>
        <rFont val="Arial"/>
        <family val="2"/>
      </rPr>
      <t>: Der Wert der Monatspauschale (Einzelpreis netto) für die Unterhaltsreinigung resultiert aus der Monatssumme, die sich im Tabellenblatt "Kalkulationsblatt",</t>
    </r>
    <r>
      <rPr>
        <sz val="8"/>
        <rFont val="Arial"/>
        <family val="2"/>
      </rPr>
      <t xml:space="preserve"> Zelle N/255</t>
    </r>
    <r>
      <rPr>
        <sz val="8"/>
        <color rgb="FF000000"/>
        <rFont val="Arial"/>
        <family val="2"/>
      </rPr>
      <t xml:space="preserve"> aus den Eintragungen des Bieters ergibt. 
</t>
    </r>
    <r>
      <rPr>
        <b/>
        <u/>
        <sz val="8"/>
        <color rgb="FF000000"/>
        <rFont val="Arial"/>
        <family val="2"/>
      </rPr>
      <t xml:space="preserve">Faktor 48 in Pos. 1-4: </t>
    </r>
    <r>
      <rPr>
        <sz val="8"/>
        <color rgb="FF000000"/>
        <rFont val="Arial"/>
        <family val="2"/>
      </rPr>
      <t xml:space="preserve">Die Angabe des Faktors stellt die Laufzeit über die gesamte Vertragslaufzeit inkl. Vertragsverlängerungen dar.
</t>
    </r>
    <r>
      <rPr>
        <b/>
        <u/>
        <sz val="8"/>
        <color rgb="FF000000"/>
        <rFont val="Arial"/>
        <family val="2"/>
      </rPr>
      <t>Fiktiver Faktor 240 in Pos.4:</t>
    </r>
    <r>
      <rPr>
        <u/>
        <sz val="8"/>
        <color rgb="FF000000"/>
        <rFont val="Arial"/>
        <family val="2"/>
      </rPr>
      <t xml:space="preserve"> </t>
    </r>
    <r>
      <rPr>
        <sz val="8"/>
        <color rgb="FF000000"/>
        <rFont val="Arial"/>
        <family val="2"/>
      </rPr>
      <t>Diese Angabe stellt den angebotenen Stundenverrechnungssatz für die optionalen Sonderreinigungen/Regieleistungen dar und entspricht einer</t>
    </r>
    <r>
      <rPr>
        <sz val="8"/>
        <rFont val="Arial"/>
        <family val="2"/>
      </rPr>
      <t xml:space="preserve"> Annahme von 5 Regiestunden</t>
    </r>
    <r>
      <rPr>
        <sz val="8"/>
        <color rgb="FF000000"/>
        <rFont val="Arial"/>
        <family val="2"/>
      </rPr>
      <t xml:space="preserve"> im Monat.                                                                                                          </t>
    </r>
    <r>
      <rPr>
        <b/>
        <u/>
        <sz val="8"/>
        <color rgb="FF000000"/>
        <rFont val="Arial"/>
        <family val="2"/>
      </rPr>
      <t xml:space="preserve">Allgemein: </t>
    </r>
    <r>
      <rPr>
        <sz val="8"/>
        <color rgb="FF000000"/>
        <rFont val="Arial"/>
        <family val="2"/>
      </rPr>
      <t>Eine Abweichung von den fiktiven Stunden ist möglich. Eine Verpflichtung des Abrufs durch die AG ist ausgeschlossen. Ein nicht vollständig ausgefülltes, verändertes oder sogar ergänztes Angebot muss ausgeschlossen werden. Mit der Unterschrift bestätigt der Bieter: An unser Angebot halten wir uns bis zum Ablauf der Zuschlagsfrist gebunden. Es ist uns bewusst, dass eine wissentlich falsche Erklärung im Angebotsschreiben unseren Ausschluss von diesem Vergabeverfahren und weiteren Auftragserteilungen zur Folge haben kann.</t>
    </r>
  </si>
  <si>
    <r>
      <t xml:space="preserve">Die blau hinterlegten Felder  (Einzelpreispositionen 2. bis 4 </t>
    </r>
    <r>
      <rPr>
        <b/>
        <sz val="9"/>
        <color rgb="FF000000"/>
        <rFont val="Arial"/>
        <family val="2"/>
      </rPr>
      <t xml:space="preserve"> </t>
    </r>
    <r>
      <rPr>
        <b/>
        <u/>
        <sz val="9"/>
        <color rgb="FF000000"/>
        <rFont val="Arial"/>
        <family val="2"/>
      </rPr>
      <t>müssen</t>
    </r>
    <r>
      <rPr>
        <b/>
        <sz val="9"/>
        <color rgb="FF000000"/>
        <rFont val="Arial"/>
        <family val="2"/>
      </rPr>
      <t xml:space="preserve"> </t>
    </r>
    <r>
      <rPr>
        <sz val="9"/>
        <color rgb="FF000000"/>
        <rFont val="Arial"/>
        <family val="2"/>
      </rPr>
      <t xml:space="preserve">ausgefüllt werden.
Ein ermäßigter Mehrwertsteuersatz nach § 12 Abs. 2 UStG muss mit der Angebotseinreichung mit einem Dokument nachgewiesen werden. </t>
    </r>
    <r>
      <rPr>
        <b/>
        <sz val="9"/>
        <color rgb="FF000000"/>
        <rFont val="Arial"/>
        <family val="2"/>
      </rPr>
      <t xml:space="preserve">Fehlende Preisangaben können zum Ausschluss führen! </t>
    </r>
    <r>
      <rPr>
        <sz val="9"/>
        <color rgb="FF000000"/>
        <rFont val="Arial"/>
        <family val="2"/>
      </rPr>
      <t xml:space="preserve">  </t>
    </r>
  </si>
  <si>
    <t>* Bitte beachten Sie für die zu leistenden Tätigkeiten, insbesondere, auch die Übersicht in der Anlage "Reinigungsgruppen u. Reinigungsturnusse".</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</si>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</sst>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43" formatCode="_-* #,##0.00_-;\-* #,##0.00_-;_-* &quot;-&quot;??_-;_-@_-"/>
    <numFmt numFmtId="164" formatCode="0.0"/>
    <numFmt numFmtId="165" formatCode="#,##0.00\ &quot;€&quot;"/>
    <numFmt numFmtId="166" formatCode="#,##0.00\ &quot;m²&quot;"/>
    <numFmt numFmtId="167" formatCode="0.00\ &quot;m²&quot;"/>
    <numFmt numFmtId="168" formatCode="0.00\ &quot;h&quot;"/>
    <numFmt numFmtId="169" formatCode="#,##0.00\ &quot;h&quot;"/>
    <numFmt numFmtId="170" formatCode="0.000"/>
  </numFmts>
  <fonts count="23"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b/>
      <sz val="14"/>
      <color theme="1"/>
      <name val="Calibri"/>
      <family val="2"/>
      <scheme val="minor"/>
    </font>
    <font>
      <sz val="10"/>
      <name val="Arial"/>
      <family val="2"/>
    </font>
    <font>
      <b/>
      <sz val="10"/>
      <name val="Arial"/>
      <family val="2"/>
    </font>
    <font>
      <sz val="10"/>
      <name val="Arial"/>
      <family val="2"/>
      <charset val="1"/>
    </font>
    <font>
      <b/>
      <sz val="9"/>
      <color rgb="FF000000"/>
      <name val="Arial"/>
      <family val="2"/>
    </font>
    <font>
      <sz val="9"/>
      <color rgb="FF000000"/>
      <name val="Arial"/>
      <family val="2"/>
    </font>
    <font>
      <b/>
      <sz val="9"/>
      <name val="Arial"/>
      <family val="2"/>
    </font>
    <font>
      <sz val="9"/>
      <color rgb="FFFF0000"/>
      <name val="Arial"/>
      <family val="2"/>
    </font>
    <font>
      <sz val="9"/>
      <name val="Arial"/>
      <family val="2"/>
    </font>
    <font>
      <b/>
      <u/>
      <sz val="9"/>
      <color rgb="FF000000"/>
      <name val="Arial"/>
      <family val="2"/>
    </font>
    <font>
      <sz val="11"/>
      <color theme="1"/>
      <name val="Aptos Narrow"/>
      <family val="2"/>
    </font>
    <font>
      <sz val="10"/>
      <color rgb="FF000000"/>
      <name val="Arial"/>
      <family val="2"/>
    </font>
    <font>
      <sz val="8"/>
      <color rgb="FF000000"/>
      <name val="Arial"/>
      <family val="2"/>
    </font>
    <font>
      <b/>
      <u/>
      <sz val="8"/>
      <color rgb="FF000000"/>
      <name val="Arial"/>
      <family val="2"/>
    </font>
    <font>
      <u/>
      <sz val="8"/>
      <color rgb="FF000000"/>
      <name val="Arial"/>
      <family val="2"/>
    </font>
    <font>
      <sz val="8"/>
      <name val="Calibri"/>
      <family val="2"/>
      <scheme val="minor"/>
    </font>
    <font>
      <sz val="8"/>
      <name val="Arial"/>
      <family val="2"/>
    </font>
    <font>
      <sz val="9"/>
      <color theme="1"/>
      <name val="Arial"/>
      <family val="2"/>
    </font>
    <font>
      <b/>
      <sz val="14"/>
      <color theme="1"/>
      <name val="Arial"/>
      <family val="2"/>
    </font>
  </fonts>
  <fills count="13">
    <fill>
      <patternFill patternType="none"/>
    </fill>
    <fill>
      <patternFill patternType="gray125"/>
    </fill>
    <fill>
      <patternFill patternType="solid">
        <fgColor theme="2" tint="-0.249977111117893"/>
        <bgColor indexed="64"/>
      </patternFill>
    </fill>
    <fill>
      <patternFill patternType="solid">
        <fgColor theme="3" tint="0.89999084444715716"/>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bgColor indexed="64"/>
      </patternFill>
    </fill>
    <fill>
      <patternFill patternType="solid">
        <fgColor theme="4" tint="0.79998168889431442"/>
        <bgColor indexed="64"/>
      </patternFill>
    </fill>
    <fill>
      <patternFill patternType="solid">
        <fgColor rgb="FFBFBFBF"/>
        <bgColor rgb="FF000000"/>
      </patternFill>
    </fill>
    <fill>
      <patternFill patternType="solid">
        <fgColor rgb="FFFFFFFF"/>
        <bgColor rgb="FF000000"/>
      </patternFill>
    </fill>
    <fill>
      <patternFill patternType="solid">
        <fgColor rgb="FFDAE9F8"/>
        <bgColor rgb="FF000000"/>
      </patternFill>
    </fill>
    <fill>
      <patternFill patternType="solid">
        <fgColor rgb="FFB5E6A2"/>
        <bgColor rgb="FF000000"/>
      </patternFill>
    </fill>
    <fill>
      <patternFill patternType="solid">
        <fgColor rgb="FFD9D9D9"/>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right/>
      <top/>
      <bottom style="thin">
        <color indexed="64"/>
      </bottom>
      <diagonal/>
    </border>
    <border>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0" fontId="5" fillId="0" borderId="0"/>
    <xf numFmtId="43" fontId="1" fillId="0" borderId="0" applyFont="0" applyFill="0" applyBorder="0" applyAlignment="0" applyProtection="0"/>
  </cellStyleXfs>
  <cellXfs count="77">
    <xf numFmtId="0" fontId="0" fillId="0" borderId="0" xfId="0"/>
    <xf numFmtId="0" fontId="2" fillId="2" borderId="1" xfId="0" applyFont="1" applyFill="1" applyBorder="1"/>
    <xf numFmtId="0" fontId="2" fillId="2" borderId="1" xfId="0" applyFont="1" applyFill="1" applyBorder="1" applyAlignment="1">
      <alignment wrapText="1"/>
    </xf>
    <xf numFmtId="44" fontId="2" fillId="2" borderId="1" xfId="1" applyFont="1" applyFill="1" applyBorder="1" applyAlignment="1">
      <alignment wrapText="1"/>
    </xf>
    <xf numFmtId="0" fontId="2" fillId="2" borderId="2" xfId="0" applyFont="1" applyFill="1" applyBorder="1"/>
    <xf numFmtId="0" fontId="0" fillId="0" borderId="1" xfId="0" applyBorder="1"/>
    <xf numFmtId="0" fontId="3" fillId="3" borderId="3" xfId="0" applyFont="1" applyFill="1" applyBorder="1"/>
    <xf numFmtId="0" fontId="0" fillId="2" borderId="1" xfId="0" applyFill="1" applyBorder="1"/>
    <xf numFmtId="44" fontId="0" fillId="2" borderId="1" xfId="1" applyFont="1" applyFill="1" applyBorder="1"/>
    <xf numFmtId="0" fontId="0" fillId="4" borderId="1" xfId="0" applyFill="1" applyBorder="1"/>
    <xf numFmtId="164" fontId="0" fillId="0" borderId="1" xfId="0" applyNumberFormat="1" applyBorder="1"/>
    <xf numFmtId="164" fontId="0" fillId="0" borderId="1" xfId="0" applyNumberFormat="1" applyBorder="1" applyAlignment="1">
      <alignment horizontal="right"/>
    </xf>
    <xf numFmtId="0" fontId="2" fillId="5" borderId="1" xfId="0" applyFont="1" applyFill="1" applyBorder="1"/>
    <xf numFmtId="4" fontId="0" fillId="0" borderId="1" xfId="0" applyNumberFormat="1" applyBorder="1"/>
    <xf numFmtId="0" fontId="6" fillId="6" borderId="1" xfId="2" applyFont="1" applyFill="1" applyBorder="1" applyAlignment="1">
      <alignment horizontal="center" vertical="center" wrapText="1"/>
    </xf>
    <xf numFmtId="0" fontId="6" fillId="6" borderId="1" xfId="2" applyFont="1" applyFill="1" applyBorder="1" applyAlignment="1">
      <alignment horizontal="center" vertical="center"/>
    </xf>
    <xf numFmtId="0" fontId="7" fillId="0" borderId="1" xfId="2" applyFont="1" applyBorder="1" applyAlignment="1">
      <alignment horizontal="center" vertical="center" wrapText="1"/>
    </xf>
    <xf numFmtId="44" fontId="0" fillId="0" borderId="1" xfId="1" applyFont="1" applyBorder="1"/>
    <xf numFmtId="0" fontId="8" fillId="8" borderId="1" xfId="0" applyFont="1" applyFill="1" applyBorder="1" applyAlignment="1">
      <alignment horizontal="center" vertical="center"/>
    </xf>
    <xf numFmtId="0" fontId="8" fillId="8" borderId="1" xfId="0" applyFont="1" applyFill="1" applyBorder="1" applyAlignment="1">
      <alignment horizontal="center" vertical="center" wrapText="1"/>
    </xf>
    <xf numFmtId="0" fontId="9" fillId="0" borderId="1" xfId="0" applyFont="1" applyBorder="1" applyAlignment="1">
      <alignment horizontal="center" vertical="center"/>
    </xf>
    <xf numFmtId="0" fontId="9" fillId="9" borderId="1" xfId="0" applyFont="1" applyFill="1" applyBorder="1" applyAlignment="1">
      <alignment horizontal="left" vertical="center" wrapText="1"/>
    </xf>
    <xf numFmtId="165" fontId="9" fillId="0" borderId="1" xfId="0" applyNumberFormat="1" applyFont="1" applyBorder="1" applyAlignment="1">
      <alignment horizontal="center" vertical="center"/>
    </xf>
    <xf numFmtId="165" fontId="9" fillId="9" borderId="1" xfId="1" applyNumberFormat="1" applyFont="1" applyFill="1" applyBorder="1" applyAlignment="1">
      <alignment horizontal="center" vertical="center"/>
    </xf>
    <xf numFmtId="165" fontId="9" fillId="10" borderId="1" xfId="0" applyNumberFormat="1" applyFont="1" applyFill="1" applyBorder="1" applyAlignment="1" applyProtection="1">
      <alignment horizontal="center" vertical="center"/>
      <protection locked="0"/>
    </xf>
    <xf numFmtId="0" fontId="9" fillId="9" borderId="1" xfId="0" applyFont="1" applyFill="1" applyBorder="1" applyAlignment="1">
      <alignment vertical="center" wrapText="1"/>
    </xf>
    <xf numFmtId="0" fontId="14" fillId="0" borderId="0" xfId="0" applyFont="1"/>
    <xf numFmtId="0" fontId="16" fillId="0" borderId="0" xfId="0" applyFont="1" applyAlignment="1">
      <alignment horizontal="left" wrapText="1"/>
    </xf>
    <xf numFmtId="0" fontId="15" fillId="0" borderId="0" xfId="0" applyFont="1"/>
    <xf numFmtId="0" fontId="15" fillId="12" borderId="0" xfId="0" applyFont="1" applyFill="1" applyAlignment="1">
      <alignment horizontal="left"/>
    </xf>
    <xf numFmtId="167" fontId="0" fillId="0" borderId="1" xfId="0" applyNumberFormat="1" applyBorder="1"/>
    <xf numFmtId="168" fontId="0" fillId="0" borderId="1" xfId="0" applyNumberFormat="1" applyBorder="1"/>
    <xf numFmtId="0" fontId="0" fillId="4" borderId="0" xfId="0" applyFill="1"/>
    <xf numFmtId="0" fontId="2" fillId="4" borderId="1" xfId="0" applyFont="1" applyFill="1" applyBorder="1"/>
    <xf numFmtId="0" fontId="2" fillId="4" borderId="1" xfId="0" applyFont="1" applyFill="1" applyBorder="1" applyAlignment="1">
      <alignment horizontal="left" wrapText="1"/>
    </xf>
    <xf numFmtId="0" fontId="0" fillId="7" borderId="1" xfId="0" applyFill="1" applyBorder="1"/>
    <xf numFmtId="0" fontId="3" fillId="7" borderId="3" xfId="0" applyFont="1" applyFill="1" applyBorder="1"/>
    <xf numFmtId="0" fontId="0" fillId="0" borderId="7" xfId="0" applyBorder="1"/>
    <xf numFmtId="0" fontId="0" fillId="0" borderId="9" xfId="0" applyBorder="1"/>
    <xf numFmtId="0" fontId="3" fillId="7" borderId="0" xfId="0" applyFont="1" applyFill="1"/>
    <xf numFmtId="0" fontId="2" fillId="2" borderId="2" xfId="0" applyFont="1" applyFill="1" applyBorder="1" applyAlignment="1">
      <alignment wrapText="1"/>
    </xf>
    <xf numFmtId="166" fontId="0" fillId="0" borderId="10" xfId="0" applyNumberFormat="1" applyBorder="1"/>
    <xf numFmtId="44" fontId="0" fillId="0" borderId="10" xfId="1" applyFont="1" applyBorder="1"/>
    <xf numFmtId="44" fontId="0" fillId="0" borderId="11" xfId="0" applyNumberFormat="1" applyBorder="1"/>
    <xf numFmtId="166" fontId="0" fillId="0" borderId="11" xfId="0" applyNumberFormat="1" applyBorder="1"/>
    <xf numFmtId="49" fontId="9" fillId="0" borderId="12" xfId="0" applyNumberFormat="1" applyFont="1" applyBorder="1" applyAlignment="1">
      <alignment horizontal="center" vertical="center"/>
    </xf>
    <xf numFmtId="0" fontId="9" fillId="9" borderId="12" xfId="0" applyFont="1" applyFill="1" applyBorder="1" applyAlignment="1">
      <alignment horizontal="left" vertical="center" wrapText="1"/>
    </xf>
    <xf numFmtId="0" fontId="9" fillId="0" borderId="12" xfId="0" applyFont="1" applyBorder="1" applyAlignment="1">
      <alignment horizontal="center" vertical="center" wrapText="1"/>
    </xf>
    <xf numFmtId="165" fontId="9" fillId="10" borderId="12" xfId="0" applyNumberFormat="1" applyFont="1" applyFill="1" applyBorder="1" applyAlignment="1" applyProtection="1">
      <alignment horizontal="center" vertical="center"/>
      <protection locked="0"/>
    </xf>
    <xf numFmtId="0" fontId="12" fillId="9" borderId="12" xfId="0" applyFont="1" applyFill="1" applyBorder="1" applyAlignment="1">
      <alignment horizontal="center" vertical="center" wrapText="1"/>
    </xf>
    <xf numFmtId="165" fontId="9" fillId="9" borderId="12" xfId="0" applyNumberFormat="1" applyFont="1" applyFill="1" applyBorder="1" applyAlignment="1">
      <alignment horizontal="center" vertical="center"/>
    </xf>
    <xf numFmtId="165" fontId="9" fillId="0" borderId="12" xfId="0" applyNumberFormat="1" applyFont="1" applyBorder="1" applyAlignment="1">
      <alignment horizontal="center" vertical="center"/>
    </xf>
    <xf numFmtId="165" fontId="9" fillId="9" borderId="12" xfId="1" applyNumberFormat="1" applyFont="1" applyFill="1" applyBorder="1" applyAlignment="1">
      <alignment horizontal="center" vertical="center"/>
    </xf>
    <xf numFmtId="165" fontId="8" fillId="11" borderId="2" xfId="0" applyNumberFormat="1" applyFont="1" applyFill="1" applyBorder="1" applyAlignment="1">
      <alignment horizontal="center" vertical="center"/>
    </xf>
    <xf numFmtId="169" fontId="0" fillId="0" borderId="10" xfId="0" applyNumberFormat="1" applyBorder="1"/>
    <xf numFmtId="0" fontId="7" fillId="0" borderId="1" xfId="0" applyFont="1" applyBorder="1" applyAlignment="1">
      <alignment horizontal="left" vertical="center" wrapText="1"/>
    </xf>
    <xf numFmtId="0" fontId="0" fillId="0" borderId="1" xfId="0" applyBorder="1" applyAlignment="1">
      <alignment horizontal="left"/>
    </xf>
    <xf numFmtId="2" fontId="0" fillId="0" borderId="1" xfId="0" applyNumberFormat="1" applyBorder="1"/>
    <xf numFmtId="170" fontId="0" fillId="0" borderId="1" xfId="0" applyNumberFormat="1" applyBorder="1"/>
    <xf numFmtId="169" fontId="0" fillId="0" borderId="11" xfId="3" applyNumberFormat="1" applyFont="1" applyBorder="1"/>
    <xf numFmtId="0" fontId="2" fillId="0" borderId="6" xfId="0" applyFont="1" applyBorder="1"/>
    <xf numFmtId="4" fontId="2" fillId="0" borderId="8" xfId="0" applyNumberFormat="1" applyFont="1" applyBorder="1"/>
    <xf numFmtId="0" fontId="8" fillId="11" borderId="13" xfId="0" applyFont="1" applyFill="1" applyBorder="1" applyAlignment="1">
      <alignment horizontal="center" vertical="center"/>
    </xf>
    <xf numFmtId="0" fontId="8" fillId="11" borderId="4" xfId="0" applyFont="1" applyFill="1" applyBorder="1" applyAlignment="1">
      <alignment horizontal="center" vertical="center"/>
    </xf>
    <xf numFmtId="0" fontId="8" fillId="11" borderId="14" xfId="0" applyFont="1" applyFill="1" applyBorder="1" applyAlignment="1">
      <alignment horizontal="center" vertical="center"/>
    </xf>
    <xf numFmtId="0" fontId="9" fillId="10" borderId="5" xfId="0" applyFont="1" applyFill="1" applyBorder="1" applyAlignment="1">
      <alignment horizontal="center" vertical="center" wrapText="1"/>
    </xf>
    <xf numFmtId="0" fontId="9" fillId="10" borderId="5" xfId="0" applyFont="1" applyFill="1" applyBorder="1" applyAlignment="1">
      <alignment horizontal="center" vertical="center"/>
    </xf>
    <xf numFmtId="0" fontId="7" fillId="4" borderId="0" xfId="2" applyFont="1" applyFill="1" applyAlignment="1">
      <alignment horizontal="center" vertical="center" wrapText="1"/>
    </xf>
    <xf numFmtId="0" fontId="22" fillId="0" borderId="4" xfId="0" applyFont="1" applyBorder="1" applyAlignment="1">
      <alignment wrapText="1"/>
    </xf>
    <xf numFmtId="0" fontId="4" fillId="0" borderId="4" xfId="0" applyFont="1" applyBorder="1"/>
    <xf numFmtId="0" fontId="15" fillId="12" borderId="0" xfId="0" applyFont="1" applyFill="1" applyAlignment="1" applyProtection="1">
      <alignment horizontal="left"/>
      <protection locked="0"/>
    </xf>
    <xf numFmtId="0" fontId="15" fillId="12" borderId="0" xfId="0" applyFont="1" applyFill="1" applyAlignment="1" applyProtection="1">
      <alignment horizontal="left" vertical="top"/>
      <protection locked="0"/>
    </xf>
    <xf numFmtId="0" fontId="16" fillId="9" borderId="0" xfId="0" applyFont="1" applyFill="1" applyAlignment="1" applyProtection="1">
      <alignment horizontal="left" wrapText="1"/>
      <protection locked="0"/>
    </xf>
    <xf numFmtId="9" fontId="9" fillId="0" borderId="1" xfId="0" applyNumberFormat="1" applyFont="1" applyBorder="1" applyAlignment="1" applyProtection="1">
      <alignment horizontal="center" vertical="center"/>
    </xf>
    <xf numFmtId="9" fontId="9" fillId="0" borderId="12" xfId="0" applyNumberFormat="1" applyFont="1" applyBorder="1" applyAlignment="1" applyProtection="1">
      <alignment horizontal="center" vertical="center"/>
    </xf>
    <xf numFmtId="44" fontId="0" fillId="7" borderId="1" xfId="1" applyFont="1" applyFill="1" applyBorder="1" applyProtection="1">
      <protection locked="0"/>
    </xf>
    <xf numFmtId="0" fontId="0" fillId="7" borderId="1" xfId="0" applyFill="1" applyBorder="1" applyProtection="1">
      <protection locked="0"/>
    </xf>
  </cellXfs>
  <cellStyles count="4">
    <cellStyle name="Komma" xfId="3" builtinId="3"/>
    <cellStyle name="Standard" xfId="0" builtinId="0"/>
    <cellStyle name="Standard 2" xfId="2" xr:uid="{879A7343-450C-414E-8EF6-1E5E2373FCD5}"/>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D7EAD-905D-49A4-8D24-0CD4BF9553BC}">
  <dimension ref="A1:E34"/>
  <sheetViews>
    <sheetView tabSelected="1" workbookViewId="0">
      <selection activeCell="E12" sqref="E12"/>
    </sheetView>
  </sheetViews>
  <sheetFormatPr baseColWidth="10" defaultRowHeight="14.4" x14ac:dyDescent="0.3"/>
  <cols>
    <col min="1" max="1" width="10.109375" customWidth="1"/>
    <col min="2" max="2" width="61" bestFit="1" customWidth="1"/>
    <col min="3" max="3" width="28.44140625" bestFit="1" customWidth="1"/>
    <col min="4" max="4" width="28.44140625" hidden="1" customWidth="1"/>
    <col min="5" max="5" width="29.109375" bestFit="1" customWidth="1"/>
  </cols>
  <sheetData>
    <row r="1" spans="1:5" ht="56.25" customHeight="1" x14ac:dyDescent="0.35">
      <c r="A1" s="68" t="s">
        <v>377</v>
      </c>
      <c r="B1" s="69"/>
      <c r="C1" s="69"/>
      <c r="D1" s="69"/>
      <c r="E1" s="69"/>
    </row>
    <row r="2" spans="1:5" x14ac:dyDescent="0.3">
      <c r="A2" s="12" t="s">
        <v>34</v>
      </c>
      <c r="B2" s="12" t="s">
        <v>35</v>
      </c>
      <c r="C2" s="12" t="s">
        <v>75</v>
      </c>
      <c r="D2" s="12" t="s">
        <v>76</v>
      </c>
      <c r="E2" s="12" t="s">
        <v>36</v>
      </c>
    </row>
    <row r="3" spans="1:5" x14ac:dyDescent="0.3">
      <c r="A3" s="5" t="s">
        <v>14</v>
      </c>
      <c r="B3" s="55" t="s">
        <v>89</v>
      </c>
      <c r="C3" s="76"/>
      <c r="D3" s="35">
        <v>450</v>
      </c>
      <c r="E3" s="13">
        <f>SUMIF(Kalkulationsblatt!$E$5:$E$254, $A$3, Kalkulationsblatt!$G$5:$G$254)</f>
        <v>2253.059999999999</v>
      </c>
    </row>
    <row r="4" spans="1:5" x14ac:dyDescent="0.3">
      <c r="A4" s="5" t="s">
        <v>368</v>
      </c>
      <c r="B4" s="55" t="s">
        <v>369</v>
      </c>
      <c r="C4" s="76"/>
      <c r="D4" s="35"/>
      <c r="E4" s="13">
        <f>SUMIF(Kalkulationsblatt!$E$5:$E$254, $A$4, Kalkulationsblatt!$G$5:$G$254)</f>
        <v>49.89</v>
      </c>
    </row>
    <row r="5" spans="1:5" x14ac:dyDescent="0.3">
      <c r="A5" s="5" t="s">
        <v>15</v>
      </c>
      <c r="B5" s="55" t="s">
        <v>90</v>
      </c>
      <c r="C5" s="76"/>
      <c r="D5" s="35">
        <v>450</v>
      </c>
      <c r="E5" s="13">
        <f>SUMIF(Kalkulationsblatt!$E$5:$E$254, $A$5, Kalkulationsblatt!$G$5:$G$254)</f>
        <v>370</v>
      </c>
    </row>
    <row r="6" spans="1:5" x14ac:dyDescent="0.3">
      <c r="A6" s="5" t="s">
        <v>370</v>
      </c>
      <c r="B6" s="55" t="s">
        <v>371</v>
      </c>
      <c r="C6" s="76"/>
      <c r="D6" s="35"/>
      <c r="E6" s="13">
        <f>SUMIF(Kalkulationsblatt!$E$5:$E$254, A6, Kalkulationsblatt!$G$5:$G$254)</f>
        <v>45.489999999999995</v>
      </c>
    </row>
    <row r="7" spans="1:5" x14ac:dyDescent="0.3">
      <c r="A7" s="5" t="s">
        <v>16</v>
      </c>
      <c r="B7" s="55" t="s">
        <v>91</v>
      </c>
      <c r="C7" s="76"/>
      <c r="D7" s="35">
        <v>700</v>
      </c>
      <c r="E7" s="13">
        <f>SUMIF(Kalkulationsblatt!$E$5:$E$254, A7, Kalkulationsblatt!$G$5:$G$254)</f>
        <v>0</v>
      </c>
    </row>
    <row r="8" spans="1:5" x14ac:dyDescent="0.3">
      <c r="A8" s="5" t="s">
        <v>17</v>
      </c>
      <c r="B8" s="55" t="s">
        <v>92</v>
      </c>
      <c r="C8" s="76"/>
      <c r="D8" s="35">
        <v>250</v>
      </c>
      <c r="E8" s="13">
        <f>SUMIF(Kalkulationsblatt!$E$5:$E$254, A8, Kalkulationsblatt!$G$5:$G$254)</f>
        <v>380.33000000000004</v>
      </c>
    </row>
    <row r="9" spans="1:5" x14ac:dyDescent="0.3">
      <c r="A9" s="5" t="s">
        <v>18</v>
      </c>
      <c r="B9" s="55" t="s">
        <v>93</v>
      </c>
      <c r="C9" s="76"/>
      <c r="D9" s="35">
        <v>120</v>
      </c>
      <c r="E9" s="13">
        <f>SUMIF(Kalkulationsblatt!$E$5:$E$254, A9, Kalkulationsblatt!$G$5:$G$254)</f>
        <v>252.88999999999996</v>
      </c>
    </row>
    <row r="10" spans="1:5" x14ac:dyDescent="0.3">
      <c r="A10" s="5" t="s">
        <v>19</v>
      </c>
      <c r="B10" s="55" t="s">
        <v>94</v>
      </c>
      <c r="C10" s="76"/>
      <c r="D10" s="35">
        <v>120</v>
      </c>
      <c r="E10" s="13">
        <f>SUMIF(Kalkulationsblatt!$E$5:$E$254, A10, Kalkulationsblatt!$G$5:$G$254)</f>
        <v>8.77</v>
      </c>
    </row>
    <row r="11" spans="1:5" x14ac:dyDescent="0.3">
      <c r="A11" s="5" t="s">
        <v>21</v>
      </c>
      <c r="B11" s="55" t="s">
        <v>95</v>
      </c>
      <c r="C11" s="76"/>
      <c r="D11" s="35">
        <v>500</v>
      </c>
      <c r="E11" s="13">
        <f>SUMIF(Kalkulationsblatt!$E$5:$E$254, A11, Kalkulationsblatt!$G$5:$G$254)</f>
        <v>195.76999999999998</v>
      </c>
    </row>
    <row r="12" spans="1:5" x14ac:dyDescent="0.3">
      <c r="A12" s="5" t="s">
        <v>22</v>
      </c>
      <c r="B12" s="55" t="s">
        <v>378</v>
      </c>
      <c r="C12" s="76"/>
      <c r="D12" s="35">
        <v>600</v>
      </c>
      <c r="E12" s="13">
        <f>SUMIF(Kalkulationsblatt!$E$5:$E$254, A12, Kalkulationsblatt!$G$5:$G$254)</f>
        <v>830.67999999999984</v>
      </c>
    </row>
    <row r="13" spans="1:5" x14ac:dyDescent="0.3">
      <c r="A13" s="5" t="s">
        <v>372</v>
      </c>
      <c r="B13" s="55" t="s">
        <v>379</v>
      </c>
      <c r="C13" s="76"/>
      <c r="D13" s="35"/>
      <c r="E13" s="13">
        <f>SUMIF(Kalkulationsblatt!$E$5:$E$254, A13, Kalkulationsblatt!$G$5:$G$254)</f>
        <v>169.78</v>
      </c>
    </row>
    <row r="14" spans="1:5" x14ac:dyDescent="0.3">
      <c r="A14" s="5" t="s">
        <v>23</v>
      </c>
      <c r="B14" s="55" t="s">
        <v>381</v>
      </c>
      <c r="C14" s="76"/>
      <c r="D14" s="35">
        <v>350</v>
      </c>
      <c r="E14" s="13">
        <f>SUMIF(Kalkulationsblatt!$E$5:$E$254, A14, Kalkulationsblatt!$G$5:$G$254)</f>
        <v>354.41999999999985</v>
      </c>
    </row>
    <row r="15" spans="1:5" x14ac:dyDescent="0.3">
      <c r="A15" s="5" t="s">
        <v>46</v>
      </c>
      <c r="B15" s="55" t="s">
        <v>380</v>
      </c>
      <c r="C15" s="76"/>
      <c r="D15" s="35"/>
      <c r="E15" s="13">
        <f>SUMIF(Kalkulationsblatt!$E$5:$E$254, A15, Kalkulationsblatt!$G$5:$G$254)</f>
        <v>17.07</v>
      </c>
    </row>
    <row r="16" spans="1:5" x14ac:dyDescent="0.3">
      <c r="A16" s="5" t="s">
        <v>24</v>
      </c>
      <c r="B16" s="55" t="s">
        <v>96</v>
      </c>
      <c r="C16" s="76"/>
      <c r="D16" s="35">
        <v>600</v>
      </c>
      <c r="E16" s="13">
        <f>SUMIF(Kalkulationsblatt!$E$5:$E$254, A16, Kalkulationsblatt!$G$5:$G$254)</f>
        <v>263.27999999999997</v>
      </c>
    </row>
    <row r="17" spans="1:5" x14ac:dyDescent="0.3">
      <c r="A17" s="5" t="s">
        <v>25</v>
      </c>
      <c r="B17" s="55" t="s">
        <v>97</v>
      </c>
      <c r="C17" s="76"/>
      <c r="D17" s="35">
        <v>600</v>
      </c>
      <c r="E17" s="13">
        <f>SUMIF(Kalkulationsblatt!$E$5:$E$254, A17, Kalkulationsblatt!$G$5:$G$254)</f>
        <v>412.99</v>
      </c>
    </row>
    <row r="18" spans="1:5" x14ac:dyDescent="0.3">
      <c r="A18" s="5" t="s">
        <v>26</v>
      </c>
      <c r="B18" s="55" t="s">
        <v>98</v>
      </c>
      <c r="C18" s="76"/>
      <c r="D18" s="35">
        <v>1200</v>
      </c>
      <c r="E18" s="13">
        <f>SUMIF(Kalkulationsblatt!$E$5:$E$254, A18, Kalkulationsblatt!$G$5:$G$254)</f>
        <v>0</v>
      </c>
    </row>
    <row r="19" spans="1:5" x14ac:dyDescent="0.3">
      <c r="A19" s="5" t="s">
        <v>27</v>
      </c>
      <c r="B19" s="56" t="s">
        <v>99</v>
      </c>
      <c r="C19" s="76"/>
      <c r="D19" s="35">
        <v>350</v>
      </c>
      <c r="E19" s="13">
        <f>SUMIF(Kalkulationsblatt!$E$5:$E$254, A19, Kalkulationsblatt!$G$5:$G$254)</f>
        <v>1063.02</v>
      </c>
    </row>
    <row r="20" spans="1:5" ht="15" thickBot="1" x14ac:dyDescent="0.35">
      <c r="A20" s="60" t="s">
        <v>37</v>
      </c>
      <c r="B20" s="37"/>
      <c r="C20" s="37"/>
      <c r="D20" s="38"/>
      <c r="E20" s="61">
        <f>SUM(E3:E19)</f>
        <v>6667.4399999999969</v>
      </c>
    </row>
    <row r="21" spans="1:5" x14ac:dyDescent="0.3">
      <c r="C21" s="36" t="s">
        <v>13</v>
      </c>
      <c r="D21" s="39"/>
    </row>
    <row r="22" spans="1:5" ht="39.6" x14ac:dyDescent="0.3">
      <c r="A22" s="14" t="s">
        <v>38</v>
      </c>
      <c r="B22" s="15" t="s">
        <v>7</v>
      </c>
    </row>
    <row r="23" spans="1:5" x14ac:dyDescent="0.3">
      <c r="A23" s="16">
        <v>1</v>
      </c>
      <c r="B23" s="16" t="s">
        <v>39</v>
      </c>
    </row>
    <row r="24" spans="1:5" x14ac:dyDescent="0.3">
      <c r="A24" s="16">
        <v>2</v>
      </c>
      <c r="B24" s="16" t="s">
        <v>88</v>
      </c>
    </row>
    <row r="25" spans="1:5" x14ac:dyDescent="0.3">
      <c r="A25" s="16">
        <v>3</v>
      </c>
      <c r="B25" s="16" t="s">
        <v>40</v>
      </c>
      <c r="E25" t="s">
        <v>387</v>
      </c>
    </row>
    <row r="26" spans="1:5" x14ac:dyDescent="0.3">
      <c r="A26" s="16">
        <v>4</v>
      </c>
      <c r="B26" s="16" t="s">
        <v>72</v>
      </c>
    </row>
    <row r="27" spans="1:5" ht="26.4" x14ac:dyDescent="0.3">
      <c r="A27" s="16">
        <v>5</v>
      </c>
      <c r="B27" s="16" t="s">
        <v>41</v>
      </c>
    </row>
    <row r="28" spans="1:5" x14ac:dyDescent="0.3">
      <c r="A28" s="16" t="s">
        <v>42</v>
      </c>
      <c r="B28" s="16" t="s">
        <v>43</v>
      </c>
    </row>
    <row r="29" spans="1:5" x14ac:dyDescent="0.3">
      <c r="A29" s="16" t="s">
        <v>44</v>
      </c>
      <c r="B29" s="16" t="s">
        <v>45</v>
      </c>
    </row>
    <row r="30" spans="1:5" x14ac:dyDescent="0.3">
      <c r="A30" s="16" t="s">
        <v>46</v>
      </c>
      <c r="B30" s="16" t="s">
        <v>47</v>
      </c>
    </row>
    <row r="31" spans="1:5" x14ac:dyDescent="0.3">
      <c r="A31" s="16" t="s">
        <v>33</v>
      </c>
      <c r="B31" s="16" t="s">
        <v>48</v>
      </c>
    </row>
    <row r="32" spans="1:5" x14ac:dyDescent="0.3">
      <c r="A32" s="16" t="s">
        <v>49</v>
      </c>
      <c r="B32" s="16" t="s">
        <v>50</v>
      </c>
    </row>
    <row r="34" spans="1:2" ht="69.75" customHeight="1" x14ac:dyDescent="0.3">
      <c r="A34" s="67" t="s">
        <v>386</v>
      </c>
      <c r="B34" s="67"/>
    </row>
  </sheetData>
  <sheetProtection algorithmName="SHA-512" hashValue="ZIp3KNIEL0L2GnX+aFxFyT4c5fM408EkSGf0zY64pK0S4Q2gSrrR9pAQ9gJ36+JUce2ulz+tAKXGmMScnW5y4A==" saltValue="+ihFF9iape4Icj6gc3pXpQ==" spinCount="100000" sheet="1" objects="1" scenarios="1"/>
  <mergeCells count="2">
    <mergeCell ref="A34:B34"/>
    <mergeCell ref="A1:E1"/>
  </mergeCells>
  <pageMargins left="0.7" right="0.7" top="0.78740157499999996" bottom="0.78740157499999996"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56"/>
  <sheetViews>
    <sheetView topLeftCell="E1" zoomScale="110" zoomScaleNormal="110" workbookViewId="0">
      <selection activeCell="L5" sqref="L5:L254"/>
    </sheetView>
  </sheetViews>
  <sheetFormatPr baseColWidth="10" defaultColWidth="9.109375" defaultRowHeight="14.4" x14ac:dyDescent="0.3"/>
  <cols>
    <col min="1" max="2" width="15.5546875" customWidth="1"/>
    <col min="3" max="3" width="25.5546875" bestFit="1" customWidth="1"/>
    <col min="4" max="4" width="15.5546875" hidden="1" customWidth="1"/>
    <col min="5" max="5" width="16.5546875" customWidth="1"/>
    <col min="6" max="7" width="15.5546875" customWidth="1"/>
    <col min="8" max="8" width="17.6640625" customWidth="1"/>
    <col min="9" max="9" width="19.109375" bestFit="1" customWidth="1"/>
    <col min="10" max="10" width="21.88671875" customWidth="1"/>
    <col min="11" max="11" width="19.88671875" bestFit="1" customWidth="1"/>
    <col min="12" max="12" width="21.6640625" customWidth="1"/>
    <col min="13" max="13" width="13.5546875" bestFit="1" customWidth="1"/>
    <col min="14" max="15" width="15.5546875" customWidth="1"/>
    <col min="16" max="16" width="28.6640625" customWidth="1"/>
    <col min="17" max="17" width="15.5546875" style="32" hidden="1" customWidth="1"/>
    <col min="18" max="18" width="19" style="32" hidden="1" customWidth="1"/>
  </cols>
  <sheetData>
    <row r="1" spans="1:18" ht="15" thickBot="1" x14ac:dyDescent="0.35">
      <c r="E1" t="s">
        <v>32</v>
      </c>
      <c r="G1" s="41">
        <f>SUBTOTAL(9,G5:G254)</f>
        <v>6667.4400000000005</v>
      </c>
      <c r="J1" s="41">
        <f>SUBTOTAL(9,J5:J254)</f>
        <v>607590.9799999994</v>
      </c>
      <c r="M1" s="54">
        <f>_xlfn.AGGREGATE(9,3,M5:M254)</f>
        <v>0</v>
      </c>
      <c r="N1" s="42">
        <f>_xlfn.AGGREGATE(9,3,N5:N254)</f>
        <v>0</v>
      </c>
      <c r="O1" s="42">
        <f>_xlfn.AGGREGATE(9,3,O5:O254)</f>
        <v>0</v>
      </c>
    </row>
    <row r="2" spans="1:18" ht="86.4" x14ac:dyDescent="0.3">
      <c r="A2" s="1" t="s">
        <v>0</v>
      </c>
      <c r="B2" s="1" t="s">
        <v>1</v>
      </c>
      <c r="C2" s="1" t="s">
        <v>2</v>
      </c>
      <c r="D2" s="2" t="s">
        <v>3</v>
      </c>
      <c r="E2" s="2" t="s">
        <v>4</v>
      </c>
      <c r="F2" s="1" t="s">
        <v>5</v>
      </c>
      <c r="G2" s="40" t="s">
        <v>6</v>
      </c>
      <c r="H2" s="2" t="s">
        <v>74</v>
      </c>
      <c r="I2" s="2" t="s">
        <v>73</v>
      </c>
      <c r="J2" s="40" t="s">
        <v>77</v>
      </c>
      <c r="K2" s="2" t="s">
        <v>75</v>
      </c>
      <c r="L2" s="3" t="s">
        <v>8</v>
      </c>
      <c r="M2" s="4" t="s">
        <v>9</v>
      </c>
      <c r="N2" s="4" t="s">
        <v>10</v>
      </c>
      <c r="O2" s="4" t="s">
        <v>11</v>
      </c>
      <c r="P2" s="2" t="s">
        <v>382</v>
      </c>
      <c r="Q2" s="33" t="s">
        <v>12</v>
      </c>
      <c r="R2" s="34" t="s">
        <v>71</v>
      </c>
    </row>
    <row r="3" spans="1:18" x14ac:dyDescent="0.3">
      <c r="A3" s="5"/>
      <c r="B3" s="5"/>
      <c r="C3" s="5"/>
      <c r="D3" s="5"/>
      <c r="E3" s="5"/>
      <c r="F3" s="5"/>
      <c r="G3" s="5"/>
      <c r="H3" s="5"/>
      <c r="I3" s="5"/>
      <c r="J3" s="5"/>
      <c r="K3" s="5"/>
      <c r="L3" s="6" t="s">
        <v>13</v>
      </c>
      <c r="M3" s="5"/>
      <c r="N3" s="5"/>
      <c r="O3" s="5"/>
      <c r="P3" s="5"/>
      <c r="Q3" s="9"/>
      <c r="R3" s="9"/>
    </row>
    <row r="4" spans="1:18" x14ac:dyDescent="0.3">
      <c r="A4" s="7" t="s">
        <v>14</v>
      </c>
      <c r="B4" s="7" t="s">
        <v>15</v>
      </c>
      <c r="C4" s="7" t="s">
        <v>16</v>
      </c>
      <c r="D4" s="7" t="s">
        <v>18</v>
      </c>
      <c r="E4" s="7" t="s">
        <v>17</v>
      </c>
      <c r="F4" s="7" t="s">
        <v>19</v>
      </c>
      <c r="G4" s="7" t="s">
        <v>20</v>
      </c>
      <c r="H4" s="7" t="s">
        <v>21</v>
      </c>
      <c r="I4" s="7" t="s">
        <v>23</v>
      </c>
      <c r="J4" s="7" t="s">
        <v>25</v>
      </c>
      <c r="K4" s="7" t="s">
        <v>27</v>
      </c>
      <c r="L4" s="8" t="s">
        <v>28</v>
      </c>
      <c r="M4" s="7" t="s">
        <v>29</v>
      </c>
      <c r="N4" s="7" t="s">
        <v>30</v>
      </c>
      <c r="O4" s="7" t="s">
        <v>31</v>
      </c>
      <c r="P4" s="7" t="s">
        <v>100</v>
      </c>
      <c r="Q4" s="9" t="s">
        <v>30</v>
      </c>
      <c r="R4" s="9" t="s">
        <v>31</v>
      </c>
    </row>
    <row r="5" spans="1:18" x14ac:dyDescent="0.3">
      <c r="A5" s="5" t="s">
        <v>101</v>
      </c>
      <c r="B5" s="5" t="s">
        <v>16</v>
      </c>
      <c r="C5" s="5" t="s">
        <v>102</v>
      </c>
      <c r="D5" s="5"/>
      <c r="E5" s="5" t="s">
        <v>25</v>
      </c>
      <c r="F5" s="5" t="s">
        <v>15</v>
      </c>
      <c r="G5" s="30">
        <v>101.68</v>
      </c>
      <c r="H5" s="11" t="s">
        <v>46</v>
      </c>
      <c r="I5" s="58">
        <v>1</v>
      </c>
      <c r="J5" s="30">
        <f t="shared" ref="J5:J68" si="0">G5*I5</f>
        <v>101.68</v>
      </c>
      <c r="K5" s="5">
        <f>_xlfn.XLOOKUP(E5, LW!$A$3:$A$19, LW!$C$3:$C$19, "X")</f>
        <v>0</v>
      </c>
      <c r="L5" s="75"/>
      <c r="M5" s="31" t="e">
        <f t="shared" ref="M5:M33" si="1">J5/K5</f>
        <v>#DIV/0!</v>
      </c>
      <c r="N5" s="17" t="e">
        <f>O5/12</f>
        <v>#DIV/0!</v>
      </c>
      <c r="O5" s="17" t="e">
        <f t="shared" ref="O5:O33" si="2">L5/K5*J5</f>
        <v>#DIV/0!</v>
      </c>
      <c r="P5" s="5"/>
      <c r="Q5" s="9"/>
      <c r="R5" s="9"/>
    </row>
    <row r="6" spans="1:18" x14ac:dyDescent="0.3">
      <c r="A6" s="5" t="s">
        <v>101</v>
      </c>
      <c r="B6" s="5" t="s">
        <v>16</v>
      </c>
      <c r="C6" s="5" t="s">
        <v>103</v>
      </c>
      <c r="D6" s="5"/>
      <c r="E6" s="5" t="s">
        <v>25</v>
      </c>
      <c r="F6" s="5" t="s">
        <v>15</v>
      </c>
      <c r="G6" s="30">
        <v>11.06</v>
      </c>
      <c r="H6" s="11" t="s">
        <v>46</v>
      </c>
      <c r="I6" s="58">
        <v>1</v>
      </c>
      <c r="J6" s="30">
        <f t="shared" si="0"/>
        <v>11.06</v>
      </c>
      <c r="K6" s="5">
        <f>_xlfn.XLOOKUP(E6, LW!$A$3:$A$19, LW!$C$3:$C$19, "X")</f>
        <v>0</v>
      </c>
      <c r="L6" s="75"/>
      <c r="M6" s="31" t="e">
        <f t="shared" si="1"/>
        <v>#DIV/0!</v>
      </c>
      <c r="N6" s="17" t="e">
        <f t="shared" ref="N6:N69" si="3">O6/12</f>
        <v>#DIV/0!</v>
      </c>
      <c r="O6" s="17" t="e">
        <f t="shared" si="2"/>
        <v>#DIV/0!</v>
      </c>
      <c r="P6" s="5"/>
      <c r="Q6" s="9"/>
      <c r="R6" s="9"/>
    </row>
    <row r="7" spans="1:18" x14ac:dyDescent="0.3">
      <c r="A7" s="5" t="s">
        <v>101</v>
      </c>
      <c r="B7" s="5" t="s">
        <v>16</v>
      </c>
      <c r="C7" s="5" t="s">
        <v>104</v>
      </c>
      <c r="D7" s="5"/>
      <c r="E7" s="5" t="s">
        <v>25</v>
      </c>
      <c r="F7" s="5" t="s">
        <v>15</v>
      </c>
      <c r="G7" s="30">
        <v>14.63</v>
      </c>
      <c r="H7" s="11" t="s">
        <v>46</v>
      </c>
      <c r="I7" s="58">
        <v>1</v>
      </c>
      <c r="J7" s="30">
        <f t="shared" si="0"/>
        <v>14.63</v>
      </c>
      <c r="K7" s="5">
        <f>_xlfn.XLOOKUP(E7, LW!$A$3:$A$19, LW!$C$3:$C$19, "X")</f>
        <v>0</v>
      </c>
      <c r="L7" s="75"/>
      <c r="M7" s="31" t="e">
        <f t="shared" si="1"/>
        <v>#DIV/0!</v>
      </c>
      <c r="N7" s="17" t="e">
        <f t="shared" si="3"/>
        <v>#DIV/0!</v>
      </c>
      <c r="O7" s="17" t="e">
        <f t="shared" si="2"/>
        <v>#DIV/0!</v>
      </c>
      <c r="P7" s="5"/>
      <c r="Q7" s="9"/>
      <c r="R7" s="9"/>
    </row>
    <row r="8" spans="1:18" x14ac:dyDescent="0.3">
      <c r="A8" s="5" t="s">
        <v>101</v>
      </c>
      <c r="B8" s="5" t="s">
        <v>16</v>
      </c>
      <c r="C8" s="5" t="s">
        <v>105</v>
      </c>
      <c r="D8" s="5"/>
      <c r="E8" s="5" t="s">
        <v>25</v>
      </c>
      <c r="F8" s="5" t="s">
        <v>15</v>
      </c>
      <c r="G8" s="30">
        <v>4.75</v>
      </c>
      <c r="H8" s="11" t="s">
        <v>46</v>
      </c>
      <c r="I8" s="58">
        <v>1</v>
      </c>
      <c r="J8" s="30">
        <f t="shared" si="0"/>
        <v>4.75</v>
      </c>
      <c r="K8" s="5">
        <f>_xlfn.XLOOKUP(E8, LW!$A$3:$A$19, LW!$C$3:$C$19, "X")</f>
        <v>0</v>
      </c>
      <c r="L8" s="75"/>
      <c r="M8" s="31" t="e">
        <f t="shared" si="1"/>
        <v>#DIV/0!</v>
      </c>
      <c r="N8" s="17" t="e">
        <f t="shared" si="3"/>
        <v>#DIV/0!</v>
      </c>
      <c r="O8" s="17" t="e">
        <f t="shared" si="2"/>
        <v>#DIV/0!</v>
      </c>
      <c r="P8" s="5"/>
      <c r="Q8" s="9"/>
      <c r="R8" s="9"/>
    </row>
    <row r="9" spans="1:18" x14ac:dyDescent="0.3">
      <c r="A9" s="5" t="s">
        <v>101</v>
      </c>
      <c r="B9" s="5" t="s">
        <v>16</v>
      </c>
      <c r="C9" s="5" t="s">
        <v>106</v>
      </c>
      <c r="D9" s="5"/>
      <c r="E9" s="5" t="s">
        <v>25</v>
      </c>
      <c r="F9" s="5" t="s">
        <v>15</v>
      </c>
      <c r="G9" s="30">
        <v>16.22</v>
      </c>
      <c r="H9" s="11" t="s">
        <v>46</v>
      </c>
      <c r="I9" s="58">
        <v>1</v>
      </c>
      <c r="J9" s="30">
        <f t="shared" si="0"/>
        <v>16.22</v>
      </c>
      <c r="K9" s="5">
        <f>_xlfn.XLOOKUP(E9, LW!$A$3:$A$19, LW!$C$3:$C$19, "X")</f>
        <v>0</v>
      </c>
      <c r="L9" s="75"/>
      <c r="M9" s="31" t="e">
        <f t="shared" si="1"/>
        <v>#DIV/0!</v>
      </c>
      <c r="N9" s="17" t="e">
        <f t="shared" si="3"/>
        <v>#DIV/0!</v>
      </c>
      <c r="O9" s="17" t="e">
        <f t="shared" si="2"/>
        <v>#DIV/0!</v>
      </c>
      <c r="P9" s="5"/>
      <c r="Q9" s="9"/>
      <c r="R9" s="9"/>
    </row>
    <row r="10" spans="1:18" x14ac:dyDescent="0.3">
      <c r="A10" s="5" t="s">
        <v>101</v>
      </c>
      <c r="B10" s="5" t="s">
        <v>16</v>
      </c>
      <c r="C10" s="5" t="s">
        <v>107</v>
      </c>
      <c r="D10" s="5"/>
      <c r="E10" s="5" t="s">
        <v>22</v>
      </c>
      <c r="F10" s="5" t="s">
        <v>15</v>
      </c>
      <c r="G10" s="30">
        <v>24.5</v>
      </c>
      <c r="H10" s="11">
        <v>2</v>
      </c>
      <c r="I10" s="10">
        <v>104</v>
      </c>
      <c r="J10" s="30">
        <f t="shared" si="0"/>
        <v>2548</v>
      </c>
      <c r="K10" s="5">
        <f>_xlfn.XLOOKUP(E10, LW!$A$3:$A$19, LW!$C$3:$C$19, "X")</f>
        <v>0</v>
      </c>
      <c r="L10" s="75"/>
      <c r="M10" s="31" t="e">
        <f t="shared" si="1"/>
        <v>#DIV/0!</v>
      </c>
      <c r="N10" s="17" t="e">
        <f t="shared" si="3"/>
        <v>#DIV/0!</v>
      </c>
      <c r="O10" s="17" t="e">
        <f t="shared" si="2"/>
        <v>#DIV/0!</v>
      </c>
      <c r="P10" s="5"/>
      <c r="Q10" s="9"/>
      <c r="R10" s="9"/>
    </row>
    <row r="11" spans="1:18" x14ac:dyDescent="0.3">
      <c r="A11" s="5" t="s">
        <v>101</v>
      </c>
      <c r="B11" s="5" t="s">
        <v>16</v>
      </c>
      <c r="C11" s="5" t="s">
        <v>108</v>
      </c>
      <c r="D11" s="5"/>
      <c r="E11" s="5" t="s">
        <v>25</v>
      </c>
      <c r="F11" s="5" t="s">
        <v>15</v>
      </c>
      <c r="G11" s="30">
        <v>39.4</v>
      </c>
      <c r="H11" s="11" t="s">
        <v>33</v>
      </c>
      <c r="I11" s="10">
        <v>2</v>
      </c>
      <c r="J11" s="30">
        <f t="shared" si="0"/>
        <v>78.8</v>
      </c>
      <c r="K11" s="5">
        <f>_xlfn.XLOOKUP(E11, LW!$A$3:$A$19, LW!$C$3:$C$19, "X")</f>
        <v>0</v>
      </c>
      <c r="L11" s="75"/>
      <c r="M11" s="31" t="e">
        <f t="shared" si="1"/>
        <v>#DIV/0!</v>
      </c>
      <c r="N11" s="17" t="e">
        <f t="shared" si="3"/>
        <v>#DIV/0!</v>
      </c>
      <c r="O11" s="17" t="e">
        <f t="shared" si="2"/>
        <v>#DIV/0!</v>
      </c>
      <c r="P11" s="5"/>
      <c r="Q11" s="9"/>
      <c r="R11" s="9"/>
    </row>
    <row r="12" spans="1:18" x14ac:dyDescent="0.3">
      <c r="A12" s="5" t="s">
        <v>101</v>
      </c>
      <c r="B12" s="5" t="s">
        <v>16</v>
      </c>
      <c r="C12" s="5" t="s">
        <v>109</v>
      </c>
      <c r="D12" s="5"/>
      <c r="E12" s="5" t="s">
        <v>25</v>
      </c>
      <c r="F12" s="5" t="s">
        <v>15</v>
      </c>
      <c r="G12" s="30">
        <v>33.24</v>
      </c>
      <c r="H12" s="11" t="s">
        <v>46</v>
      </c>
      <c r="I12" s="58">
        <v>1</v>
      </c>
      <c r="J12" s="30">
        <f t="shared" si="0"/>
        <v>33.24</v>
      </c>
      <c r="K12" s="5">
        <f>_xlfn.XLOOKUP(E12, LW!$A$3:$A$19, LW!$C$3:$C$19, "X")</f>
        <v>0</v>
      </c>
      <c r="L12" s="75"/>
      <c r="M12" s="31" t="e">
        <f t="shared" si="1"/>
        <v>#DIV/0!</v>
      </c>
      <c r="N12" s="17" t="e">
        <f t="shared" si="3"/>
        <v>#DIV/0!</v>
      </c>
      <c r="O12" s="17" t="e">
        <f t="shared" si="2"/>
        <v>#DIV/0!</v>
      </c>
      <c r="P12" s="5"/>
      <c r="Q12" s="9"/>
      <c r="R12" s="9"/>
    </row>
    <row r="13" spans="1:18" x14ac:dyDescent="0.3">
      <c r="A13" s="5" t="s">
        <v>101</v>
      </c>
      <c r="B13" s="5" t="s">
        <v>16</v>
      </c>
      <c r="C13" s="5" t="s">
        <v>110</v>
      </c>
      <c r="D13" s="5"/>
      <c r="E13" s="5" t="s">
        <v>25</v>
      </c>
      <c r="F13" s="5" t="s">
        <v>15</v>
      </c>
      <c r="G13" s="30">
        <v>20.5</v>
      </c>
      <c r="H13" s="11" t="s">
        <v>46</v>
      </c>
      <c r="I13" s="58">
        <v>1</v>
      </c>
      <c r="J13" s="30">
        <f t="shared" si="0"/>
        <v>20.5</v>
      </c>
      <c r="K13" s="5">
        <f>_xlfn.XLOOKUP(E13, LW!$A$3:$A$19, LW!$C$3:$C$19, "X")</f>
        <v>0</v>
      </c>
      <c r="L13" s="75"/>
      <c r="M13" s="31" t="e">
        <f t="shared" si="1"/>
        <v>#DIV/0!</v>
      </c>
      <c r="N13" s="17" t="e">
        <f t="shared" si="3"/>
        <v>#DIV/0!</v>
      </c>
      <c r="O13" s="17" t="e">
        <f t="shared" si="2"/>
        <v>#DIV/0!</v>
      </c>
      <c r="P13" s="5"/>
      <c r="Q13" s="9"/>
      <c r="R13" s="9"/>
    </row>
    <row r="14" spans="1:18" x14ac:dyDescent="0.3">
      <c r="A14" s="5" t="s">
        <v>101</v>
      </c>
      <c r="B14" s="5" t="s">
        <v>16</v>
      </c>
      <c r="C14" s="5" t="s">
        <v>111</v>
      </c>
      <c r="D14" s="5"/>
      <c r="E14" s="5" t="s">
        <v>25</v>
      </c>
      <c r="F14" s="5" t="s">
        <v>15</v>
      </c>
      <c r="G14" s="30">
        <v>67.739999999999995</v>
      </c>
      <c r="H14" s="11" t="s">
        <v>46</v>
      </c>
      <c r="I14" s="58">
        <v>1</v>
      </c>
      <c r="J14" s="30">
        <f t="shared" si="0"/>
        <v>67.739999999999995</v>
      </c>
      <c r="K14" s="5">
        <f>_xlfn.XLOOKUP(E14, LW!$A$3:$A$19, LW!$C$3:$C$19, "X")</f>
        <v>0</v>
      </c>
      <c r="L14" s="75"/>
      <c r="M14" s="31" t="e">
        <f t="shared" si="1"/>
        <v>#DIV/0!</v>
      </c>
      <c r="N14" s="17" t="e">
        <f t="shared" si="3"/>
        <v>#DIV/0!</v>
      </c>
      <c r="O14" s="17" t="e">
        <f t="shared" si="2"/>
        <v>#DIV/0!</v>
      </c>
      <c r="P14" s="5"/>
      <c r="Q14" s="9"/>
      <c r="R14" s="9"/>
    </row>
    <row r="15" spans="1:18" x14ac:dyDescent="0.3">
      <c r="A15" s="5" t="s">
        <v>101</v>
      </c>
      <c r="B15" s="5" t="s">
        <v>16</v>
      </c>
      <c r="C15" s="5" t="s">
        <v>112</v>
      </c>
      <c r="D15" s="5"/>
      <c r="E15" s="5" t="s">
        <v>22</v>
      </c>
      <c r="F15" s="5" t="s">
        <v>15</v>
      </c>
      <c r="G15" s="30">
        <v>7.84</v>
      </c>
      <c r="H15" s="11">
        <v>2</v>
      </c>
      <c r="I15" s="10">
        <v>104</v>
      </c>
      <c r="J15" s="30">
        <f t="shared" si="0"/>
        <v>815.36</v>
      </c>
      <c r="K15" s="5">
        <f>_xlfn.XLOOKUP(E15, LW!$A$3:$A$19, LW!$C$3:$C$19, "X")</f>
        <v>0</v>
      </c>
      <c r="L15" s="75"/>
      <c r="M15" s="31" t="e">
        <f t="shared" si="1"/>
        <v>#DIV/0!</v>
      </c>
      <c r="N15" s="17" t="e">
        <f t="shared" si="3"/>
        <v>#DIV/0!</v>
      </c>
      <c r="O15" s="17" t="e">
        <f t="shared" si="2"/>
        <v>#DIV/0!</v>
      </c>
      <c r="P15" s="5"/>
      <c r="Q15" s="9"/>
      <c r="R15" s="9"/>
    </row>
    <row r="16" spans="1:18" x14ac:dyDescent="0.3">
      <c r="A16" s="5" t="s">
        <v>101</v>
      </c>
      <c r="B16" s="5" t="s">
        <v>16</v>
      </c>
      <c r="C16" s="5" t="s">
        <v>113</v>
      </c>
      <c r="D16" s="5"/>
      <c r="E16" s="5" t="s">
        <v>22</v>
      </c>
      <c r="F16" s="5" t="s">
        <v>15</v>
      </c>
      <c r="G16" s="30">
        <v>7.48</v>
      </c>
      <c r="H16" s="11">
        <v>2</v>
      </c>
      <c r="I16" s="10">
        <v>104</v>
      </c>
      <c r="J16" s="30">
        <f t="shared" si="0"/>
        <v>777.92000000000007</v>
      </c>
      <c r="K16" s="5">
        <f>_xlfn.XLOOKUP(E16, LW!$A$3:$A$19, LW!$C$3:$C$19, "X")</f>
        <v>0</v>
      </c>
      <c r="L16" s="75"/>
      <c r="M16" s="31" t="e">
        <f t="shared" si="1"/>
        <v>#DIV/0!</v>
      </c>
      <c r="N16" s="17" t="e">
        <f t="shared" si="3"/>
        <v>#DIV/0!</v>
      </c>
      <c r="O16" s="17" t="e">
        <f t="shared" si="2"/>
        <v>#DIV/0!</v>
      </c>
      <c r="P16" s="5"/>
      <c r="Q16" s="9"/>
      <c r="R16" s="9"/>
    </row>
    <row r="17" spans="1:18" x14ac:dyDescent="0.3">
      <c r="A17" s="5" t="s">
        <v>101</v>
      </c>
      <c r="B17" s="5" t="s">
        <v>16</v>
      </c>
      <c r="C17" s="5" t="s">
        <v>114</v>
      </c>
      <c r="D17" s="5"/>
      <c r="E17" s="5" t="s">
        <v>22</v>
      </c>
      <c r="F17" s="5" t="s">
        <v>15</v>
      </c>
      <c r="G17" s="30">
        <v>12.24</v>
      </c>
      <c r="H17" s="11">
        <v>2</v>
      </c>
      <c r="I17" s="10">
        <v>104</v>
      </c>
      <c r="J17" s="30">
        <f t="shared" si="0"/>
        <v>1272.96</v>
      </c>
      <c r="K17" s="5">
        <f>_xlfn.XLOOKUP(E17, LW!$A$3:$A$19, LW!$C$3:$C$19, "X")</f>
        <v>0</v>
      </c>
      <c r="L17" s="75"/>
      <c r="M17" s="31" t="e">
        <f t="shared" si="1"/>
        <v>#DIV/0!</v>
      </c>
      <c r="N17" s="17" t="e">
        <f t="shared" si="3"/>
        <v>#DIV/0!</v>
      </c>
      <c r="O17" s="17" t="e">
        <f t="shared" si="2"/>
        <v>#DIV/0!</v>
      </c>
      <c r="P17" s="5"/>
      <c r="Q17" s="9"/>
      <c r="R17" s="9"/>
    </row>
    <row r="18" spans="1:18" x14ac:dyDescent="0.3">
      <c r="A18" s="5" t="s">
        <v>101</v>
      </c>
      <c r="B18" s="5" t="s">
        <v>16</v>
      </c>
      <c r="C18" s="5" t="s">
        <v>149</v>
      </c>
      <c r="D18" s="5"/>
      <c r="E18" s="5" t="s">
        <v>23</v>
      </c>
      <c r="F18" s="5" t="s">
        <v>15</v>
      </c>
      <c r="G18" s="30">
        <v>21.21</v>
      </c>
      <c r="H18" s="11">
        <v>2</v>
      </c>
      <c r="I18" s="10">
        <v>104</v>
      </c>
      <c r="J18" s="30">
        <f t="shared" si="0"/>
        <v>2205.84</v>
      </c>
      <c r="K18" s="5">
        <f>_xlfn.XLOOKUP(E18, LW!$A$3:$A$19, LW!$C$3:$C$19, "X")</f>
        <v>0</v>
      </c>
      <c r="L18" s="75"/>
      <c r="M18" s="31" t="e">
        <f t="shared" si="1"/>
        <v>#DIV/0!</v>
      </c>
      <c r="N18" s="17" t="e">
        <f t="shared" si="3"/>
        <v>#DIV/0!</v>
      </c>
      <c r="O18" s="17" t="e">
        <f t="shared" si="2"/>
        <v>#DIV/0!</v>
      </c>
      <c r="P18" s="5"/>
      <c r="Q18" s="9"/>
      <c r="R18" s="9"/>
    </row>
    <row r="19" spans="1:18" x14ac:dyDescent="0.3">
      <c r="A19" s="5" t="s">
        <v>101</v>
      </c>
      <c r="B19" s="5" t="s">
        <v>16</v>
      </c>
      <c r="C19" s="5" t="s">
        <v>115</v>
      </c>
      <c r="D19" s="5"/>
      <c r="E19" s="5" t="s">
        <v>25</v>
      </c>
      <c r="F19" s="5" t="s">
        <v>15</v>
      </c>
      <c r="G19" s="30">
        <v>9.91</v>
      </c>
      <c r="H19" s="11" t="s">
        <v>46</v>
      </c>
      <c r="I19" s="58">
        <v>1</v>
      </c>
      <c r="J19" s="30">
        <f t="shared" si="0"/>
        <v>9.91</v>
      </c>
      <c r="K19" s="5">
        <f>_xlfn.XLOOKUP(E19, LW!$A$3:$A$19, LW!$C$3:$C$19, "X")</f>
        <v>0</v>
      </c>
      <c r="L19" s="75"/>
      <c r="M19" s="31" t="e">
        <f t="shared" si="1"/>
        <v>#DIV/0!</v>
      </c>
      <c r="N19" s="17" t="e">
        <f t="shared" si="3"/>
        <v>#DIV/0!</v>
      </c>
      <c r="O19" s="17" t="e">
        <f t="shared" si="2"/>
        <v>#DIV/0!</v>
      </c>
      <c r="P19" s="5"/>
      <c r="Q19" s="9"/>
      <c r="R19" s="9"/>
    </row>
    <row r="20" spans="1:18" x14ac:dyDescent="0.3">
      <c r="A20" s="5" t="s">
        <v>101</v>
      </c>
      <c r="B20" s="5" t="s">
        <v>16</v>
      </c>
      <c r="C20" s="5" t="s">
        <v>116</v>
      </c>
      <c r="D20" s="5"/>
      <c r="E20" s="5" t="s">
        <v>22</v>
      </c>
      <c r="F20" s="5" t="s">
        <v>15</v>
      </c>
      <c r="G20" s="30">
        <v>10.45</v>
      </c>
      <c r="H20" s="11">
        <v>2</v>
      </c>
      <c r="I20" s="10">
        <v>104</v>
      </c>
      <c r="J20" s="30">
        <f t="shared" si="0"/>
        <v>1086.8</v>
      </c>
      <c r="K20" s="5">
        <f>_xlfn.XLOOKUP(E20, LW!$A$3:$A$19, LW!$C$3:$C$19, "X")</f>
        <v>0</v>
      </c>
      <c r="L20" s="75"/>
      <c r="M20" s="31" t="e">
        <f t="shared" si="1"/>
        <v>#DIV/0!</v>
      </c>
      <c r="N20" s="17" t="e">
        <f t="shared" si="3"/>
        <v>#DIV/0!</v>
      </c>
      <c r="O20" s="17" t="e">
        <f t="shared" si="2"/>
        <v>#DIV/0!</v>
      </c>
      <c r="P20" s="5"/>
      <c r="Q20" s="9"/>
      <c r="R20" s="9"/>
    </row>
    <row r="21" spans="1:18" x14ac:dyDescent="0.3">
      <c r="A21" s="5" t="s">
        <v>101</v>
      </c>
      <c r="B21" s="5" t="s">
        <v>16</v>
      </c>
      <c r="C21" s="5" t="s">
        <v>117</v>
      </c>
      <c r="D21" s="5"/>
      <c r="E21" s="5" t="s">
        <v>22</v>
      </c>
      <c r="F21" s="5" t="s">
        <v>15</v>
      </c>
      <c r="G21" s="30">
        <v>57.05</v>
      </c>
      <c r="H21" s="11">
        <v>2</v>
      </c>
      <c r="I21" s="10">
        <v>104</v>
      </c>
      <c r="J21" s="30">
        <f t="shared" si="0"/>
        <v>5933.2</v>
      </c>
      <c r="K21" s="5">
        <f>_xlfn.XLOOKUP(E21, LW!$A$3:$A$19, LW!$C$3:$C$19, "X")</f>
        <v>0</v>
      </c>
      <c r="L21" s="75"/>
      <c r="M21" s="31" t="e">
        <f t="shared" si="1"/>
        <v>#DIV/0!</v>
      </c>
      <c r="N21" s="17" t="e">
        <f t="shared" si="3"/>
        <v>#DIV/0!</v>
      </c>
      <c r="O21" s="17" t="e">
        <f t="shared" si="2"/>
        <v>#DIV/0!</v>
      </c>
      <c r="P21" s="5"/>
      <c r="Q21" s="9"/>
      <c r="R21" s="9"/>
    </row>
    <row r="22" spans="1:18" x14ac:dyDescent="0.3">
      <c r="A22" s="5" t="s">
        <v>101</v>
      </c>
      <c r="B22" s="5" t="s">
        <v>16</v>
      </c>
      <c r="C22" s="5" t="s">
        <v>118</v>
      </c>
      <c r="D22" s="5"/>
      <c r="E22" s="5" t="s">
        <v>22</v>
      </c>
      <c r="F22" s="5" t="s">
        <v>15</v>
      </c>
      <c r="G22" s="30">
        <v>12.33</v>
      </c>
      <c r="H22" s="11">
        <v>2</v>
      </c>
      <c r="I22" s="10">
        <v>104</v>
      </c>
      <c r="J22" s="30">
        <f t="shared" si="0"/>
        <v>1282.32</v>
      </c>
      <c r="K22" s="5">
        <f>_xlfn.XLOOKUP(E22, LW!$A$3:$A$19, LW!$C$3:$C$19, "X")</f>
        <v>0</v>
      </c>
      <c r="L22" s="75"/>
      <c r="M22" s="31" t="e">
        <f t="shared" si="1"/>
        <v>#DIV/0!</v>
      </c>
      <c r="N22" s="17" t="e">
        <f t="shared" si="3"/>
        <v>#DIV/0!</v>
      </c>
      <c r="O22" s="17" t="e">
        <f t="shared" si="2"/>
        <v>#DIV/0!</v>
      </c>
      <c r="P22" s="5"/>
      <c r="Q22" s="9"/>
      <c r="R22" s="9"/>
    </row>
    <row r="23" spans="1:18" x14ac:dyDescent="0.3">
      <c r="A23" s="5" t="s">
        <v>101</v>
      </c>
      <c r="B23" s="5" t="s">
        <v>16</v>
      </c>
      <c r="C23" s="5" t="s">
        <v>119</v>
      </c>
      <c r="D23" s="5"/>
      <c r="E23" s="5" t="s">
        <v>23</v>
      </c>
      <c r="F23" s="5" t="s">
        <v>15</v>
      </c>
      <c r="G23" s="30">
        <v>21.21</v>
      </c>
      <c r="H23" s="11">
        <v>2</v>
      </c>
      <c r="I23" s="10">
        <v>104</v>
      </c>
      <c r="J23" s="30">
        <f t="shared" si="0"/>
        <v>2205.84</v>
      </c>
      <c r="K23" s="5">
        <f>_xlfn.XLOOKUP(E23, LW!$A$3:$A$19, LW!$C$3:$C$19, "X")</f>
        <v>0</v>
      </c>
      <c r="L23" s="75"/>
      <c r="M23" s="31" t="e">
        <f t="shared" si="1"/>
        <v>#DIV/0!</v>
      </c>
      <c r="N23" s="17" t="e">
        <f t="shared" si="3"/>
        <v>#DIV/0!</v>
      </c>
      <c r="O23" s="17" t="e">
        <f t="shared" si="2"/>
        <v>#DIV/0!</v>
      </c>
      <c r="P23" s="5"/>
      <c r="Q23" s="9"/>
      <c r="R23" s="9"/>
    </row>
    <row r="24" spans="1:18" x14ac:dyDescent="0.3">
      <c r="A24" s="5" t="s">
        <v>101</v>
      </c>
      <c r="B24" s="5" t="s">
        <v>16</v>
      </c>
      <c r="C24" s="5" t="s">
        <v>120</v>
      </c>
      <c r="D24" s="5"/>
      <c r="E24" s="5" t="s">
        <v>22</v>
      </c>
      <c r="F24" s="5" t="s">
        <v>15</v>
      </c>
      <c r="G24" s="30">
        <v>6.64</v>
      </c>
      <c r="H24" s="11">
        <v>2</v>
      </c>
      <c r="I24" s="10">
        <v>104</v>
      </c>
      <c r="J24" s="30">
        <f t="shared" si="0"/>
        <v>690.56</v>
      </c>
      <c r="K24" s="5">
        <f>_xlfn.XLOOKUP(E24, LW!$A$3:$A$19, LW!$C$3:$C$19, "X")</f>
        <v>0</v>
      </c>
      <c r="L24" s="75"/>
      <c r="M24" s="31" t="e">
        <f t="shared" si="1"/>
        <v>#DIV/0!</v>
      </c>
      <c r="N24" s="17" t="e">
        <f t="shared" si="3"/>
        <v>#DIV/0!</v>
      </c>
      <c r="O24" s="17" t="e">
        <f t="shared" si="2"/>
        <v>#DIV/0!</v>
      </c>
      <c r="P24" s="5"/>
      <c r="Q24" s="9"/>
      <c r="R24" s="9"/>
    </row>
    <row r="25" spans="1:18" x14ac:dyDescent="0.3">
      <c r="A25" s="5" t="s">
        <v>101</v>
      </c>
      <c r="B25" s="5" t="s">
        <v>16</v>
      </c>
      <c r="C25" s="5" t="s">
        <v>121</v>
      </c>
      <c r="D25" s="5"/>
      <c r="E25" s="5" t="s">
        <v>27</v>
      </c>
      <c r="F25" s="5" t="s">
        <v>124</v>
      </c>
      <c r="G25" s="30">
        <v>115.88</v>
      </c>
      <c r="H25" s="11" t="s">
        <v>46</v>
      </c>
      <c r="I25" s="58">
        <v>1</v>
      </c>
      <c r="J25" s="30">
        <f t="shared" si="0"/>
        <v>115.88</v>
      </c>
      <c r="K25" s="5">
        <f>_xlfn.XLOOKUP(E25, LW!$A$3:$A$19, LW!$C$3:$C$19, "X")</f>
        <v>0</v>
      </c>
      <c r="L25" s="75"/>
      <c r="M25" s="31" t="e">
        <f t="shared" si="1"/>
        <v>#DIV/0!</v>
      </c>
      <c r="N25" s="17" t="e">
        <f t="shared" si="3"/>
        <v>#DIV/0!</v>
      </c>
      <c r="O25" s="17" t="e">
        <f t="shared" si="2"/>
        <v>#DIV/0!</v>
      </c>
      <c r="P25" s="5"/>
      <c r="Q25" s="9"/>
      <c r="R25" s="9"/>
    </row>
    <row r="26" spans="1:18" x14ac:dyDescent="0.3">
      <c r="A26" s="5" t="s">
        <v>101</v>
      </c>
      <c r="B26" s="5" t="s">
        <v>16</v>
      </c>
      <c r="C26" s="5" t="s">
        <v>122</v>
      </c>
      <c r="D26" s="5"/>
      <c r="E26" s="5" t="s">
        <v>27</v>
      </c>
      <c r="F26" s="5" t="s">
        <v>15</v>
      </c>
      <c r="G26" s="30">
        <v>30.94</v>
      </c>
      <c r="H26" s="11" t="s">
        <v>46</v>
      </c>
      <c r="I26" s="58">
        <v>1</v>
      </c>
      <c r="J26" s="30">
        <f t="shared" si="0"/>
        <v>30.94</v>
      </c>
      <c r="K26" s="5">
        <f>_xlfn.XLOOKUP(E26, LW!$A$3:$A$19, LW!$C$3:$C$19, "X")</f>
        <v>0</v>
      </c>
      <c r="L26" s="75"/>
      <c r="M26" s="31" t="e">
        <f t="shared" si="1"/>
        <v>#DIV/0!</v>
      </c>
      <c r="N26" s="17" t="e">
        <f t="shared" si="3"/>
        <v>#DIV/0!</v>
      </c>
      <c r="O26" s="17" t="e">
        <f t="shared" si="2"/>
        <v>#DIV/0!</v>
      </c>
      <c r="P26" s="5"/>
      <c r="Q26" s="9"/>
      <c r="R26" s="9"/>
    </row>
    <row r="27" spans="1:18" x14ac:dyDescent="0.3">
      <c r="A27" s="5" t="s">
        <v>101</v>
      </c>
      <c r="B27" s="5" t="s">
        <v>16</v>
      </c>
      <c r="C27" s="5" t="s">
        <v>123</v>
      </c>
      <c r="D27" s="5"/>
      <c r="E27" s="5" t="s">
        <v>27</v>
      </c>
      <c r="F27" s="5" t="s">
        <v>15</v>
      </c>
      <c r="G27" s="30">
        <v>916.2</v>
      </c>
      <c r="H27" s="11" t="s">
        <v>46</v>
      </c>
      <c r="I27" s="58">
        <v>1</v>
      </c>
      <c r="J27" s="30">
        <f t="shared" si="0"/>
        <v>916.2</v>
      </c>
      <c r="K27" s="5">
        <f>_xlfn.XLOOKUP(E27, LW!$A$3:$A$19, LW!$C$3:$C$19, "X")</f>
        <v>0</v>
      </c>
      <c r="L27" s="75"/>
      <c r="M27" s="31" t="e">
        <f t="shared" si="1"/>
        <v>#DIV/0!</v>
      </c>
      <c r="N27" s="17" t="e">
        <f t="shared" si="3"/>
        <v>#DIV/0!</v>
      </c>
      <c r="O27" s="17" t="e">
        <f t="shared" si="2"/>
        <v>#DIV/0!</v>
      </c>
      <c r="P27" s="5"/>
      <c r="Q27" s="9"/>
      <c r="R27" s="9"/>
    </row>
    <row r="28" spans="1:18" x14ac:dyDescent="0.3">
      <c r="A28" s="5" t="s">
        <v>79</v>
      </c>
      <c r="B28" s="5" t="s">
        <v>125</v>
      </c>
      <c r="C28" s="5" t="s">
        <v>81</v>
      </c>
      <c r="D28" s="5"/>
      <c r="E28" s="5" t="s">
        <v>21</v>
      </c>
      <c r="F28" s="5" t="s">
        <v>19</v>
      </c>
      <c r="G28" s="30">
        <v>128.47999999999999</v>
      </c>
      <c r="H28" s="10">
        <v>5</v>
      </c>
      <c r="I28" s="10">
        <v>252</v>
      </c>
      <c r="J28" s="30">
        <f t="shared" si="0"/>
        <v>32376.959999999999</v>
      </c>
      <c r="K28" s="5">
        <f>_xlfn.XLOOKUP(E28, LW!$A$3:$A$19, LW!$C$3:$C$19, "X")</f>
        <v>0</v>
      </c>
      <c r="L28" s="75"/>
      <c r="M28" s="31" t="e">
        <f t="shared" si="1"/>
        <v>#DIV/0!</v>
      </c>
      <c r="N28" s="17" t="e">
        <f t="shared" si="3"/>
        <v>#DIV/0!</v>
      </c>
      <c r="O28" s="17" t="e">
        <f t="shared" si="2"/>
        <v>#DIV/0!</v>
      </c>
      <c r="P28" s="5"/>
      <c r="Q28" s="9"/>
      <c r="R28" s="9"/>
    </row>
    <row r="29" spans="1:18" x14ac:dyDescent="0.3">
      <c r="A29" s="5" t="s">
        <v>79</v>
      </c>
      <c r="B29" s="5" t="s">
        <v>16</v>
      </c>
      <c r="C29" s="5" t="s">
        <v>80</v>
      </c>
      <c r="D29" s="5"/>
      <c r="E29" s="5" t="s">
        <v>21</v>
      </c>
      <c r="F29" s="5" t="s">
        <v>19</v>
      </c>
      <c r="G29" s="30">
        <v>7.67</v>
      </c>
      <c r="H29" s="10">
        <v>5</v>
      </c>
      <c r="I29" s="10">
        <v>252</v>
      </c>
      <c r="J29" s="30">
        <f t="shared" si="0"/>
        <v>1932.84</v>
      </c>
      <c r="K29" s="5">
        <f>_xlfn.XLOOKUP(E29, LW!$A$3:$A$19, LW!$C$3:$C$19, "X")</f>
        <v>0</v>
      </c>
      <c r="L29" s="75"/>
      <c r="M29" s="31" t="e">
        <f t="shared" si="1"/>
        <v>#DIV/0!</v>
      </c>
      <c r="N29" s="17" t="e">
        <f t="shared" si="3"/>
        <v>#DIV/0!</v>
      </c>
      <c r="O29" s="17" t="e">
        <f t="shared" si="2"/>
        <v>#DIV/0!</v>
      </c>
      <c r="P29" s="5"/>
      <c r="Q29" s="9"/>
      <c r="R29" s="9"/>
    </row>
    <row r="30" spans="1:18" x14ac:dyDescent="0.3">
      <c r="A30" s="5" t="s">
        <v>79</v>
      </c>
      <c r="B30" s="5" t="s">
        <v>16</v>
      </c>
      <c r="C30" s="5" t="s">
        <v>126</v>
      </c>
      <c r="D30" s="5"/>
      <c r="E30" s="5" t="s">
        <v>46</v>
      </c>
      <c r="F30" s="5" t="s">
        <v>31</v>
      </c>
      <c r="G30" s="30">
        <v>12.45</v>
      </c>
      <c r="H30" s="10">
        <v>5</v>
      </c>
      <c r="I30" s="10">
        <v>252</v>
      </c>
      <c r="J30" s="30">
        <f t="shared" si="0"/>
        <v>3137.3999999999996</v>
      </c>
      <c r="K30" s="5">
        <f>_xlfn.XLOOKUP(E30, LW!$A$3:$A$19, LW!$C$3:$C$19, "X")</f>
        <v>0</v>
      </c>
      <c r="L30" s="75"/>
      <c r="M30" s="31" t="e">
        <f t="shared" si="1"/>
        <v>#DIV/0!</v>
      </c>
      <c r="N30" s="17" t="e">
        <f t="shared" si="3"/>
        <v>#DIV/0!</v>
      </c>
      <c r="O30" s="17" t="e">
        <f t="shared" si="2"/>
        <v>#DIV/0!</v>
      </c>
      <c r="P30" s="5"/>
      <c r="Q30" s="9"/>
      <c r="R30" s="9"/>
    </row>
    <row r="31" spans="1:18" x14ac:dyDescent="0.3">
      <c r="A31" s="5" t="s">
        <v>79</v>
      </c>
      <c r="B31" s="5" t="s">
        <v>127</v>
      </c>
      <c r="C31" s="5" t="s">
        <v>118</v>
      </c>
      <c r="D31" s="5"/>
      <c r="E31" s="5" t="s">
        <v>22</v>
      </c>
      <c r="F31" s="5" t="s">
        <v>100</v>
      </c>
      <c r="G31" s="30">
        <v>6.5</v>
      </c>
      <c r="H31" s="10">
        <v>2</v>
      </c>
      <c r="I31" s="10">
        <v>104</v>
      </c>
      <c r="J31" s="30">
        <f t="shared" si="0"/>
        <v>676</v>
      </c>
      <c r="K31" s="5">
        <f>_xlfn.XLOOKUP(E31, LW!$A$3:$A$19, LW!$C$3:$C$19, "X")</f>
        <v>0</v>
      </c>
      <c r="L31" s="75"/>
      <c r="M31" s="31" t="e">
        <f t="shared" si="1"/>
        <v>#DIV/0!</v>
      </c>
      <c r="N31" s="17" t="e">
        <f t="shared" si="3"/>
        <v>#DIV/0!</v>
      </c>
      <c r="O31" s="17" t="e">
        <f t="shared" si="2"/>
        <v>#DIV/0!</v>
      </c>
      <c r="P31" s="5"/>
      <c r="Q31" s="9"/>
      <c r="R31" s="9"/>
    </row>
    <row r="32" spans="1:18" x14ac:dyDescent="0.3">
      <c r="A32" s="5" t="s">
        <v>79</v>
      </c>
      <c r="B32" s="5" t="s">
        <v>128</v>
      </c>
      <c r="C32" s="5" t="s">
        <v>129</v>
      </c>
      <c r="D32" s="5"/>
      <c r="E32" s="5" t="s">
        <v>18</v>
      </c>
      <c r="F32" s="5" t="s">
        <v>19</v>
      </c>
      <c r="G32" s="30">
        <v>6.55</v>
      </c>
      <c r="H32" s="10">
        <v>5</v>
      </c>
      <c r="I32" s="10">
        <v>252</v>
      </c>
      <c r="J32" s="30">
        <f t="shared" si="0"/>
        <v>1650.6</v>
      </c>
      <c r="K32" s="5">
        <f>_xlfn.XLOOKUP(E32, LW!$A$3:$A$19, LW!$C$3:$C$19, "X")</f>
        <v>0</v>
      </c>
      <c r="L32" s="75"/>
      <c r="M32" s="31" t="e">
        <f t="shared" si="1"/>
        <v>#DIV/0!</v>
      </c>
      <c r="N32" s="17" t="e">
        <f t="shared" si="3"/>
        <v>#DIV/0!</v>
      </c>
      <c r="O32" s="17" t="e">
        <f t="shared" si="2"/>
        <v>#DIV/0!</v>
      </c>
      <c r="P32" s="5"/>
      <c r="Q32" s="9"/>
      <c r="R32" s="9"/>
    </row>
    <row r="33" spans="1:18" x14ac:dyDescent="0.3">
      <c r="A33" s="5" t="s">
        <v>79</v>
      </c>
      <c r="B33" s="5" t="s">
        <v>130</v>
      </c>
      <c r="C33" s="5" t="s">
        <v>131</v>
      </c>
      <c r="D33" s="5"/>
      <c r="E33" s="5" t="s">
        <v>368</v>
      </c>
      <c r="F33" s="5" t="s">
        <v>100</v>
      </c>
      <c r="G33" s="30">
        <v>13.72</v>
      </c>
      <c r="H33" s="10">
        <v>2</v>
      </c>
      <c r="I33" s="10">
        <v>104</v>
      </c>
      <c r="J33" s="30">
        <f t="shared" si="0"/>
        <v>1426.88</v>
      </c>
      <c r="K33" s="5">
        <f>_xlfn.XLOOKUP(E33, LW!$A$3:$A$19, LW!$C$3:$C$19, "X")</f>
        <v>0</v>
      </c>
      <c r="L33" s="75"/>
      <c r="M33" s="31" t="e">
        <f t="shared" si="1"/>
        <v>#DIV/0!</v>
      </c>
      <c r="N33" s="17" t="e">
        <f t="shared" si="3"/>
        <v>#DIV/0!</v>
      </c>
      <c r="O33" s="17" t="e">
        <f t="shared" si="2"/>
        <v>#DIV/0!</v>
      </c>
      <c r="P33" s="5"/>
      <c r="Q33" s="9"/>
      <c r="R33" s="9"/>
    </row>
    <row r="34" spans="1:18" x14ac:dyDescent="0.3">
      <c r="A34" s="5" t="s">
        <v>79</v>
      </c>
      <c r="B34" s="5" t="s">
        <v>132</v>
      </c>
      <c r="C34" s="5" t="s">
        <v>83</v>
      </c>
      <c r="D34" s="5"/>
      <c r="E34" s="5" t="s">
        <v>14</v>
      </c>
      <c r="F34" s="5" t="s">
        <v>100</v>
      </c>
      <c r="G34" s="30">
        <v>20.02</v>
      </c>
      <c r="H34" s="10">
        <v>1</v>
      </c>
      <c r="I34" s="10">
        <v>52</v>
      </c>
      <c r="J34" s="30">
        <f t="shared" si="0"/>
        <v>1041.04</v>
      </c>
      <c r="K34" s="5">
        <f>_xlfn.XLOOKUP(E34, LW!$A$3:$A$19, LW!$C$3:$C$19, "X")</f>
        <v>0</v>
      </c>
      <c r="L34" s="75"/>
      <c r="M34" s="31" t="e">
        <f>J34/K34</f>
        <v>#DIV/0!</v>
      </c>
      <c r="N34" s="17" t="e">
        <f t="shared" si="3"/>
        <v>#DIV/0!</v>
      </c>
      <c r="O34" s="17" t="e">
        <f>L34/K34*J34</f>
        <v>#DIV/0!</v>
      </c>
      <c r="P34" s="5"/>
      <c r="Q34" s="9"/>
      <c r="R34" s="9"/>
    </row>
    <row r="35" spans="1:18" x14ac:dyDescent="0.3">
      <c r="A35" s="5" t="s">
        <v>79</v>
      </c>
      <c r="B35" s="5" t="s">
        <v>133</v>
      </c>
      <c r="C35" s="5" t="s">
        <v>83</v>
      </c>
      <c r="D35" s="5"/>
      <c r="E35" s="5" t="s">
        <v>14</v>
      </c>
      <c r="F35" s="5" t="s">
        <v>100</v>
      </c>
      <c r="G35" s="30">
        <v>20.96</v>
      </c>
      <c r="H35" s="10">
        <v>1</v>
      </c>
      <c r="I35" s="10">
        <v>52</v>
      </c>
      <c r="J35" s="30">
        <f t="shared" si="0"/>
        <v>1089.92</v>
      </c>
      <c r="K35" s="5">
        <f>_xlfn.XLOOKUP(E35, LW!$A$3:$A$19, LW!$C$3:$C$19, "X")</f>
        <v>0</v>
      </c>
      <c r="L35" s="75"/>
      <c r="M35" s="31" t="e">
        <f t="shared" ref="M35:M98" si="4">J35/K35</f>
        <v>#DIV/0!</v>
      </c>
      <c r="N35" s="17" t="e">
        <f t="shared" si="3"/>
        <v>#DIV/0!</v>
      </c>
      <c r="O35" s="17" t="e">
        <f t="shared" ref="O35:O98" si="5">L35/K35*J35</f>
        <v>#DIV/0!</v>
      </c>
      <c r="P35" s="5"/>
      <c r="Q35" s="9"/>
      <c r="R35" s="9"/>
    </row>
    <row r="36" spans="1:18" x14ac:dyDescent="0.3">
      <c r="A36" s="5" t="s">
        <v>79</v>
      </c>
      <c r="B36" s="5" t="s">
        <v>134</v>
      </c>
      <c r="C36" s="5" t="s">
        <v>107</v>
      </c>
      <c r="D36" s="5"/>
      <c r="E36" s="5" t="s">
        <v>22</v>
      </c>
      <c r="F36" s="5" t="s">
        <v>100</v>
      </c>
      <c r="G36" s="30">
        <v>10.89</v>
      </c>
      <c r="H36" s="10">
        <v>2</v>
      </c>
      <c r="I36" s="10">
        <v>104</v>
      </c>
      <c r="J36" s="30">
        <f t="shared" si="0"/>
        <v>1132.56</v>
      </c>
      <c r="K36" s="5">
        <f>_xlfn.XLOOKUP(E36, LW!$A$3:$A$19, LW!$C$3:$C$19, "X")</f>
        <v>0</v>
      </c>
      <c r="L36" s="75"/>
      <c r="M36" s="31" t="e">
        <f t="shared" si="4"/>
        <v>#DIV/0!</v>
      </c>
      <c r="N36" s="17" t="e">
        <f t="shared" si="3"/>
        <v>#DIV/0!</v>
      </c>
      <c r="O36" s="17" t="e">
        <f t="shared" si="5"/>
        <v>#DIV/0!</v>
      </c>
      <c r="P36" s="5"/>
      <c r="Q36" s="9"/>
      <c r="R36" s="9"/>
    </row>
    <row r="37" spans="1:18" x14ac:dyDescent="0.3">
      <c r="A37" s="5" t="s">
        <v>79</v>
      </c>
      <c r="B37" s="5" t="s">
        <v>135</v>
      </c>
      <c r="C37" s="5" t="s">
        <v>83</v>
      </c>
      <c r="D37" s="5"/>
      <c r="E37" s="5" t="s">
        <v>14</v>
      </c>
      <c r="F37" s="5" t="s">
        <v>100</v>
      </c>
      <c r="G37" s="30">
        <v>27.66</v>
      </c>
      <c r="H37" s="10">
        <v>1</v>
      </c>
      <c r="I37" s="10">
        <v>52</v>
      </c>
      <c r="J37" s="30">
        <f t="shared" si="0"/>
        <v>1438.32</v>
      </c>
      <c r="K37" s="5">
        <f>_xlfn.XLOOKUP(E37, LW!$A$3:$A$19, LW!$C$3:$C$19, "X")</f>
        <v>0</v>
      </c>
      <c r="L37" s="75"/>
      <c r="M37" s="31" t="e">
        <f t="shared" si="4"/>
        <v>#DIV/0!</v>
      </c>
      <c r="N37" s="17" t="e">
        <f t="shared" si="3"/>
        <v>#DIV/0!</v>
      </c>
      <c r="O37" s="17" t="e">
        <f t="shared" si="5"/>
        <v>#DIV/0!</v>
      </c>
      <c r="P37" s="5"/>
      <c r="Q37" s="9"/>
      <c r="R37" s="9"/>
    </row>
    <row r="38" spans="1:18" x14ac:dyDescent="0.3">
      <c r="A38" s="5" t="s">
        <v>79</v>
      </c>
      <c r="B38" s="5" t="s">
        <v>136</v>
      </c>
      <c r="C38" s="5" t="s">
        <v>117</v>
      </c>
      <c r="D38" s="5"/>
      <c r="E38" s="5" t="s">
        <v>22</v>
      </c>
      <c r="F38" s="5" t="s">
        <v>100</v>
      </c>
      <c r="G38" s="30">
        <v>19.52</v>
      </c>
      <c r="H38" s="10">
        <v>2</v>
      </c>
      <c r="I38" s="10">
        <v>104</v>
      </c>
      <c r="J38" s="30">
        <f t="shared" si="0"/>
        <v>2030.08</v>
      </c>
      <c r="K38" s="5">
        <f>_xlfn.XLOOKUP(E38, LW!$A$3:$A$19, LW!$C$3:$C$19, "X")</f>
        <v>0</v>
      </c>
      <c r="L38" s="75"/>
      <c r="M38" s="31" t="e">
        <f t="shared" si="4"/>
        <v>#DIV/0!</v>
      </c>
      <c r="N38" s="17" t="e">
        <f t="shared" si="3"/>
        <v>#DIV/0!</v>
      </c>
      <c r="O38" s="17" t="e">
        <f t="shared" si="5"/>
        <v>#DIV/0!</v>
      </c>
      <c r="P38" s="5"/>
      <c r="Q38" s="9"/>
      <c r="R38" s="9"/>
    </row>
    <row r="39" spans="1:18" x14ac:dyDescent="0.3">
      <c r="A39" s="5" t="s">
        <v>79</v>
      </c>
      <c r="B39" s="5" t="s">
        <v>137</v>
      </c>
      <c r="C39" s="5" t="s">
        <v>83</v>
      </c>
      <c r="D39" s="5"/>
      <c r="E39" s="5" t="s">
        <v>14</v>
      </c>
      <c r="F39" s="5" t="s">
        <v>100</v>
      </c>
      <c r="G39" s="30">
        <v>13.82</v>
      </c>
      <c r="H39" s="10">
        <v>1</v>
      </c>
      <c r="I39" s="10">
        <v>52</v>
      </c>
      <c r="J39" s="30">
        <f t="shared" si="0"/>
        <v>718.64</v>
      </c>
      <c r="K39" s="5">
        <f>_xlfn.XLOOKUP(E39, LW!$A$3:$A$19, LW!$C$3:$C$19, "X")</f>
        <v>0</v>
      </c>
      <c r="L39" s="75"/>
      <c r="M39" s="31" t="e">
        <f t="shared" si="4"/>
        <v>#DIV/0!</v>
      </c>
      <c r="N39" s="17" t="e">
        <f t="shared" si="3"/>
        <v>#DIV/0!</v>
      </c>
      <c r="O39" s="17" t="e">
        <f t="shared" si="5"/>
        <v>#DIV/0!</v>
      </c>
      <c r="P39" s="5"/>
      <c r="Q39" s="9"/>
      <c r="R39" s="9"/>
    </row>
    <row r="40" spans="1:18" x14ac:dyDescent="0.3">
      <c r="A40" s="5" t="s">
        <v>79</v>
      </c>
      <c r="B40" s="5" t="s">
        <v>138</v>
      </c>
      <c r="C40" s="5" t="s">
        <v>114</v>
      </c>
      <c r="D40" s="5"/>
      <c r="E40" s="5" t="s">
        <v>22</v>
      </c>
      <c r="F40" s="5" t="s">
        <v>100</v>
      </c>
      <c r="G40" s="30">
        <v>10.89</v>
      </c>
      <c r="H40" s="10">
        <v>2</v>
      </c>
      <c r="I40" s="10">
        <v>104</v>
      </c>
      <c r="J40" s="30">
        <f t="shared" si="0"/>
        <v>1132.56</v>
      </c>
      <c r="K40" s="5">
        <f>_xlfn.XLOOKUP(E40, LW!$A$3:$A$19, LW!$C$3:$C$19, "X")</f>
        <v>0</v>
      </c>
      <c r="L40" s="75"/>
      <c r="M40" s="31" t="e">
        <f t="shared" si="4"/>
        <v>#DIV/0!</v>
      </c>
      <c r="N40" s="17" t="e">
        <f t="shared" si="3"/>
        <v>#DIV/0!</v>
      </c>
      <c r="O40" s="17" t="e">
        <f t="shared" si="5"/>
        <v>#DIV/0!</v>
      </c>
      <c r="P40" s="5"/>
      <c r="Q40" s="9"/>
      <c r="R40" s="9"/>
    </row>
    <row r="41" spans="1:18" x14ac:dyDescent="0.3">
      <c r="A41" s="5" t="s">
        <v>79</v>
      </c>
      <c r="B41" s="5" t="s">
        <v>139</v>
      </c>
      <c r="C41" s="5" t="s">
        <v>83</v>
      </c>
      <c r="D41" s="5"/>
      <c r="E41" s="5" t="s">
        <v>14</v>
      </c>
      <c r="F41" s="5" t="s">
        <v>100</v>
      </c>
      <c r="G41" s="30">
        <v>19.600000000000001</v>
      </c>
      <c r="H41" s="10">
        <v>1</v>
      </c>
      <c r="I41" s="10">
        <v>52</v>
      </c>
      <c r="J41" s="30">
        <f t="shared" si="0"/>
        <v>1019.2</v>
      </c>
      <c r="K41" s="5">
        <f>_xlfn.XLOOKUP(E41, LW!$A$3:$A$19, LW!$C$3:$C$19, "X")</f>
        <v>0</v>
      </c>
      <c r="L41" s="75"/>
      <c r="M41" s="31" t="e">
        <f t="shared" si="4"/>
        <v>#DIV/0!</v>
      </c>
      <c r="N41" s="17" t="e">
        <f t="shared" si="3"/>
        <v>#DIV/0!</v>
      </c>
      <c r="O41" s="17" t="e">
        <f t="shared" si="5"/>
        <v>#DIV/0!</v>
      </c>
      <c r="P41" s="5"/>
      <c r="Q41" s="9"/>
      <c r="R41" s="9"/>
    </row>
    <row r="42" spans="1:18" x14ac:dyDescent="0.3">
      <c r="A42" s="5" t="s">
        <v>79</v>
      </c>
      <c r="B42" s="5" t="s">
        <v>140</v>
      </c>
      <c r="C42" s="5" t="s">
        <v>113</v>
      </c>
      <c r="D42" s="5"/>
      <c r="E42" s="5" t="s">
        <v>372</v>
      </c>
      <c r="F42" s="5" t="s">
        <v>15</v>
      </c>
      <c r="G42" s="30">
        <v>25.31</v>
      </c>
      <c r="H42" s="10">
        <v>5</v>
      </c>
      <c r="I42" s="10">
        <v>252</v>
      </c>
      <c r="J42" s="30">
        <f t="shared" si="0"/>
        <v>6378.12</v>
      </c>
      <c r="K42" s="5">
        <f>_xlfn.XLOOKUP(E42, LW!$A$3:$A$19, LW!$C$3:$C$19, "X")</f>
        <v>0</v>
      </c>
      <c r="L42" s="75"/>
      <c r="M42" s="31" t="e">
        <f t="shared" si="4"/>
        <v>#DIV/0!</v>
      </c>
      <c r="N42" s="17" t="e">
        <f t="shared" si="3"/>
        <v>#DIV/0!</v>
      </c>
      <c r="O42" s="17" t="e">
        <f t="shared" si="5"/>
        <v>#DIV/0!</v>
      </c>
      <c r="P42" s="5"/>
      <c r="Q42" s="9"/>
      <c r="R42" s="9"/>
    </row>
    <row r="43" spans="1:18" x14ac:dyDescent="0.3">
      <c r="A43" s="5" t="s">
        <v>79</v>
      </c>
      <c r="B43" s="5" t="s">
        <v>141</v>
      </c>
      <c r="C43" s="5" t="s">
        <v>83</v>
      </c>
      <c r="D43" s="5"/>
      <c r="E43" s="5" t="s">
        <v>14</v>
      </c>
      <c r="F43" s="5" t="s">
        <v>100</v>
      </c>
      <c r="G43" s="30">
        <v>19.73</v>
      </c>
      <c r="H43" s="10">
        <v>1</v>
      </c>
      <c r="I43" s="10">
        <v>52</v>
      </c>
      <c r="J43" s="30">
        <f t="shared" si="0"/>
        <v>1025.96</v>
      </c>
      <c r="K43" s="5">
        <f>_xlfn.XLOOKUP(E43, LW!$A$3:$A$19, LW!$C$3:$C$19, "X")</f>
        <v>0</v>
      </c>
      <c r="L43" s="75"/>
      <c r="M43" s="31" t="e">
        <f t="shared" si="4"/>
        <v>#DIV/0!</v>
      </c>
      <c r="N43" s="17" t="e">
        <f t="shared" si="3"/>
        <v>#DIV/0!</v>
      </c>
      <c r="O43" s="17" t="e">
        <f t="shared" si="5"/>
        <v>#DIV/0!</v>
      </c>
      <c r="P43" s="5"/>
      <c r="Q43" s="9"/>
      <c r="R43" s="9"/>
    </row>
    <row r="44" spans="1:18" x14ac:dyDescent="0.3">
      <c r="A44" s="5" t="s">
        <v>79</v>
      </c>
      <c r="B44" s="5" t="s">
        <v>142</v>
      </c>
      <c r="C44" s="5" t="s">
        <v>143</v>
      </c>
      <c r="D44" s="5"/>
      <c r="E44" s="5" t="s">
        <v>22</v>
      </c>
      <c r="F44" s="5" t="s">
        <v>15</v>
      </c>
      <c r="G44" s="30">
        <v>9.91</v>
      </c>
      <c r="H44" s="10">
        <v>2</v>
      </c>
      <c r="I44" s="10">
        <v>104</v>
      </c>
      <c r="J44" s="30">
        <f t="shared" si="0"/>
        <v>1030.6400000000001</v>
      </c>
      <c r="K44" s="5">
        <f>_xlfn.XLOOKUP(E44, LW!$A$3:$A$19, LW!$C$3:$C$19, "X")</f>
        <v>0</v>
      </c>
      <c r="L44" s="75"/>
      <c r="M44" s="31" t="e">
        <f t="shared" si="4"/>
        <v>#DIV/0!</v>
      </c>
      <c r="N44" s="17" t="e">
        <f t="shared" si="3"/>
        <v>#DIV/0!</v>
      </c>
      <c r="O44" s="17" t="e">
        <f t="shared" si="5"/>
        <v>#DIV/0!</v>
      </c>
      <c r="P44" s="5"/>
      <c r="Q44" s="9"/>
      <c r="R44" s="9"/>
    </row>
    <row r="45" spans="1:18" x14ac:dyDescent="0.3">
      <c r="A45" s="5" t="s">
        <v>79</v>
      </c>
      <c r="B45" s="5" t="s">
        <v>144</v>
      </c>
      <c r="C45" s="5" t="s">
        <v>83</v>
      </c>
      <c r="D45" s="5"/>
      <c r="E45" s="5" t="s">
        <v>14</v>
      </c>
      <c r="F45" s="5" t="s">
        <v>100</v>
      </c>
      <c r="G45" s="30">
        <v>16.5</v>
      </c>
      <c r="H45" s="10">
        <v>1</v>
      </c>
      <c r="I45" s="10">
        <v>52</v>
      </c>
      <c r="J45" s="30">
        <f t="shared" si="0"/>
        <v>858</v>
      </c>
      <c r="K45" s="5">
        <f>_xlfn.XLOOKUP(E45, LW!$A$3:$A$19, LW!$C$3:$C$19, "X")</f>
        <v>0</v>
      </c>
      <c r="L45" s="75"/>
      <c r="M45" s="31" t="e">
        <f t="shared" si="4"/>
        <v>#DIV/0!</v>
      </c>
      <c r="N45" s="17" t="e">
        <f t="shared" si="3"/>
        <v>#DIV/0!</v>
      </c>
      <c r="O45" s="17" t="e">
        <f t="shared" si="5"/>
        <v>#DIV/0!</v>
      </c>
      <c r="P45" s="5"/>
      <c r="Q45" s="9"/>
      <c r="R45" s="9"/>
    </row>
    <row r="46" spans="1:18" x14ac:dyDescent="0.3">
      <c r="A46" s="5" t="s">
        <v>79</v>
      </c>
      <c r="B46" s="5" t="s">
        <v>145</v>
      </c>
      <c r="C46" s="5" t="s">
        <v>78</v>
      </c>
      <c r="D46" s="5"/>
      <c r="E46" s="5" t="s">
        <v>25</v>
      </c>
      <c r="F46" s="5" t="s">
        <v>21</v>
      </c>
      <c r="G46" s="30">
        <v>3.11</v>
      </c>
      <c r="H46" s="11" t="s">
        <v>33</v>
      </c>
      <c r="I46" s="10">
        <v>2</v>
      </c>
      <c r="J46" s="30">
        <f t="shared" si="0"/>
        <v>6.22</v>
      </c>
      <c r="K46" s="5">
        <f>_xlfn.XLOOKUP(E46, LW!$A$3:$A$19, LW!$C$3:$C$19, "X")</f>
        <v>0</v>
      </c>
      <c r="L46" s="75"/>
      <c r="M46" s="31" t="e">
        <f t="shared" si="4"/>
        <v>#DIV/0!</v>
      </c>
      <c r="N46" s="17" t="e">
        <f t="shared" si="3"/>
        <v>#DIV/0!</v>
      </c>
      <c r="O46" s="17" t="e">
        <f t="shared" si="5"/>
        <v>#DIV/0!</v>
      </c>
      <c r="P46" s="5"/>
      <c r="Q46" s="9"/>
      <c r="R46" s="9"/>
    </row>
    <row r="47" spans="1:18" x14ac:dyDescent="0.3">
      <c r="A47" s="5" t="s">
        <v>79</v>
      </c>
      <c r="B47" s="5" t="s">
        <v>146</v>
      </c>
      <c r="C47" s="5" t="s">
        <v>147</v>
      </c>
      <c r="D47" s="5"/>
      <c r="E47" s="5" t="s">
        <v>368</v>
      </c>
      <c r="F47" s="5" t="s">
        <v>100</v>
      </c>
      <c r="G47" s="30">
        <v>36.17</v>
      </c>
      <c r="H47" s="10">
        <v>2</v>
      </c>
      <c r="I47" s="10">
        <v>104</v>
      </c>
      <c r="J47" s="30">
        <f t="shared" si="0"/>
        <v>3761.6800000000003</v>
      </c>
      <c r="K47" s="5">
        <f>_xlfn.XLOOKUP(E47, LW!$A$3:$A$19, LW!$C$3:$C$19, "X")</f>
        <v>0</v>
      </c>
      <c r="L47" s="75"/>
      <c r="M47" s="31" t="e">
        <f t="shared" si="4"/>
        <v>#DIV/0!</v>
      </c>
      <c r="N47" s="17" t="e">
        <f t="shared" si="3"/>
        <v>#DIV/0!</v>
      </c>
      <c r="O47" s="17" t="e">
        <f t="shared" si="5"/>
        <v>#DIV/0!</v>
      </c>
      <c r="P47" s="5"/>
      <c r="Q47" s="9"/>
      <c r="R47" s="9"/>
    </row>
    <row r="48" spans="1:18" x14ac:dyDescent="0.3">
      <c r="A48" s="5" t="s">
        <v>79</v>
      </c>
      <c r="B48" s="5" t="s">
        <v>16</v>
      </c>
      <c r="C48" s="5" t="s">
        <v>148</v>
      </c>
      <c r="D48" s="5"/>
      <c r="E48" s="5" t="s">
        <v>46</v>
      </c>
      <c r="F48" s="5" t="s">
        <v>19</v>
      </c>
      <c r="G48" s="30">
        <v>2.31</v>
      </c>
      <c r="H48" s="10">
        <v>5</v>
      </c>
      <c r="I48" s="10">
        <v>252</v>
      </c>
      <c r="J48" s="30">
        <f t="shared" si="0"/>
        <v>582.12</v>
      </c>
      <c r="K48" s="5">
        <f>_xlfn.XLOOKUP(E48, LW!$A$3:$A$19, LW!$C$3:$C$19, "X")</f>
        <v>0</v>
      </c>
      <c r="L48" s="75"/>
      <c r="M48" s="31" t="e">
        <f t="shared" si="4"/>
        <v>#DIV/0!</v>
      </c>
      <c r="N48" s="17" t="e">
        <f t="shared" si="3"/>
        <v>#DIV/0!</v>
      </c>
      <c r="O48" s="17" t="e">
        <f t="shared" si="5"/>
        <v>#DIV/0!</v>
      </c>
      <c r="P48" s="5"/>
      <c r="Q48" s="9"/>
      <c r="R48" s="9"/>
    </row>
    <row r="49" spans="1:18" x14ac:dyDescent="0.3">
      <c r="A49" s="5" t="s">
        <v>79</v>
      </c>
      <c r="B49" s="5" t="s">
        <v>16</v>
      </c>
      <c r="C49" s="5" t="s">
        <v>149</v>
      </c>
      <c r="D49" s="5"/>
      <c r="E49" s="5" t="s">
        <v>23</v>
      </c>
      <c r="F49" s="5" t="s">
        <v>15</v>
      </c>
      <c r="G49" s="30">
        <v>18.940000000000001</v>
      </c>
      <c r="H49" s="10">
        <v>2</v>
      </c>
      <c r="I49" s="10">
        <v>104</v>
      </c>
      <c r="J49" s="30">
        <f t="shared" si="0"/>
        <v>1969.7600000000002</v>
      </c>
      <c r="K49" s="5">
        <f>_xlfn.XLOOKUP(E49, LW!$A$3:$A$19, LW!$C$3:$C$19, "X")</f>
        <v>0</v>
      </c>
      <c r="L49" s="75"/>
      <c r="M49" s="31" t="e">
        <f t="shared" si="4"/>
        <v>#DIV/0!</v>
      </c>
      <c r="N49" s="17" t="e">
        <f t="shared" si="3"/>
        <v>#DIV/0!</v>
      </c>
      <c r="O49" s="17" t="e">
        <f t="shared" si="5"/>
        <v>#DIV/0!</v>
      </c>
      <c r="P49" s="5"/>
      <c r="Q49" s="9"/>
      <c r="R49" s="9"/>
    </row>
    <row r="50" spans="1:18" x14ac:dyDescent="0.3">
      <c r="A50" s="5" t="s">
        <v>79</v>
      </c>
      <c r="B50" s="5" t="s">
        <v>150</v>
      </c>
      <c r="C50" s="5" t="s">
        <v>78</v>
      </c>
      <c r="D50" s="5"/>
      <c r="E50" s="5" t="s">
        <v>25</v>
      </c>
      <c r="F50" s="5" t="s">
        <v>27</v>
      </c>
      <c r="G50" s="30">
        <v>5</v>
      </c>
      <c r="H50" s="11" t="s">
        <v>33</v>
      </c>
      <c r="I50" s="10">
        <v>2</v>
      </c>
      <c r="J50" s="30">
        <f t="shared" si="0"/>
        <v>10</v>
      </c>
      <c r="K50" s="5">
        <f>_xlfn.XLOOKUP(E50, LW!$A$3:$A$19, LW!$C$3:$C$19, "X")</f>
        <v>0</v>
      </c>
      <c r="L50" s="75"/>
      <c r="M50" s="31" t="e">
        <f t="shared" si="4"/>
        <v>#DIV/0!</v>
      </c>
      <c r="N50" s="17" t="e">
        <f t="shared" si="3"/>
        <v>#DIV/0!</v>
      </c>
      <c r="O50" s="17" t="e">
        <f t="shared" si="5"/>
        <v>#DIV/0!</v>
      </c>
      <c r="P50" s="5"/>
      <c r="Q50" s="9"/>
      <c r="R50" s="9"/>
    </row>
    <row r="51" spans="1:18" x14ac:dyDescent="0.3">
      <c r="A51" s="5" t="s">
        <v>79</v>
      </c>
      <c r="B51" s="5" t="s">
        <v>151</v>
      </c>
      <c r="C51" s="5" t="s">
        <v>152</v>
      </c>
      <c r="D51" s="5"/>
      <c r="E51" s="5" t="s">
        <v>17</v>
      </c>
      <c r="F51" s="5" t="s">
        <v>21</v>
      </c>
      <c r="G51" s="30">
        <v>34.229999999999997</v>
      </c>
      <c r="H51" s="10">
        <v>5</v>
      </c>
      <c r="I51" s="10">
        <v>252</v>
      </c>
      <c r="J51" s="30">
        <f t="shared" si="0"/>
        <v>8625.9599999999991</v>
      </c>
      <c r="K51" s="5">
        <f>_xlfn.XLOOKUP(E51, LW!$A$3:$A$19, LW!$C$3:$C$19, "X")</f>
        <v>0</v>
      </c>
      <c r="L51" s="75"/>
      <c r="M51" s="31" t="e">
        <f t="shared" si="4"/>
        <v>#DIV/0!</v>
      </c>
      <c r="N51" s="17" t="e">
        <f t="shared" si="3"/>
        <v>#DIV/0!</v>
      </c>
      <c r="O51" s="17" t="e">
        <f t="shared" si="5"/>
        <v>#DIV/0!</v>
      </c>
      <c r="P51" s="5"/>
      <c r="Q51" s="9"/>
      <c r="R51" s="9"/>
    </row>
    <row r="52" spans="1:18" x14ac:dyDescent="0.3">
      <c r="A52" s="5" t="s">
        <v>79</v>
      </c>
      <c r="B52" s="5" t="s">
        <v>153</v>
      </c>
      <c r="C52" s="5" t="s">
        <v>83</v>
      </c>
      <c r="D52" s="5"/>
      <c r="E52" s="5" t="s">
        <v>14</v>
      </c>
      <c r="F52" s="5" t="s">
        <v>100</v>
      </c>
      <c r="G52" s="30">
        <v>37.36</v>
      </c>
      <c r="H52" s="10">
        <v>1</v>
      </c>
      <c r="I52" s="10">
        <v>52</v>
      </c>
      <c r="J52" s="30">
        <f t="shared" si="0"/>
        <v>1942.72</v>
      </c>
      <c r="K52" s="5">
        <f>_xlfn.XLOOKUP(E52, LW!$A$3:$A$19, LW!$C$3:$C$19, "X")</f>
        <v>0</v>
      </c>
      <c r="L52" s="75"/>
      <c r="M52" s="31" t="e">
        <f t="shared" si="4"/>
        <v>#DIV/0!</v>
      </c>
      <c r="N52" s="17" t="e">
        <f t="shared" si="3"/>
        <v>#DIV/0!</v>
      </c>
      <c r="O52" s="17" t="e">
        <f t="shared" si="5"/>
        <v>#DIV/0!</v>
      </c>
      <c r="P52" s="5"/>
      <c r="Q52" s="9"/>
      <c r="R52" s="9"/>
    </row>
    <row r="53" spans="1:18" x14ac:dyDescent="0.3">
      <c r="A53" s="5" t="s">
        <v>79</v>
      </c>
      <c r="B53" s="5" t="s">
        <v>154</v>
      </c>
      <c r="C53" s="5" t="s">
        <v>78</v>
      </c>
      <c r="D53" s="5"/>
      <c r="E53" s="5" t="s">
        <v>25</v>
      </c>
      <c r="F53" s="5" t="s">
        <v>21</v>
      </c>
      <c r="G53" s="30">
        <v>4.47</v>
      </c>
      <c r="H53" s="11" t="s">
        <v>33</v>
      </c>
      <c r="I53" s="10">
        <v>2</v>
      </c>
      <c r="J53" s="30">
        <f t="shared" si="0"/>
        <v>8.94</v>
      </c>
      <c r="K53" s="5">
        <f>_xlfn.XLOOKUP(E53, LW!$A$3:$A$19, LW!$C$3:$C$19, "X")</f>
        <v>0</v>
      </c>
      <c r="L53" s="75"/>
      <c r="M53" s="31" t="e">
        <f t="shared" si="4"/>
        <v>#DIV/0!</v>
      </c>
      <c r="N53" s="17" t="e">
        <f t="shared" si="3"/>
        <v>#DIV/0!</v>
      </c>
      <c r="O53" s="17" t="e">
        <f t="shared" si="5"/>
        <v>#DIV/0!</v>
      </c>
      <c r="P53" s="5"/>
      <c r="Q53" s="9"/>
      <c r="R53" s="9"/>
    </row>
    <row r="54" spans="1:18" x14ac:dyDescent="0.3">
      <c r="A54" s="5" t="s">
        <v>79</v>
      </c>
      <c r="B54" s="5" t="s">
        <v>155</v>
      </c>
      <c r="C54" s="5" t="s">
        <v>83</v>
      </c>
      <c r="D54" s="5"/>
      <c r="E54" s="5" t="s">
        <v>14</v>
      </c>
      <c r="F54" s="5" t="s">
        <v>100</v>
      </c>
      <c r="G54" s="30">
        <v>20.99</v>
      </c>
      <c r="H54" s="10">
        <v>1</v>
      </c>
      <c r="I54" s="10">
        <v>52</v>
      </c>
      <c r="J54" s="30">
        <f t="shared" si="0"/>
        <v>1091.48</v>
      </c>
      <c r="K54" s="5">
        <f>_xlfn.XLOOKUP(E54, LW!$A$3:$A$19, LW!$C$3:$C$19, "X")</f>
        <v>0</v>
      </c>
      <c r="L54" s="75"/>
      <c r="M54" s="31" t="e">
        <f t="shared" si="4"/>
        <v>#DIV/0!</v>
      </c>
      <c r="N54" s="17" t="e">
        <f t="shared" si="3"/>
        <v>#DIV/0!</v>
      </c>
      <c r="O54" s="17" t="e">
        <f t="shared" si="5"/>
        <v>#DIV/0!</v>
      </c>
      <c r="P54" s="5"/>
      <c r="Q54" s="9"/>
      <c r="R54" s="9"/>
    </row>
    <row r="55" spans="1:18" x14ac:dyDescent="0.3">
      <c r="A55" s="5" t="s">
        <v>79</v>
      </c>
      <c r="B55" s="5" t="s">
        <v>156</v>
      </c>
      <c r="C55" s="5" t="s">
        <v>157</v>
      </c>
      <c r="D55" s="5"/>
      <c r="E55" s="5" t="s">
        <v>22</v>
      </c>
      <c r="F55" s="5" t="s">
        <v>100</v>
      </c>
      <c r="G55" s="30">
        <v>55.68</v>
      </c>
      <c r="H55" s="10">
        <v>2</v>
      </c>
      <c r="I55" s="10">
        <v>104</v>
      </c>
      <c r="J55" s="30">
        <f t="shared" si="0"/>
        <v>5790.72</v>
      </c>
      <c r="K55" s="5">
        <f>_xlfn.XLOOKUP(E55, LW!$A$3:$A$19, LW!$C$3:$C$19, "X")</f>
        <v>0</v>
      </c>
      <c r="L55" s="75"/>
      <c r="M55" s="31" t="e">
        <f t="shared" si="4"/>
        <v>#DIV/0!</v>
      </c>
      <c r="N55" s="17" t="e">
        <f t="shared" si="3"/>
        <v>#DIV/0!</v>
      </c>
      <c r="O55" s="17" t="e">
        <f t="shared" si="5"/>
        <v>#DIV/0!</v>
      </c>
      <c r="P55" s="5"/>
      <c r="Q55" s="9"/>
      <c r="R55" s="9"/>
    </row>
    <row r="56" spans="1:18" x14ac:dyDescent="0.3">
      <c r="A56" s="5" t="s">
        <v>79</v>
      </c>
      <c r="B56" s="5" t="s">
        <v>158</v>
      </c>
      <c r="C56" s="5" t="s">
        <v>83</v>
      </c>
      <c r="D56" s="5"/>
      <c r="E56" s="5" t="s">
        <v>14</v>
      </c>
      <c r="F56" s="5" t="s">
        <v>100</v>
      </c>
      <c r="G56" s="30">
        <v>42.19</v>
      </c>
      <c r="H56" s="10">
        <v>1</v>
      </c>
      <c r="I56" s="10">
        <v>52</v>
      </c>
      <c r="J56" s="30">
        <f t="shared" si="0"/>
        <v>2193.88</v>
      </c>
      <c r="K56" s="5">
        <f>_xlfn.XLOOKUP(E56, LW!$A$3:$A$19, LW!$C$3:$C$19, "X")</f>
        <v>0</v>
      </c>
      <c r="L56" s="75"/>
      <c r="M56" s="31" t="e">
        <f t="shared" si="4"/>
        <v>#DIV/0!</v>
      </c>
      <c r="N56" s="17" t="e">
        <f t="shared" si="3"/>
        <v>#DIV/0!</v>
      </c>
      <c r="O56" s="17" t="e">
        <f t="shared" si="5"/>
        <v>#DIV/0!</v>
      </c>
      <c r="P56" s="5"/>
      <c r="Q56" s="9"/>
      <c r="R56" s="9"/>
    </row>
    <row r="57" spans="1:18" x14ac:dyDescent="0.3">
      <c r="A57" s="5" t="s">
        <v>79</v>
      </c>
      <c r="B57" s="5" t="s">
        <v>159</v>
      </c>
      <c r="C57" s="5" t="s">
        <v>83</v>
      </c>
      <c r="D57" s="5"/>
      <c r="E57" s="5" t="s">
        <v>14</v>
      </c>
      <c r="F57" s="5" t="s">
        <v>100</v>
      </c>
      <c r="G57" s="30">
        <v>48.36</v>
      </c>
      <c r="H57" s="10">
        <v>1</v>
      </c>
      <c r="I57" s="10">
        <v>52</v>
      </c>
      <c r="J57" s="30">
        <f t="shared" si="0"/>
        <v>2514.7199999999998</v>
      </c>
      <c r="K57" s="5">
        <f>_xlfn.XLOOKUP(E57, LW!$A$3:$A$19, LW!$C$3:$C$19, "X")</f>
        <v>0</v>
      </c>
      <c r="L57" s="75"/>
      <c r="M57" s="31" t="e">
        <f t="shared" si="4"/>
        <v>#DIV/0!</v>
      </c>
      <c r="N57" s="17" t="e">
        <f t="shared" si="3"/>
        <v>#DIV/0!</v>
      </c>
      <c r="O57" s="17" t="e">
        <f t="shared" si="5"/>
        <v>#DIV/0!</v>
      </c>
      <c r="P57" s="5"/>
      <c r="Q57" s="9"/>
      <c r="R57" s="9"/>
    </row>
    <row r="58" spans="1:18" x14ac:dyDescent="0.3">
      <c r="A58" s="5" t="s">
        <v>79</v>
      </c>
      <c r="B58" s="5" t="s">
        <v>160</v>
      </c>
      <c r="C58" s="5" t="s">
        <v>83</v>
      </c>
      <c r="D58" s="5"/>
      <c r="E58" s="5" t="s">
        <v>14</v>
      </c>
      <c r="F58" s="5" t="s">
        <v>100</v>
      </c>
      <c r="G58" s="30">
        <v>19.440000000000001</v>
      </c>
      <c r="H58" s="10">
        <v>1</v>
      </c>
      <c r="I58" s="10">
        <v>52</v>
      </c>
      <c r="J58" s="30">
        <f t="shared" si="0"/>
        <v>1010.8800000000001</v>
      </c>
      <c r="K58" s="5">
        <f>_xlfn.XLOOKUP(E58, LW!$A$3:$A$19, LW!$C$3:$C$19, "X")</f>
        <v>0</v>
      </c>
      <c r="L58" s="75"/>
      <c r="M58" s="31" t="e">
        <f t="shared" si="4"/>
        <v>#DIV/0!</v>
      </c>
      <c r="N58" s="17" t="e">
        <f t="shared" si="3"/>
        <v>#DIV/0!</v>
      </c>
      <c r="O58" s="17" t="e">
        <f t="shared" si="5"/>
        <v>#DIV/0!</v>
      </c>
      <c r="P58" s="5"/>
      <c r="Q58" s="9"/>
      <c r="R58" s="9"/>
    </row>
    <row r="59" spans="1:18" x14ac:dyDescent="0.3">
      <c r="A59" s="5" t="s">
        <v>79</v>
      </c>
      <c r="B59" s="5" t="s">
        <v>161</v>
      </c>
      <c r="C59" s="5" t="s">
        <v>162</v>
      </c>
      <c r="D59" s="5"/>
      <c r="E59" s="5" t="s">
        <v>25</v>
      </c>
      <c r="F59" s="5" t="s">
        <v>15</v>
      </c>
      <c r="G59" s="30">
        <v>35.85</v>
      </c>
      <c r="H59" s="11" t="s">
        <v>46</v>
      </c>
      <c r="I59" s="58">
        <v>1</v>
      </c>
      <c r="J59" s="30">
        <f t="shared" si="0"/>
        <v>35.85</v>
      </c>
      <c r="K59" s="5">
        <f>_xlfn.XLOOKUP(E59, LW!$A$3:$A$19, LW!$C$3:$C$19, "X")</f>
        <v>0</v>
      </c>
      <c r="L59" s="75"/>
      <c r="M59" s="31" t="e">
        <f t="shared" si="4"/>
        <v>#DIV/0!</v>
      </c>
      <c r="N59" s="17" t="e">
        <f t="shared" si="3"/>
        <v>#DIV/0!</v>
      </c>
      <c r="O59" s="17" t="e">
        <f t="shared" si="5"/>
        <v>#DIV/0!</v>
      </c>
      <c r="P59" s="5"/>
      <c r="Q59" s="9"/>
      <c r="R59" s="9"/>
    </row>
    <row r="60" spans="1:18" x14ac:dyDescent="0.3">
      <c r="A60" s="5" t="s">
        <v>79</v>
      </c>
      <c r="B60" s="5" t="s">
        <v>163</v>
      </c>
      <c r="C60" s="5" t="s">
        <v>116</v>
      </c>
      <c r="D60" s="5"/>
      <c r="E60" s="5" t="s">
        <v>22</v>
      </c>
      <c r="F60" s="5" t="s">
        <v>100</v>
      </c>
      <c r="G60" s="30">
        <v>38.130000000000003</v>
      </c>
      <c r="H60" s="10">
        <v>2</v>
      </c>
      <c r="I60" s="10">
        <v>104</v>
      </c>
      <c r="J60" s="30">
        <f t="shared" si="0"/>
        <v>3965.5200000000004</v>
      </c>
      <c r="K60" s="5">
        <f>_xlfn.XLOOKUP(E60, LW!$A$3:$A$19, LW!$C$3:$C$19, "X")</f>
        <v>0</v>
      </c>
      <c r="L60" s="75"/>
      <c r="M60" s="31" t="e">
        <f t="shared" si="4"/>
        <v>#DIV/0!</v>
      </c>
      <c r="N60" s="17" t="e">
        <f t="shared" si="3"/>
        <v>#DIV/0!</v>
      </c>
      <c r="O60" s="17" t="e">
        <f t="shared" si="5"/>
        <v>#DIV/0!</v>
      </c>
      <c r="P60" s="5"/>
      <c r="Q60" s="9"/>
      <c r="R60" s="9"/>
    </row>
    <row r="61" spans="1:18" x14ac:dyDescent="0.3">
      <c r="A61" s="5" t="s">
        <v>79</v>
      </c>
      <c r="B61" s="5" t="s">
        <v>164</v>
      </c>
      <c r="C61" s="5" t="s">
        <v>165</v>
      </c>
      <c r="D61" s="5"/>
      <c r="E61" s="5" t="s">
        <v>24</v>
      </c>
      <c r="F61" s="5" t="s">
        <v>21</v>
      </c>
      <c r="G61" s="30">
        <v>18.14</v>
      </c>
      <c r="H61" s="11" t="s">
        <v>42</v>
      </c>
      <c r="I61" s="57">
        <v>12</v>
      </c>
      <c r="J61" s="30">
        <f t="shared" si="0"/>
        <v>217.68</v>
      </c>
      <c r="K61" s="5">
        <f>_xlfn.XLOOKUP(E61, LW!$A$3:$A$19, LW!$C$3:$C$19, "X")</f>
        <v>0</v>
      </c>
      <c r="L61" s="75"/>
      <c r="M61" s="31" t="e">
        <f t="shared" si="4"/>
        <v>#DIV/0!</v>
      </c>
      <c r="N61" s="17" t="e">
        <f t="shared" si="3"/>
        <v>#DIV/0!</v>
      </c>
      <c r="O61" s="17" t="e">
        <f t="shared" si="5"/>
        <v>#DIV/0!</v>
      </c>
      <c r="P61" s="5"/>
      <c r="Q61" s="9"/>
      <c r="R61" s="9"/>
    </row>
    <row r="62" spans="1:18" x14ac:dyDescent="0.3">
      <c r="A62" s="5" t="s">
        <v>79</v>
      </c>
      <c r="B62" s="5" t="s">
        <v>166</v>
      </c>
      <c r="C62" s="5" t="s">
        <v>167</v>
      </c>
      <c r="D62" s="5"/>
      <c r="E62" s="5" t="s">
        <v>24</v>
      </c>
      <c r="F62" s="5" t="s">
        <v>21</v>
      </c>
      <c r="G62" s="30">
        <v>68.89</v>
      </c>
      <c r="H62" s="10">
        <v>1</v>
      </c>
      <c r="I62" s="10">
        <v>52</v>
      </c>
      <c r="J62" s="30">
        <f t="shared" si="0"/>
        <v>3582.28</v>
      </c>
      <c r="K62" s="5">
        <f>_xlfn.XLOOKUP(E62, LW!$A$3:$A$19, LW!$C$3:$C$19, "X")</f>
        <v>0</v>
      </c>
      <c r="L62" s="75"/>
      <c r="M62" s="31" t="e">
        <f t="shared" si="4"/>
        <v>#DIV/0!</v>
      </c>
      <c r="N62" s="17" t="e">
        <f t="shared" si="3"/>
        <v>#DIV/0!</v>
      </c>
      <c r="O62" s="17" t="e">
        <f t="shared" si="5"/>
        <v>#DIV/0!</v>
      </c>
      <c r="P62" s="5"/>
      <c r="Q62" s="9"/>
      <c r="R62" s="9"/>
    </row>
    <row r="63" spans="1:18" x14ac:dyDescent="0.3">
      <c r="A63" s="5" t="s">
        <v>79</v>
      </c>
      <c r="B63" s="5" t="s">
        <v>168</v>
      </c>
      <c r="C63" s="5" t="s">
        <v>120</v>
      </c>
      <c r="D63" s="5"/>
      <c r="E63" s="5" t="s">
        <v>22</v>
      </c>
      <c r="F63" s="5" t="s">
        <v>100</v>
      </c>
      <c r="G63" s="30">
        <v>9.65</v>
      </c>
      <c r="H63" s="10">
        <v>2</v>
      </c>
      <c r="I63" s="10">
        <v>104</v>
      </c>
      <c r="J63" s="30">
        <f t="shared" si="0"/>
        <v>1003.6</v>
      </c>
      <c r="K63" s="5">
        <f>_xlfn.XLOOKUP(E63, LW!$A$3:$A$19, LW!$C$3:$C$19, "X")</f>
        <v>0</v>
      </c>
      <c r="L63" s="75"/>
      <c r="M63" s="31" t="e">
        <f t="shared" si="4"/>
        <v>#DIV/0!</v>
      </c>
      <c r="N63" s="17" t="e">
        <f t="shared" si="3"/>
        <v>#DIV/0!</v>
      </c>
      <c r="O63" s="17" t="e">
        <f t="shared" si="5"/>
        <v>#DIV/0!</v>
      </c>
      <c r="P63" s="5"/>
      <c r="Q63" s="9"/>
      <c r="R63" s="9"/>
    </row>
    <row r="64" spans="1:18" x14ac:dyDescent="0.3">
      <c r="A64" s="5" t="s">
        <v>79</v>
      </c>
      <c r="B64" s="5" t="s">
        <v>169</v>
      </c>
      <c r="C64" s="5" t="s">
        <v>170</v>
      </c>
      <c r="D64" s="5"/>
      <c r="E64" s="5" t="s">
        <v>19</v>
      </c>
      <c r="F64" s="5" t="s">
        <v>19</v>
      </c>
      <c r="G64" s="30">
        <v>3.77</v>
      </c>
      <c r="H64" s="10">
        <v>5</v>
      </c>
      <c r="I64" s="10">
        <v>252</v>
      </c>
      <c r="J64" s="30">
        <f t="shared" si="0"/>
        <v>950.04</v>
      </c>
      <c r="K64" s="5">
        <f>_xlfn.XLOOKUP(E64, LW!$A$3:$A$19, LW!$C$3:$C$19, "X")</f>
        <v>0</v>
      </c>
      <c r="L64" s="75"/>
      <c r="M64" s="31" t="e">
        <f t="shared" si="4"/>
        <v>#DIV/0!</v>
      </c>
      <c r="N64" s="17" t="e">
        <f t="shared" si="3"/>
        <v>#DIV/0!</v>
      </c>
      <c r="O64" s="17" t="e">
        <f t="shared" si="5"/>
        <v>#DIV/0!</v>
      </c>
      <c r="P64" s="5"/>
      <c r="Q64" s="9"/>
      <c r="R64" s="9"/>
    </row>
    <row r="65" spans="1:18" x14ac:dyDescent="0.3">
      <c r="A65" s="5" t="s">
        <v>79</v>
      </c>
      <c r="B65" s="5" t="s">
        <v>171</v>
      </c>
      <c r="C65" s="5" t="s">
        <v>172</v>
      </c>
      <c r="D65" s="5"/>
      <c r="E65" s="5" t="s">
        <v>19</v>
      </c>
      <c r="F65" s="5" t="s">
        <v>19</v>
      </c>
      <c r="G65" s="30">
        <v>5</v>
      </c>
      <c r="H65" s="11">
        <v>5</v>
      </c>
      <c r="I65" s="10">
        <v>252</v>
      </c>
      <c r="J65" s="30">
        <f t="shared" si="0"/>
        <v>1260</v>
      </c>
      <c r="K65" s="5">
        <f>_xlfn.XLOOKUP(E65, LW!$A$3:$A$19, LW!$C$3:$C$19, "X")</f>
        <v>0</v>
      </c>
      <c r="L65" s="75"/>
      <c r="M65" s="31" t="e">
        <f t="shared" si="4"/>
        <v>#DIV/0!</v>
      </c>
      <c r="N65" s="17" t="e">
        <f t="shared" si="3"/>
        <v>#DIV/0!</v>
      </c>
      <c r="O65" s="17" t="e">
        <f t="shared" si="5"/>
        <v>#DIV/0!</v>
      </c>
      <c r="P65" s="5"/>
      <c r="Q65" s="9"/>
      <c r="R65" s="9"/>
    </row>
    <row r="66" spans="1:18" x14ac:dyDescent="0.3">
      <c r="A66" s="5" t="s">
        <v>79</v>
      </c>
      <c r="B66" s="5" t="s">
        <v>173</v>
      </c>
      <c r="C66" s="5" t="s">
        <v>174</v>
      </c>
      <c r="D66" s="5"/>
      <c r="E66" s="5" t="s">
        <v>18</v>
      </c>
      <c r="F66" s="5" t="s">
        <v>19</v>
      </c>
      <c r="G66" s="30">
        <v>9.15</v>
      </c>
      <c r="H66" s="11">
        <v>5</v>
      </c>
      <c r="I66" s="10">
        <v>252</v>
      </c>
      <c r="J66" s="30">
        <f t="shared" si="0"/>
        <v>2305.8000000000002</v>
      </c>
      <c r="K66" s="5">
        <f>_xlfn.XLOOKUP(E66, LW!$A$3:$A$19, LW!$C$3:$C$19, "X")</f>
        <v>0</v>
      </c>
      <c r="L66" s="75"/>
      <c r="M66" s="31" t="e">
        <f t="shared" si="4"/>
        <v>#DIV/0!</v>
      </c>
      <c r="N66" s="17" t="e">
        <f t="shared" si="3"/>
        <v>#DIV/0!</v>
      </c>
      <c r="O66" s="17" t="e">
        <f t="shared" si="5"/>
        <v>#DIV/0!</v>
      </c>
      <c r="P66" s="5"/>
      <c r="Q66" s="9"/>
      <c r="R66" s="9"/>
    </row>
    <row r="67" spans="1:18" x14ac:dyDescent="0.3">
      <c r="A67" s="5" t="s">
        <v>79</v>
      </c>
      <c r="B67" s="5" t="s">
        <v>175</v>
      </c>
      <c r="C67" s="5" t="s">
        <v>176</v>
      </c>
      <c r="D67" s="5"/>
      <c r="E67" s="5" t="s">
        <v>18</v>
      </c>
      <c r="F67" s="5" t="s">
        <v>19</v>
      </c>
      <c r="G67" s="30">
        <v>10.17</v>
      </c>
      <c r="H67" s="10">
        <v>5</v>
      </c>
      <c r="I67" s="10">
        <v>252</v>
      </c>
      <c r="J67" s="30">
        <f t="shared" si="0"/>
        <v>2562.84</v>
      </c>
      <c r="K67" s="5">
        <f>_xlfn.XLOOKUP(E67, LW!$A$3:$A$19, LW!$C$3:$C$19, "X")</f>
        <v>0</v>
      </c>
      <c r="L67" s="75"/>
      <c r="M67" s="31" t="e">
        <f t="shared" si="4"/>
        <v>#DIV/0!</v>
      </c>
      <c r="N67" s="17" t="e">
        <f t="shared" si="3"/>
        <v>#DIV/0!</v>
      </c>
      <c r="O67" s="17" t="e">
        <f t="shared" si="5"/>
        <v>#DIV/0!</v>
      </c>
      <c r="P67" s="5"/>
      <c r="Q67" s="9"/>
      <c r="R67" s="9"/>
    </row>
    <row r="68" spans="1:18" x14ac:dyDescent="0.3">
      <c r="A68" s="5" t="s">
        <v>79</v>
      </c>
      <c r="B68" s="5" t="s">
        <v>177</v>
      </c>
      <c r="C68" s="5" t="s">
        <v>178</v>
      </c>
      <c r="D68" s="5"/>
      <c r="E68" s="5" t="s">
        <v>18</v>
      </c>
      <c r="F68" s="5" t="s">
        <v>19</v>
      </c>
      <c r="G68" s="30">
        <v>9.83</v>
      </c>
      <c r="H68" s="10">
        <v>5</v>
      </c>
      <c r="I68" s="10">
        <v>252</v>
      </c>
      <c r="J68" s="30">
        <f t="shared" si="0"/>
        <v>2477.16</v>
      </c>
      <c r="K68" s="5">
        <f>_xlfn.XLOOKUP(E68, LW!$A$3:$A$19, LW!$C$3:$C$19, "X")</f>
        <v>0</v>
      </c>
      <c r="L68" s="75"/>
      <c r="M68" s="31" t="e">
        <f t="shared" si="4"/>
        <v>#DIV/0!</v>
      </c>
      <c r="N68" s="17" t="e">
        <f t="shared" si="3"/>
        <v>#DIV/0!</v>
      </c>
      <c r="O68" s="17" t="e">
        <f t="shared" si="5"/>
        <v>#DIV/0!</v>
      </c>
      <c r="P68" s="5"/>
      <c r="Q68" s="9"/>
      <c r="R68" s="9"/>
    </row>
    <row r="69" spans="1:18" x14ac:dyDescent="0.3">
      <c r="A69" s="5" t="s">
        <v>79</v>
      </c>
      <c r="B69" s="5" t="s">
        <v>179</v>
      </c>
      <c r="C69" s="5" t="s">
        <v>180</v>
      </c>
      <c r="D69" s="5"/>
      <c r="E69" s="5" t="s">
        <v>25</v>
      </c>
      <c r="F69" s="5" t="s">
        <v>19</v>
      </c>
      <c r="G69" s="30">
        <v>9.0299999999999994</v>
      </c>
      <c r="H69" s="11" t="s">
        <v>42</v>
      </c>
      <c r="I69" s="57">
        <v>12</v>
      </c>
      <c r="J69" s="30">
        <f t="shared" ref="J69:J132" si="6">G69*I69</f>
        <v>108.35999999999999</v>
      </c>
      <c r="K69" s="5">
        <f>_xlfn.XLOOKUP(E69, LW!$A$3:$A$19, LW!$C$3:$C$19, "X")</f>
        <v>0</v>
      </c>
      <c r="L69" s="75"/>
      <c r="M69" s="31" t="e">
        <f t="shared" si="4"/>
        <v>#DIV/0!</v>
      </c>
      <c r="N69" s="17" t="e">
        <f t="shared" si="3"/>
        <v>#DIV/0!</v>
      </c>
      <c r="O69" s="17" t="e">
        <f t="shared" si="5"/>
        <v>#DIV/0!</v>
      </c>
      <c r="P69" s="5"/>
      <c r="Q69" s="9"/>
      <c r="R69" s="9"/>
    </row>
    <row r="70" spans="1:18" x14ac:dyDescent="0.3">
      <c r="A70" s="5" t="s">
        <v>79</v>
      </c>
      <c r="B70" s="5" t="s">
        <v>16</v>
      </c>
      <c r="C70" s="5" t="s">
        <v>181</v>
      </c>
      <c r="D70" s="5"/>
      <c r="E70" s="5" t="s">
        <v>46</v>
      </c>
      <c r="F70" s="5" t="s">
        <v>19</v>
      </c>
      <c r="G70" s="30">
        <v>2.31</v>
      </c>
      <c r="H70" s="10">
        <v>5</v>
      </c>
      <c r="I70" s="10">
        <v>252</v>
      </c>
      <c r="J70" s="30">
        <f t="shared" si="6"/>
        <v>582.12</v>
      </c>
      <c r="K70" s="5">
        <f>_xlfn.XLOOKUP(E70, LW!$A$3:$A$19, LW!$C$3:$C$19, "X")</f>
        <v>0</v>
      </c>
      <c r="L70" s="75"/>
      <c r="M70" s="31" t="e">
        <f t="shared" si="4"/>
        <v>#DIV/0!</v>
      </c>
      <c r="N70" s="17" t="e">
        <f t="shared" ref="N70:N133" si="7">O70/12</f>
        <v>#DIV/0!</v>
      </c>
      <c r="O70" s="17" t="e">
        <f t="shared" si="5"/>
        <v>#DIV/0!</v>
      </c>
      <c r="P70" s="5"/>
      <c r="Q70" s="9"/>
      <c r="R70" s="9"/>
    </row>
    <row r="71" spans="1:18" x14ac:dyDescent="0.3">
      <c r="A71" s="5" t="s">
        <v>79</v>
      </c>
      <c r="B71" s="5" t="s">
        <v>16</v>
      </c>
      <c r="C71" s="5" t="s">
        <v>119</v>
      </c>
      <c r="D71" s="5"/>
      <c r="E71" s="5" t="s">
        <v>23</v>
      </c>
      <c r="F71" s="5" t="s">
        <v>15</v>
      </c>
      <c r="G71" s="30">
        <v>18.940000000000001</v>
      </c>
      <c r="H71" s="10">
        <v>2</v>
      </c>
      <c r="I71" s="10">
        <v>104</v>
      </c>
      <c r="J71" s="30">
        <f t="shared" si="6"/>
        <v>1969.7600000000002</v>
      </c>
      <c r="K71" s="5">
        <f>_xlfn.XLOOKUP(E71, LW!$A$3:$A$19, LW!$C$3:$C$19, "X")</f>
        <v>0</v>
      </c>
      <c r="L71" s="75"/>
      <c r="M71" s="31" t="e">
        <f t="shared" si="4"/>
        <v>#DIV/0!</v>
      </c>
      <c r="N71" s="17" t="e">
        <f t="shared" si="7"/>
        <v>#DIV/0!</v>
      </c>
      <c r="O71" s="17" t="e">
        <f t="shared" si="5"/>
        <v>#DIV/0!</v>
      </c>
      <c r="P71" s="5"/>
      <c r="Q71" s="9"/>
      <c r="R71" s="9"/>
    </row>
    <row r="72" spans="1:18" x14ac:dyDescent="0.3">
      <c r="A72" s="5" t="s">
        <v>79</v>
      </c>
      <c r="B72" s="5" t="s">
        <v>16</v>
      </c>
      <c r="C72" s="5" t="s">
        <v>182</v>
      </c>
      <c r="D72" s="5"/>
      <c r="E72" s="5" t="s">
        <v>25</v>
      </c>
      <c r="F72" s="5" t="s">
        <v>15</v>
      </c>
      <c r="G72" s="30">
        <v>14.13</v>
      </c>
      <c r="H72" s="11" t="s">
        <v>33</v>
      </c>
      <c r="I72" s="10">
        <v>2</v>
      </c>
      <c r="J72" s="30">
        <f t="shared" si="6"/>
        <v>28.26</v>
      </c>
      <c r="K72" s="5">
        <f>_xlfn.XLOOKUP(E72, LW!$A$3:$A$19, LW!$C$3:$C$19, "X")</f>
        <v>0</v>
      </c>
      <c r="L72" s="75"/>
      <c r="M72" s="31" t="e">
        <f t="shared" si="4"/>
        <v>#DIV/0!</v>
      </c>
      <c r="N72" s="17" t="e">
        <f t="shared" si="7"/>
        <v>#DIV/0!</v>
      </c>
      <c r="O72" s="17" t="e">
        <f t="shared" si="5"/>
        <v>#DIV/0!</v>
      </c>
      <c r="P72" s="5"/>
      <c r="Q72" s="9"/>
      <c r="R72" s="9"/>
    </row>
    <row r="73" spans="1:18" x14ac:dyDescent="0.3">
      <c r="A73" s="5" t="s">
        <v>183</v>
      </c>
      <c r="B73" s="5" t="s">
        <v>184</v>
      </c>
      <c r="C73" s="5" t="s">
        <v>185</v>
      </c>
      <c r="D73" s="5"/>
      <c r="E73" s="5" t="s">
        <v>15</v>
      </c>
      <c r="F73" s="5" t="s">
        <v>100</v>
      </c>
      <c r="G73" s="30">
        <v>164.16</v>
      </c>
      <c r="H73" s="10">
        <v>5</v>
      </c>
      <c r="I73" s="10">
        <v>252</v>
      </c>
      <c r="J73" s="30">
        <f t="shared" si="6"/>
        <v>41368.32</v>
      </c>
      <c r="K73" s="5">
        <f>_xlfn.XLOOKUP(E73, LW!$A$3:$A$19, LW!$C$3:$C$19, "X")</f>
        <v>0</v>
      </c>
      <c r="L73" s="75"/>
      <c r="M73" s="31" t="e">
        <f t="shared" si="4"/>
        <v>#DIV/0!</v>
      </c>
      <c r="N73" s="17" t="e">
        <f t="shared" si="7"/>
        <v>#DIV/0!</v>
      </c>
      <c r="O73" s="17" t="e">
        <f t="shared" si="5"/>
        <v>#DIV/0!</v>
      </c>
      <c r="P73" s="5"/>
      <c r="Q73" s="9"/>
      <c r="R73" s="9"/>
    </row>
    <row r="74" spans="1:18" x14ac:dyDescent="0.3">
      <c r="A74" s="5" t="s">
        <v>183</v>
      </c>
      <c r="B74" s="5" t="s">
        <v>16</v>
      </c>
      <c r="C74" s="5" t="s">
        <v>186</v>
      </c>
      <c r="D74" s="5"/>
      <c r="E74" s="5" t="s">
        <v>372</v>
      </c>
      <c r="F74" s="5" t="s">
        <v>15</v>
      </c>
      <c r="G74" s="30">
        <v>8.33</v>
      </c>
      <c r="H74" s="10">
        <v>5</v>
      </c>
      <c r="I74" s="10">
        <v>252</v>
      </c>
      <c r="J74" s="30">
        <f t="shared" si="6"/>
        <v>2099.16</v>
      </c>
      <c r="K74" s="5">
        <f>_xlfn.XLOOKUP(E74, LW!$A$3:$A$19, LW!$C$3:$C$19, "X")</f>
        <v>0</v>
      </c>
      <c r="L74" s="75"/>
      <c r="M74" s="31" t="e">
        <f t="shared" si="4"/>
        <v>#DIV/0!</v>
      </c>
      <c r="N74" s="17" t="e">
        <f t="shared" si="7"/>
        <v>#DIV/0!</v>
      </c>
      <c r="O74" s="17" t="e">
        <f t="shared" si="5"/>
        <v>#DIV/0!</v>
      </c>
      <c r="P74" s="5"/>
      <c r="Q74" s="9"/>
      <c r="R74" s="9"/>
    </row>
    <row r="75" spans="1:18" x14ac:dyDescent="0.3">
      <c r="A75" s="5" t="s">
        <v>183</v>
      </c>
      <c r="B75" s="5" t="s">
        <v>187</v>
      </c>
      <c r="C75" s="5" t="s">
        <v>188</v>
      </c>
      <c r="D75" s="5"/>
      <c r="E75" s="5" t="s">
        <v>23</v>
      </c>
      <c r="F75" s="5" t="s">
        <v>15</v>
      </c>
      <c r="G75" s="30">
        <v>19.579999999999998</v>
      </c>
      <c r="H75" s="10">
        <v>2</v>
      </c>
      <c r="I75" s="10">
        <v>104</v>
      </c>
      <c r="J75" s="30">
        <f t="shared" si="6"/>
        <v>2036.3199999999997</v>
      </c>
      <c r="K75" s="5">
        <f>_xlfn.XLOOKUP(E75, LW!$A$3:$A$19, LW!$C$3:$C$19, "X")</f>
        <v>0</v>
      </c>
      <c r="L75" s="75"/>
      <c r="M75" s="31" t="e">
        <f t="shared" si="4"/>
        <v>#DIV/0!</v>
      </c>
      <c r="N75" s="17" t="e">
        <f t="shared" si="7"/>
        <v>#DIV/0!</v>
      </c>
      <c r="O75" s="17" t="e">
        <f t="shared" si="5"/>
        <v>#DIV/0!</v>
      </c>
      <c r="P75" s="5"/>
      <c r="Q75" s="9"/>
      <c r="R75" s="9"/>
    </row>
    <row r="76" spans="1:18" x14ac:dyDescent="0.3">
      <c r="A76" s="5" t="s">
        <v>183</v>
      </c>
      <c r="B76" s="5" t="s">
        <v>189</v>
      </c>
      <c r="C76" s="5" t="s">
        <v>174</v>
      </c>
      <c r="D76" s="5"/>
      <c r="E76" s="5" t="s">
        <v>18</v>
      </c>
      <c r="F76" s="5" t="s">
        <v>19</v>
      </c>
      <c r="G76" s="30">
        <v>8.92</v>
      </c>
      <c r="H76" s="10">
        <v>5</v>
      </c>
      <c r="I76" s="10">
        <v>252</v>
      </c>
      <c r="J76" s="30">
        <f t="shared" si="6"/>
        <v>2247.84</v>
      </c>
      <c r="K76" s="5">
        <f>_xlfn.XLOOKUP(E76, LW!$A$3:$A$19, LW!$C$3:$C$19, "X")</f>
        <v>0</v>
      </c>
      <c r="L76" s="75"/>
      <c r="M76" s="31" t="e">
        <f t="shared" si="4"/>
        <v>#DIV/0!</v>
      </c>
      <c r="N76" s="17" t="e">
        <f t="shared" si="7"/>
        <v>#DIV/0!</v>
      </c>
      <c r="O76" s="17" t="e">
        <f t="shared" si="5"/>
        <v>#DIV/0!</v>
      </c>
      <c r="P76" s="5"/>
      <c r="Q76" s="9"/>
      <c r="R76" s="9"/>
    </row>
    <row r="77" spans="1:18" x14ac:dyDescent="0.3">
      <c r="A77" s="5" t="s">
        <v>183</v>
      </c>
      <c r="B77" s="5" t="s">
        <v>190</v>
      </c>
      <c r="C77" s="5" t="s">
        <v>176</v>
      </c>
      <c r="D77" s="5"/>
      <c r="E77" s="5" t="s">
        <v>18</v>
      </c>
      <c r="F77" s="5" t="s">
        <v>19</v>
      </c>
      <c r="G77" s="30">
        <v>10.62</v>
      </c>
      <c r="H77" s="10">
        <v>5</v>
      </c>
      <c r="I77" s="10">
        <v>252</v>
      </c>
      <c r="J77" s="30">
        <f t="shared" si="6"/>
        <v>2676.24</v>
      </c>
      <c r="K77" s="5">
        <f>_xlfn.XLOOKUP(E77, LW!$A$3:$A$19, LW!$C$3:$C$19, "X")</f>
        <v>0</v>
      </c>
      <c r="L77" s="75"/>
      <c r="M77" s="31" t="e">
        <f t="shared" si="4"/>
        <v>#DIV/0!</v>
      </c>
      <c r="N77" s="17" t="e">
        <f t="shared" si="7"/>
        <v>#DIV/0!</v>
      </c>
      <c r="O77" s="17" t="e">
        <f t="shared" si="5"/>
        <v>#DIV/0!</v>
      </c>
      <c r="P77" s="5"/>
      <c r="Q77" s="9"/>
      <c r="R77" s="9"/>
    </row>
    <row r="78" spans="1:18" x14ac:dyDescent="0.3">
      <c r="A78" s="5" t="s">
        <v>183</v>
      </c>
      <c r="B78" s="5" t="s">
        <v>191</v>
      </c>
      <c r="C78" s="5" t="s">
        <v>192</v>
      </c>
      <c r="D78" s="5"/>
      <c r="E78" s="5" t="s">
        <v>25</v>
      </c>
      <c r="F78" s="5" t="s">
        <v>21</v>
      </c>
      <c r="G78" s="30">
        <v>1.63</v>
      </c>
      <c r="H78" s="11" t="s">
        <v>42</v>
      </c>
      <c r="I78" s="57">
        <v>12</v>
      </c>
      <c r="J78" s="30">
        <f t="shared" si="6"/>
        <v>19.559999999999999</v>
      </c>
      <c r="K78" s="5">
        <f>_xlfn.XLOOKUP(E78, LW!$A$3:$A$19, LW!$C$3:$C$19, "X")</f>
        <v>0</v>
      </c>
      <c r="L78" s="75"/>
      <c r="M78" s="31" t="e">
        <f t="shared" si="4"/>
        <v>#DIV/0!</v>
      </c>
      <c r="N78" s="17" t="e">
        <f t="shared" si="7"/>
        <v>#DIV/0!</v>
      </c>
      <c r="O78" s="17" t="e">
        <f t="shared" si="5"/>
        <v>#DIV/0!</v>
      </c>
      <c r="P78" s="5"/>
      <c r="Q78" s="9"/>
      <c r="R78" s="9"/>
    </row>
    <row r="79" spans="1:18" x14ac:dyDescent="0.3">
      <c r="A79" s="5" t="s">
        <v>183</v>
      </c>
      <c r="B79" s="5" t="s">
        <v>193</v>
      </c>
      <c r="C79" s="5" t="s">
        <v>178</v>
      </c>
      <c r="D79" s="5"/>
      <c r="E79" s="5" t="s">
        <v>18</v>
      </c>
      <c r="F79" s="5" t="s">
        <v>19</v>
      </c>
      <c r="G79" s="30">
        <v>10.41</v>
      </c>
      <c r="H79" s="10">
        <v>5</v>
      </c>
      <c r="I79" s="10">
        <v>252</v>
      </c>
      <c r="J79" s="30">
        <f t="shared" si="6"/>
        <v>2623.32</v>
      </c>
      <c r="K79" s="5">
        <f>_xlfn.XLOOKUP(E79, LW!$A$3:$A$19, LW!$C$3:$C$19, "X")</f>
        <v>0</v>
      </c>
      <c r="L79" s="75"/>
      <c r="M79" s="31" t="e">
        <f t="shared" si="4"/>
        <v>#DIV/0!</v>
      </c>
      <c r="N79" s="17" t="e">
        <f t="shared" si="7"/>
        <v>#DIV/0!</v>
      </c>
      <c r="O79" s="17" t="e">
        <f t="shared" si="5"/>
        <v>#DIV/0!</v>
      </c>
      <c r="P79" s="5"/>
      <c r="Q79" s="9"/>
      <c r="R79" s="9"/>
    </row>
    <row r="80" spans="1:18" x14ac:dyDescent="0.3">
      <c r="A80" s="5" t="s">
        <v>183</v>
      </c>
      <c r="B80" s="5" t="s">
        <v>194</v>
      </c>
      <c r="C80" s="5" t="s">
        <v>195</v>
      </c>
      <c r="D80" s="5"/>
      <c r="E80" s="5" t="s">
        <v>15</v>
      </c>
      <c r="F80" s="5" t="s">
        <v>100</v>
      </c>
      <c r="G80" s="30">
        <v>29.02</v>
      </c>
      <c r="H80" s="10">
        <v>5</v>
      </c>
      <c r="I80" s="10">
        <v>252</v>
      </c>
      <c r="J80" s="30">
        <f t="shared" si="6"/>
        <v>7313.04</v>
      </c>
      <c r="K80" s="5">
        <f>_xlfn.XLOOKUP(E80, LW!$A$3:$A$19, LW!$C$3:$C$19, "X")</f>
        <v>0</v>
      </c>
      <c r="L80" s="75"/>
      <c r="M80" s="31" t="e">
        <f t="shared" si="4"/>
        <v>#DIV/0!</v>
      </c>
      <c r="N80" s="17" t="e">
        <f t="shared" si="7"/>
        <v>#DIV/0!</v>
      </c>
      <c r="O80" s="17" t="e">
        <f t="shared" si="5"/>
        <v>#DIV/0!</v>
      </c>
      <c r="P80" s="5"/>
      <c r="Q80" s="9"/>
      <c r="R80" s="9"/>
    </row>
    <row r="81" spans="1:18" x14ac:dyDescent="0.3">
      <c r="A81" s="5" t="s">
        <v>183</v>
      </c>
      <c r="B81" s="5" t="s">
        <v>196</v>
      </c>
      <c r="C81" s="5" t="s">
        <v>197</v>
      </c>
      <c r="D81" s="5"/>
      <c r="E81" s="5" t="s">
        <v>15</v>
      </c>
      <c r="F81" s="5" t="s">
        <v>100</v>
      </c>
      <c r="G81" s="30">
        <v>54.99</v>
      </c>
      <c r="H81" s="10">
        <v>5</v>
      </c>
      <c r="I81" s="10">
        <v>252</v>
      </c>
      <c r="J81" s="30">
        <f t="shared" si="6"/>
        <v>13857.480000000001</v>
      </c>
      <c r="K81" s="5">
        <f>_xlfn.XLOOKUP(E81, LW!$A$3:$A$19, LW!$C$3:$C$19, "X")</f>
        <v>0</v>
      </c>
      <c r="L81" s="75"/>
      <c r="M81" s="31" t="e">
        <f t="shared" si="4"/>
        <v>#DIV/0!</v>
      </c>
      <c r="N81" s="17" t="e">
        <f t="shared" si="7"/>
        <v>#DIV/0!</v>
      </c>
      <c r="O81" s="17" t="e">
        <f t="shared" si="5"/>
        <v>#DIV/0!</v>
      </c>
      <c r="P81" s="5"/>
      <c r="Q81" s="9"/>
      <c r="R81" s="9"/>
    </row>
    <row r="82" spans="1:18" x14ac:dyDescent="0.3">
      <c r="A82" s="5" t="s">
        <v>183</v>
      </c>
      <c r="B82" s="5" t="s">
        <v>198</v>
      </c>
      <c r="C82" s="5" t="s">
        <v>118</v>
      </c>
      <c r="D82" s="5"/>
      <c r="E82" s="5" t="s">
        <v>372</v>
      </c>
      <c r="F82" s="5" t="s">
        <v>100</v>
      </c>
      <c r="G82" s="30">
        <v>30.67</v>
      </c>
      <c r="H82" s="10">
        <v>5</v>
      </c>
      <c r="I82" s="10">
        <v>252</v>
      </c>
      <c r="J82" s="30">
        <f t="shared" si="6"/>
        <v>7728.84</v>
      </c>
      <c r="K82" s="5">
        <f>_xlfn.XLOOKUP(E82, LW!$A$3:$A$19, LW!$C$3:$C$19, "X")</f>
        <v>0</v>
      </c>
      <c r="L82" s="75"/>
      <c r="M82" s="31" t="e">
        <f t="shared" si="4"/>
        <v>#DIV/0!</v>
      </c>
      <c r="N82" s="17" t="e">
        <f t="shared" si="7"/>
        <v>#DIV/0!</v>
      </c>
      <c r="O82" s="17" t="e">
        <f t="shared" si="5"/>
        <v>#DIV/0!</v>
      </c>
      <c r="P82" s="5"/>
      <c r="Q82" s="9"/>
      <c r="R82" s="9"/>
    </row>
    <row r="83" spans="1:18" x14ac:dyDescent="0.3">
      <c r="A83" s="5" t="s">
        <v>183</v>
      </c>
      <c r="B83" s="5" t="s">
        <v>199</v>
      </c>
      <c r="C83" s="5" t="s">
        <v>200</v>
      </c>
      <c r="D83" s="5"/>
      <c r="E83" s="5" t="s">
        <v>15</v>
      </c>
      <c r="F83" s="5" t="s">
        <v>100</v>
      </c>
      <c r="G83" s="30">
        <v>95.61</v>
      </c>
      <c r="H83" s="10">
        <v>5</v>
      </c>
      <c r="I83" s="10">
        <v>252</v>
      </c>
      <c r="J83" s="30">
        <f t="shared" si="6"/>
        <v>24093.72</v>
      </c>
      <c r="K83" s="5">
        <f>_xlfn.XLOOKUP(E83, LW!$A$3:$A$19, LW!$C$3:$C$19, "X")</f>
        <v>0</v>
      </c>
      <c r="L83" s="75"/>
      <c r="M83" s="31" t="e">
        <f t="shared" si="4"/>
        <v>#DIV/0!</v>
      </c>
      <c r="N83" s="17" t="e">
        <f t="shared" si="7"/>
        <v>#DIV/0!</v>
      </c>
      <c r="O83" s="17" t="e">
        <f t="shared" si="5"/>
        <v>#DIV/0!</v>
      </c>
      <c r="P83" s="5"/>
      <c r="Q83" s="9"/>
      <c r="R83" s="9"/>
    </row>
    <row r="84" spans="1:18" x14ac:dyDescent="0.3">
      <c r="A84" s="5" t="s">
        <v>183</v>
      </c>
      <c r="B84" s="5" t="s">
        <v>201</v>
      </c>
      <c r="C84" s="5" t="s">
        <v>202</v>
      </c>
      <c r="D84" s="5"/>
      <c r="E84" s="5" t="s">
        <v>21</v>
      </c>
      <c r="F84" s="5" t="s">
        <v>19</v>
      </c>
      <c r="G84" s="30">
        <v>59.62</v>
      </c>
      <c r="H84" s="10">
        <v>5</v>
      </c>
      <c r="I84" s="10">
        <v>252</v>
      </c>
      <c r="J84" s="30">
        <f t="shared" si="6"/>
        <v>15024.24</v>
      </c>
      <c r="K84" s="5">
        <f>_xlfn.XLOOKUP(E84, LW!$A$3:$A$19, LW!$C$3:$C$19, "X")</f>
        <v>0</v>
      </c>
      <c r="L84" s="75"/>
      <c r="M84" s="31" t="e">
        <f t="shared" si="4"/>
        <v>#DIV/0!</v>
      </c>
      <c r="N84" s="17" t="e">
        <f t="shared" si="7"/>
        <v>#DIV/0!</v>
      </c>
      <c r="O84" s="17" t="e">
        <f t="shared" si="5"/>
        <v>#DIV/0!</v>
      </c>
      <c r="P84" s="5"/>
      <c r="Q84" s="9"/>
      <c r="R84" s="9"/>
    </row>
    <row r="85" spans="1:18" x14ac:dyDescent="0.3">
      <c r="A85" s="5" t="s">
        <v>183</v>
      </c>
      <c r="B85" s="5" t="s">
        <v>203</v>
      </c>
      <c r="C85" s="5" t="s">
        <v>204</v>
      </c>
      <c r="D85" s="5"/>
      <c r="E85" s="5" t="s">
        <v>15</v>
      </c>
      <c r="F85" s="5" t="s">
        <v>100</v>
      </c>
      <c r="G85" s="30">
        <v>26.22</v>
      </c>
      <c r="H85" s="11">
        <v>5</v>
      </c>
      <c r="I85" s="10">
        <v>252</v>
      </c>
      <c r="J85" s="30">
        <f t="shared" si="6"/>
        <v>6607.44</v>
      </c>
      <c r="K85" s="5">
        <f>_xlfn.XLOOKUP(E85, LW!$A$3:$A$19, LW!$C$3:$C$19, "X")</f>
        <v>0</v>
      </c>
      <c r="L85" s="75"/>
      <c r="M85" s="31" t="e">
        <f t="shared" si="4"/>
        <v>#DIV/0!</v>
      </c>
      <c r="N85" s="17" t="e">
        <f t="shared" si="7"/>
        <v>#DIV/0!</v>
      </c>
      <c r="O85" s="17" t="e">
        <f t="shared" si="5"/>
        <v>#DIV/0!</v>
      </c>
      <c r="P85" s="5"/>
      <c r="Q85" s="9"/>
      <c r="R85" s="9"/>
    </row>
    <row r="86" spans="1:18" x14ac:dyDescent="0.3">
      <c r="A86" s="5" t="s">
        <v>183</v>
      </c>
      <c r="B86" s="5" t="s">
        <v>205</v>
      </c>
      <c r="C86" s="5" t="s">
        <v>120</v>
      </c>
      <c r="D86" s="5"/>
      <c r="E86" s="5" t="s">
        <v>372</v>
      </c>
      <c r="F86" s="5" t="s">
        <v>100</v>
      </c>
      <c r="G86" s="30">
        <v>11.15</v>
      </c>
      <c r="H86" s="10">
        <v>5</v>
      </c>
      <c r="I86" s="10">
        <v>252</v>
      </c>
      <c r="J86" s="30">
        <f t="shared" si="6"/>
        <v>2809.8</v>
      </c>
      <c r="K86" s="5">
        <f>_xlfn.XLOOKUP(E86, LW!$A$3:$A$19, LW!$C$3:$C$19, "X")</f>
        <v>0</v>
      </c>
      <c r="L86" s="75"/>
      <c r="M86" s="31" t="e">
        <f t="shared" si="4"/>
        <v>#DIV/0!</v>
      </c>
      <c r="N86" s="17" t="e">
        <f t="shared" si="7"/>
        <v>#DIV/0!</v>
      </c>
      <c r="O86" s="17" t="e">
        <f t="shared" si="5"/>
        <v>#DIV/0!</v>
      </c>
      <c r="P86" s="5"/>
      <c r="Q86" s="9"/>
      <c r="R86" s="9"/>
    </row>
    <row r="87" spans="1:18" x14ac:dyDescent="0.3">
      <c r="A87" s="5" t="s">
        <v>183</v>
      </c>
      <c r="B87" s="5" t="s">
        <v>206</v>
      </c>
      <c r="C87" s="5" t="s">
        <v>367</v>
      </c>
      <c r="D87" s="5"/>
      <c r="E87" s="5" t="s">
        <v>17</v>
      </c>
      <c r="F87" s="5" t="s">
        <v>21</v>
      </c>
      <c r="G87" s="30">
        <v>24.28</v>
      </c>
      <c r="H87" s="10">
        <v>5</v>
      </c>
      <c r="I87" s="10">
        <v>104</v>
      </c>
      <c r="J87" s="30">
        <f t="shared" si="6"/>
        <v>2525.12</v>
      </c>
      <c r="K87" s="5">
        <f>_xlfn.XLOOKUP(E87, LW!$A$3:$A$19, LW!$C$3:$C$19, "X")</f>
        <v>0</v>
      </c>
      <c r="L87" s="75"/>
      <c r="M87" s="31" t="e">
        <f t="shared" si="4"/>
        <v>#DIV/0!</v>
      </c>
      <c r="N87" s="17" t="e">
        <f t="shared" si="7"/>
        <v>#DIV/0!</v>
      </c>
      <c r="O87" s="17" t="e">
        <f t="shared" si="5"/>
        <v>#DIV/0!</v>
      </c>
      <c r="P87" s="5"/>
      <c r="Q87" s="9"/>
      <c r="R87" s="9"/>
    </row>
    <row r="88" spans="1:18" x14ac:dyDescent="0.3">
      <c r="A88" s="5" t="s">
        <v>183</v>
      </c>
      <c r="B88" s="5" t="s">
        <v>207</v>
      </c>
      <c r="C88" s="5" t="s">
        <v>129</v>
      </c>
      <c r="D88" s="5"/>
      <c r="E88" s="5" t="s">
        <v>18</v>
      </c>
      <c r="F88" s="5" t="s">
        <v>19</v>
      </c>
      <c r="G88" s="30">
        <v>6.1</v>
      </c>
      <c r="H88" s="10">
        <v>5</v>
      </c>
      <c r="I88" s="10">
        <v>252</v>
      </c>
      <c r="J88" s="30">
        <f t="shared" si="6"/>
        <v>1537.1999999999998</v>
      </c>
      <c r="K88" s="5">
        <f>_xlfn.XLOOKUP(E88, LW!$A$3:$A$19, LW!$C$3:$C$19, "X")</f>
        <v>0</v>
      </c>
      <c r="L88" s="75"/>
      <c r="M88" s="31" t="e">
        <f t="shared" si="4"/>
        <v>#DIV/0!</v>
      </c>
      <c r="N88" s="17" t="e">
        <f t="shared" si="7"/>
        <v>#DIV/0!</v>
      </c>
      <c r="O88" s="17" t="e">
        <f t="shared" si="5"/>
        <v>#DIV/0!</v>
      </c>
      <c r="P88" s="5"/>
      <c r="Q88" s="9"/>
      <c r="R88" s="9"/>
    </row>
    <row r="89" spans="1:18" x14ac:dyDescent="0.3">
      <c r="A89" s="5" t="s">
        <v>183</v>
      </c>
      <c r="B89" s="5" t="s">
        <v>208</v>
      </c>
      <c r="C89" s="5" t="s">
        <v>209</v>
      </c>
      <c r="D89" s="5"/>
      <c r="E89" s="5" t="s">
        <v>23</v>
      </c>
      <c r="F89" s="5" t="s">
        <v>15</v>
      </c>
      <c r="G89" s="30">
        <v>19.579999999999998</v>
      </c>
      <c r="H89" s="10">
        <v>2</v>
      </c>
      <c r="I89" s="10">
        <v>104</v>
      </c>
      <c r="J89" s="30">
        <f t="shared" si="6"/>
        <v>2036.3199999999997</v>
      </c>
      <c r="K89" s="5">
        <f>_xlfn.XLOOKUP(E89, LW!$A$3:$A$19, LW!$C$3:$C$19, "X")</f>
        <v>0</v>
      </c>
      <c r="L89" s="75"/>
      <c r="M89" s="31" t="e">
        <f t="shared" si="4"/>
        <v>#DIV/0!</v>
      </c>
      <c r="N89" s="17" t="e">
        <f t="shared" si="7"/>
        <v>#DIV/0!</v>
      </c>
      <c r="O89" s="17" t="e">
        <f t="shared" si="5"/>
        <v>#DIV/0!</v>
      </c>
      <c r="P89" s="5"/>
      <c r="Q89" s="9"/>
      <c r="R89" s="9"/>
    </row>
    <row r="90" spans="1:18" x14ac:dyDescent="0.3">
      <c r="A90" s="5" t="s">
        <v>210</v>
      </c>
      <c r="B90" s="5" t="s">
        <v>212</v>
      </c>
      <c r="C90" s="5" t="s">
        <v>82</v>
      </c>
      <c r="D90" s="5"/>
      <c r="E90" s="5" t="s">
        <v>17</v>
      </c>
      <c r="F90" s="5" t="s">
        <v>21</v>
      </c>
      <c r="G90" s="30">
        <v>11.81</v>
      </c>
      <c r="H90" s="10">
        <v>5</v>
      </c>
      <c r="I90" s="10">
        <v>252</v>
      </c>
      <c r="J90" s="30">
        <f t="shared" si="6"/>
        <v>2976.1200000000003</v>
      </c>
      <c r="K90" s="5">
        <f>_xlfn.XLOOKUP(E90, LW!$A$3:$A$19, LW!$C$3:$C$19, "X")</f>
        <v>0</v>
      </c>
      <c r="L90" s="75"/>
      <c r="M90" s="31" t="e">
        <f t="shared" si="4"/>
        <v>#DIV/0!</v>
      </c>
      <c r="N90" s="17" t="e">
        <f t="shared" si="7"/>
        <v>#DIV/0!</v>
      </c>
      <c r="O90" s="17" t="e">
        <f t="shared" si="5"/>
        <v>#DIV/0!</v>
      </c>
      <c r="P90" s="5"/>
      <c r="Q90" s="9"/>
      <c r="R90" s="9"/>
    </row>
    <row r="91" spans="1:18" x14ac:dyDescent="0.3">
      <c r="A91" s="5" t="s">
        <v>210</v>
      </c>
      <c r="B91" s="5" t="s">
        <v>213</v>
      </c>
      <c r="C91" s="5" t="s">
        <v>214</v>
      </c>
      <c r="D91" s="5"/>
      <c r="E91" s="5" t="s">
        <v>24</v>
      </c>
      <c r="F91" s="5" t="s">
        <v>100</v>
      </c>
      <c r="G91" s="30">
        <v>21.13</v>
      </c>
      <c r="H91" s="10">
        <v>1</v>
      </c>
      <c r="I91" s="10">
        <v>52</v>
      </c>
      <c r="J91" s="30">
        <f t="shared" si="6"/>
        <v>1098.76</v>
      </c>
      <c r="K91" s="5">
        <f>_xlfn.XLOOKUP(E91, LW!$A$3:$A$19, LW!$C$3:$C$19, "X")</f>
        <v>0</v>
      </c>
      <c r="L91" s="75"/>
      <c r="M91" s="31" t="e">
        <f t="shared" si="4"/>
        <v>#DIV/0!</v>
      </c>
      <c r="N91" s="17" t="e">
        <f t="shared" si="7"/>
        <v>#DIV/0!</v>
      </c>
      <c r="O91" s="17" t="e">
        <f t="shared" si="5"/>
        <v>#DIV/0!</v>
      </c>
      <c r="P91" s="5"/>
      <c r="Q91" s="9"/>
      <c r="R91" s="9"/>
    </row>
    <row r="92" spans="1:18" x14ac:dyDescent="0.3">
      <c r="A92" s="5" t="s">
        <v>210</v>
      </c>
      <c r="B92" s="5" t="s">
        <v>215</v>
      </c>
      <c r="C92" s="5" t="s">
        <v>120</v>
      </c>
      <c r="D92" s="5"/>
      <c r="E92" s="5" t="s">
        <v>22</v>
      </c>
      <c r="F92" s="5" t="s">
        <v>100</v>
      </c>
      <c r="G92" s="30">
        <v>31.8</v>
      </c>
      <c r="H92" s="10">
        <v>2</v>
      </c>
      <c r="I92" s="10">
        <v>104</v>
      </c>
      <c r="J92" s="30">
        <f t="shared" si="6"/>
        <v>3307.2000000000003</v>
      </c>
      <c r="K92" s="5">
        <f>_xlfn.XLOOKUP(E92, LW!$A$3:$A$19, LW!$C$3:$C$19, "X")</f>
        <v>0</v>
      </c>
      <c r="L92" s="75"/>
      <c r="M92" s="31" t="e">
        <f t="shared" si="4"/>
        <v>#DIV/0!</v>
      </c>
      <c r="N92" s="17" t="e">
        <f t="shared" si="7"/>
        <v>#DIV/0!</v>
      </c>
      <c r="O92" s="17" t="e">
        <f t="shared" si="5"/>
        <v>#DIV/0!</v>
      </c>
      <c r="P92" s="5"/>
      <c r="Q92" s="9"/>
      <c r="R92" s="9"/>
    </row>
    <row r="93" spans="1:18" x14ac:dyDescent="0.3">
      <c r="A93" s="5" t="s">
        <v>210</v>
      </c>
      <c r="B93" s="5" t="s">
        <v>208</v>
      </c>
      <c r="C93" s="5" t="s">
        <v>209</v>
      </c>
      <c r="D93" s="5"/>
      <c r="E93" s="5" t="s">
        <v>23</v>
      </c>
      <c r="F93" s="5" t="s">
        <v>15</v>
      </c>
      <c r="G93" s="30">
        <v>19.579999999999998</v>
      </c>
      <c r="H93" s="11">
        <v>2</v>
      </c>
      <c r="I93" s="10">
        <v>104</v>
      </c>
      <c r="J93" s="30">
        <f t="shared" si="6"/>
        <v>2036.3199999999997</v>
      </c>
      <c r="K93" s="5">
        <f>_xlfn.XLOOKUP(E93, LW!$A$3:$A$19, LW!$C$3:$C$19, "X")</f>
        <v>0</v>
      </c>
      <c r="L93" s="75"/>
      <c r="M93" s="31" t="e">
        <f t="shared" si="4"/>
        <v>#DIV/0!</v>
      </c>
      <c r="N93" s="17" t="e">
        <f t="shared" si="7"/>
        <v>#DIV/0!</v>
      </c>
      <c r="O93" s="17" t="e">
        <f t="shared" si="5"/>
        <v>#DIV/0!</v>
      </c>
      <c r="P93" s="5"/>
      <c r="Q93" s="9"/>
      <c r="R93" s="9"/>
    </row>
    <row r="94" spans="1:18" x14ac:dyDescent="0.3">
      <c r="A94" s="5" t="s">
        <v>210</v>
      </c>
      <c r="B94" s="5" t="s">
        <v>16</v>
      </c>
      <c r="C94" s="5" t="s">
        <v>216</v>
      </c>
      <c r="D94" s="5"/>
      <c r="E94" s="5" t="s">
        <v>372</v>
      </c>
      <c r="F94" s="5" t="s">
        <v>15</v>
      </c>
      <c r="G94" s="30">
        <v>7.8</v>
      </c>
      <c r="H94" s="10">
        <v>5</v>
      </c>
      <c r="I94" s="10">
        <v>252</v>
      </c>
      <c r="J94" s="30">
        <f t="shared" si="6"/>
        <v>1965.6</v>
      </c>
      <c r="K94" s="5">
        <f>_xlfn.XLOOKUP(E94, LW!$A$3:$A$19, LW!$C$3:$C$19, "X")</f>
        <v>0</v>
      </c>
      <c r="L94" s="75"/>
      <c r="M94" s="31" t="e">
        <f t="shared" si="4"/>
        <v>#DIV/0!</v>
      </c>
      <c r="N94" s="17" t="e">
        <f t="shared" si="7"/>
        <v>#DIV/0!</v>
      </c>
      <c r="O94" s="17" t="e">
        <f t="shared" si="5"/>
        <v>#DIV/0!</v>
      </c>
      <c r="P94" s="5"/>
      <c r="Q94" s="9"/>
      <c r="R94" s="9"/>
    </row>
    <row r="95" spans="1:18" x14ac:dyDescent="0.3">
      <c r="A95" s="5" t="s">
        <v>210</v>
      </c>
      <c r="B95" s="5" t="s">
        <v>217</v>
      </c>
      <c r="C95" s="5" t="s">
        <v>83</v>
      </c>
      <c r="D95" s="5"/>
      <c r="E95" s="5" t="s">
        <v>14</v>
      </c>
      <c r="F95" s="5" t="s">
        <v>100</v>
      </c>
      <c r="G95" s="30">
        <v>18.079999999999998</v>
      </c>
      <c r="H95" s="10">
        <v>1</v>
      </c>
      <c r="I95" s="10">
        <v>52</v>
      </c>
      <c r="J95" s="30">
        <f t="shared" si="6"/>
        <v>940.15999999999985</v>
      </c>
      <c r="K95" s="5">
        <f>_xlfn.XLOOKUP(E95, LW!$A$3:$A$19, LW!$C$3:$C$19, "X")</f>
        <v>0</v>
      </c>
      <c r="L95" s="75"/>
      <c r="M95" s="31" t="e">
        <f t="shared" si="4"/>
        <v>#DIV/0!</v>
      </c>
      <c r="N95" s="17" t="e">
        <f t="shared" si="7"/>
        <v>#DIV/0!</v>
      </c>
      <c r="O95" s="17" t="e">
        <f t="shared" si="5"/>
        <v>#DIV/0!</v>
      </c>
      <c r="P95" s="5"/>
      <c r="Q95" s="9"/>
      <c r="R95" s="9"/>
    </row>
    <row r="96" spans="1:18" x14ac:dyDescent="0.3">
      <c r="A96" s="5" t="s">
        <v>210</v>
      </c>
      <c r="B96" s="5" t="s">
        <v>218</v>
      </c>
      <c r="C96" s="5" t="s">
        <v>83</v>
      </c>
      <c r="D96" s="5"/>
      <c r="E96" s="5" t="s">
        <v>14</v>
      </c>
      <c r="F96" s="5" t="s">
        <v>100</v>
      </c>
      <c r="G96" s="30">
        <v>24.25</v>
      </c>
      <c r="H96" s="10">
        <v>1</v>
      </c>
      <c r="I96" s="10">
        <v>52</v>
      </c>
      <c r="J96" s="30">
        <f t="shared" si="6"/>
        <v>1261</v>
      </c>
      <c r="K96" s="5">
        <f>_xlfn.XLOOKUP(E96, LW!$A$3:$A$19, LW!$C$3:$C$19, "X")</f>
        <v>0</v>
      </c>
      <c r="L96" s="75"/>
      <c r="M96" s="31" t="e">
        <f t="shared" si="4"/>
        <v>#DIV/0!</v>
      </c>
      <c r="N96" s="17" t="e">
        <f t="shared" si="7"/>
        <v>#DIV/0!</v>
      </c>
      <c r="O96" s="17" t="e">
        <f t="shared" si="5"/>
        <v>#DIV/0!</v>
      </c>
      <c r="P96" s="5"/>
      <c r="Q96" s="9"/>
      <c r="R96" s="9"/>
    </row>
    <row r="97" spans="1:18" x14ac:dyDescent="0.3">
      <c r="A97" s="5" t="s">
        <v>210</v>
      </c>
      <c r="B97" s="5" t="s">
        <v>219</v>
      </c>
      <c r="C97" s="5" t="s">
        <v>83</v>
      </c>
      <c r="D97" s="5"/>
      <c r="E97" s="5" t="s">
        <v>14</v>
      </c>
      <c r="F97" s="5" t="s">
        <v>100</v>
      </c>
      <c r="G97" s="30">
        <v>24.33</v>
      </c>
      <c r="H97" s="10">
        <v>1</v>
      </c>
      <c r="I97" s="10">
        <v>52</v>
      </c>
      <c r="J97" s="30">
        <f t="shared" si="6"/>
        <v>1265.1599999999999</v>
      </c>
      <c r="K97" s="5">
        <f>_xlfn.XLOOKUP(E97, LW!$A$3:$A$19, LW!$C$3:$C$19, "X")</f>
        <v>0</v>
      </c>
      <c r="L97" s="75"/>
      <c r="M97" s="31" t="e">
        <f t="shared" si="4"/>
        <v>#DIV/0!</v>
      </c>
      <c r="N97" s="17" t="e">
        <f t="shared" si="7"/>
        <v>#DIV/0!</v>
      </c>
      <c r="O97" s="17" t="e">
        <f t="shared" si="5"/>
        <v>#DIV/0!</v>
      </c>
      <c r="P97" s="5"/>
      <c r="Q97" s="9"/>
      <c r="R97" s="9"/>
    </row>
    <row r="98" spans="1:18" x14ac:dyDescent="0.3">
      <c r="A98" s="5" t="s">
        <v>210</v>
      </c>
      <c r="B98" s="5" t="s">
        <v>220</v>
      </c>
      <c r="C98" s="5" t="s">
        <v>83</v>
      </c>
      <c r="D98" s="5"/>
      <c r="E98" s="5" t="s">
        <v>14</v>
      </c>
      <c r="F98" s="5" t="s">
        <v>100</v>
      </c>
      <c r="G98" s="30">
        <v>21.11</v>
      </c>
      <c r="H98" s="10">
        <v>1</v>
      </c>
      <c r="I98" s="10">
        <v>52</v>
      </c>
      <c r="J98" s="30">
        <f t="shared" si="6"/>
        <v>1097.72</v>
      </c>
      <c r="K98" s="5">
        <f>_xlfn.XLOOKUP(E98, LW!$A$3:$A$19, LW!$C$3:$C$19, "X")</f>
        <v>0</v>
      </c>
      <c r="L98" s="75"/>
      <c r="M98" s="31" t="e">
        <f t="shared" si="4"/>
        <v>#DIV/0!</v>
      </c>
      <c r="N98" s="17" t="e">
        <f t="shared" si="7"/>
        <v>#DIV/0!</v>
      </c>
      <c r="O98" s="17" t="e">
        <f t="shared" si="5"/>
        <v>#DIV/0!</v>
      </c>
      <c r="P98" s="5"/>
      <c r="Q98" s="9"/>
      <c r="R98" s="9"/>
    </row>
    <row r="99" spans="1:18" x14ac:dyDescent="0.3">
      <c r="A99" s="5" t="s">
        <v>210</v>
      </c>
      <c r="B99" s="5" t="s">
        <v>221</v>
      </c>
      <c r="C99" s="5" t="s">
        <v>107</v>
      </c>
      <c r="D99" s="5"/>
      <c r="E99" s="5" t="s">
        <v>22</v>
      </c>
      <c r="F99" s="5" t="s">
        <v>100</v>
      </c>
      <c r="G99" s="30">
        <v>30.65</v>
      </c>
      <c r="H99" s="10">
        <v>2</v>
      </c>
      <c r="I99" s="10">
        <v>104</v>
      </c>
      <c r="J99" s="30">
        <f t="shared" si="6"/>
        <v>3187.6</v>
      </c>
      <c r="K99" s="5">
        <f>_xlfn.XLOOKUP(E99, LW!$A$3:$A$19, LW!$C$3:$C$19, "X")</f>
        <v>0</v>
      </c>
      <c r="L99" s="75"/>
      <c r="M99" s="31" t="e">
        <f t="shared" ref="M99:M162" si="8">J99/K99</f>
        <v>#DIV/0!</v>
      </c>
      <c r="N99" s="17" t="e">
        <f t="shared" si="7"/>
        <v>#DIV/0!</v>
      </c>
      <c r="O99" s="17" t="e">
        <f t="shared" ref="O99:O162" si="9">L99/K99*J99</f>
        <v>#DIV/0!</v>
      </c>
      <c r="P99" s="5"/>
      <c r="Q99" s="9"/>
      <c r="R99" s="9"/>
    </row>
    <row r="100" spans="1:18" x14ac:dyDescent="0.3">
      <c r="A100" s="5" t="s">
        <v>210</v>
      </c>
      <c r="B100" s="5" t="s">
        <v>16</v>
      </c>
      <c r="C100" s="5" t="s">
        <v>186</v>
      </c>
      <c r="D100" s="5"/>
      <c r="E100" s="5" t="s">
        <v>372</v>
      </c>
      <c r="F100" s="5" t="s">
        <v>15</v>
      </c>
      <c r="G100" s="30">
        <v>7.92</v>
      </c>
      <c r="H100" s="10">
        <v>5</v>
      </c>
      <c r="I100" s="10">
        <v>252</v>
      </c>
      <c r="J100" s="30">
        <f t="shared" si="6"/>
        <v>1995.84</v>
      </c>
      <c r="K100" s="5">
        <f>_xlfn.XLOOKUP(E100, LW!$A$3:$A$19, LW!$C$3:$C$19, "X")</f>
        <v>0</v>
      </c>
      <c r="L100" s="75"/>
      <c r="M100" s="31" t="e">
        <f t="shared" si="8"/>
        <v>#DIV/0!</v>
      </c>
      <c r="N100" s="17" t="e">
        <f t="shared" si="7"/>
        <v>#DIV/0!</v>
      </c>
      <c r="O100" s="17" t="e">
        <f t="shared" si="9"/>
        <v>#DIV/0!</v>
      </c>
      <c r="P100" s="5"/>
      <c r="Q100" s="9"/>
      <c r="R100" s="9"/>
    </row>
    <row r="101" spans="1:18" x14ac:dyDescent="0.3">
      <c r="A101" s="5" t="s">
        <v>210</v>
      </c>
      <c r="B101" s="5" t="s">
        <v>187</v>
      </c>
      <c r="C101" s="5" t="s">
        <v>188</v>
      </c>
      <c r="D101" s="5"/>
      <c r="E101" s="5" t="s">
        <v>23</v>
      </c>
      <c r="F101" s="5" t="s">
        <v>15</v>
      </c>
      <c r="G101" s="30">
        <v>19.579999999999998</v>
      </c>
      <c r="H101" s="10">
        <v>2</v>
      </c>
      <c r="I101" s="10">
        <v>104</v>
      </c>
      <c r="J101" s="30">
        <f t="shared" si="6"/>
        <v>2036.3199999999997</v>
      </c>
      <c r="K101" s="5">
        <f>_xlfn.XLOOKUP(E101, LW!$A$3:$A$19, LW!$C$3:$C$19, "X")</f>
        <v>0</v>
      </c>
      <c r="L101" s="75"/>
      <c r="M101" s="31" t="e">
        <f t="shared" si="8"/>
        <v>#DIV/0!</v>
      </c>
      <c r="N101" s="17" t="e">
        <f t="shared" si="7"/>
        <v>#DIV/0!</v>
      </c>
      <c r="O101" s="17" t="e">
        <f t="shared" si="9"/>
        <v>#DIV/0!</v>
      </c>
      <c r="P101" s="5"/>
      <c r="Q101" s="9"/>
      <c r="R101" s="9"/>
    </row>
    <row r="102" spans="1:18" x14ac:dyDescent="0.3">
      <c r="A102" s="5" t="s">
        <v>210</v>
      </c>
      <c r="B102" s="5" t="s">
        <v>222</v>
      </c>
      <c r="C102" s="5" t="s">
        <v>174</v>
      </c>
      <c r="D102" s="5"/>
      <c r="E102" s="5" t="s">
        <v>18</v>
      </c>
      <c r="F102" s="5" t="s">
        <v>19</v>
      </c>
      <c r="G102" s="30">
        <v>8.4600000000000009</v>
      </c>
      <c r="H102" s="10">
        <v>5</v>
      </c>
      <c r="I102" s="10">
        <v>252</v>
      </c>
      <c r="J102" s="30">
        <f t="shared" si="6"/>
        <v>2131.92</v>
      </c>
      <c r="K102" s="5">
        <f>_xlfn.XLOOKUP(E102, LW!$A$3:$A$19, LW!$C$3:$C$19, "X")</f>
        <v>0</v>
      </c>
      <c r="L102" s="75"/>
      <c r="M102" s="31" t="e">
        <f t="shared" si="8"/>
        <v>#DIV/0!</v>
      </c>
      <c r="N102" s="17" t="e">
        <f t="shared" si="7"/>
        <v>#DIV/0!</v>
      </c>
      <c r="O102" s="17" t="e">
        <f t="shared" si="9"/>
        <v>#DIV/0!</v>
      </c>
      <c r="P102" s="5"/>
      <c r="Q102" s="9"/>
      <c r="R102" s="9"/>
    </row>
    <row r="103" spans="1:18" x14ac:dyDescent="0.3">
      <c r="A103" s="5" t="s">
        <v>210</v>
      </c>
      <c r="B103" s="5" t="s">
        <v>223</v>
      </c>
      <c r="C103" s="5" t="s">
        <v>176</v>
      </c>
      <c r="D103" s="5"/>
      <c r="E103" s="5" t="s">
        <v>18</v>
      </c>
      <c r="F103" s="5" t="s">
        <v>19</v>
      </c>
      <c r="G103" s="30">
        <v>11.64</v>
      </c>
      <c r="H103" s="10">
        <v>5</v>
      </c>
      <c r="I103" s="10">
        <v>252</v>
      </c>
      <c r="J103" s="30">
        <f t="shared" si="6"/>
        <v>2933.28</v>
      </c>
      <c r="K103" s="5">
        <f>_xlfn.XLOOKUP(E103, LW!$A$3:$A$19, LW!$C$3:$C$19, "X")</f>
        <v>0</v>
      </c>
      <c r="L103" s="75"/>
      <c r="M103" s="31" t="e">
        <f t="shared" si="8"/>
        <v>#DIV/0!</v>
      </c>
      <c r="N103" s="17" t="e">
        <f t="shared" si="7"/>
        <v>#DIV/0!</v>
      </c>
      <c r="O103" s="17" t="e">
        <f t="shared" si="9"/>
        <v>#DIV/0!</v>
      </c>
      <c r="P103" s="5"/>
      <c r="Q103" s="9"/>
      <c r="R103" s="9"/>
    </row>
    <row r="104" spans="1:18" x14ac:dyDescent="0.3">
      <c r="A104" s="5" t="s">
        <v>210</v>
      </c>
      <c r="B104" s="5" t="s">
        <v>224</v>
      </c>
      <c r="C104" s="5" t="s">
        <v>192</v>
      </c>
      <c r="D104" s="5"/>
      <c r="E104" s="5" t="s">
        <v>25</v>
      </c>
      <c r="F104" s="5" t="s">
        <v>21</v>
      </c>
      <c r="G104" s="30">
        <v>1.7</v>
      </c>
      <c r="H104" s="11" t="s">
        <v>42</v>
      </c>
      <c r="I104" s="57">
        <v>12</v>
      </c>
      <c r="J104" s="30">
        <f t="shared" si="6"/>
        <v>20.399999999999999</v>
      </c>
      <c r="K104" s="5">
        <f>_xlfn.XLOOKUP(E104, LW!$A$3:$A$19, LW!$C$3:$C$19, "X")</f>
        <v>0</v>
      </c>
      <c r="L104" s="75"/>
      <c r="M104" s="31" t="e">
        <f t="shared" si="8"/>
        <v>#DIV/0!</v>
      </c>
      <c r="N104" s="17" t="e">
        <f t="shared" si="7"/>
        <v>#DIV/0!</v>
      </c>
      <c r="O104" s="17" t="e">
        <f t="shared" si="9"/>
        <v>#DIV/0!</v>
      </c>
      <c r="P104" s="5"/>
      <c r="Q104" s="9"/>
      <c r="R104" s="9"/>
    </row>
    <row r="105" spans="1:18" x14ac:dyDescent="0.3">
      <c r="A105" s="5" t="s">
        <v>210</v>
      </c>
      <c r="B105" s="5" t="s">
        <v>225</v>
      </c>
      <c r="C105" s="5" t="s">
        <v>178</v>
      </c>
      <c r="D105" s="5"/>
      <c r="E105" s="5" t="s">
        <v>18</v>
      </c>
      <c r="F105" s="5" t="s">
        <v>19</v>
      </c>
      <c r="G105" s="30">
        <v>10.09</v>
      </c>
      <c r="H105" s="10">
        <v>5</v>
      </c>
      <c r="I105" s="10">
        <v>252</v>
      </c>
      <c r="J105" s="30">
        <f t="shared" si="6"/>
        <v>2542.6799999999998</v>
      </c>
      <c r="K105" s="5">
        <f>_xlfn.XLOOKUP(E105, LW!$A$3:$A$19, LW!$C$3:$C$19, "X")</f>
        <v>0</v>
      </c>
      <c r="L105" s="75"/>
      <c r="M105" s="31" t="e">
        <f t="shared" si="8"/>
        <v>#DIV/0!</v>
      </c>
      <c r="N105" s="17" t="e">
        <f t="shared" si="7"/>
        <v>#DIV/0!</v>
      </c>
      <c r="O105" s="17" t="e">
        <f t="shared" si="9"/>
        <v>#DIV/0!</v>
      </c>
      <c r="P105" s="5"/>
      <c r="Q105" s="9"/>
      <c r="R105" s="9"/>
    </row>
    <row r="106" spans="1:18" x14ac:dyDescent="0.3">
      <c r="A106" s="5" t="s">
        <v>210</v>
      </c>
      <c r="B106" s="5" t="s">
        <v>226</v>
      </c>
      <c r="C106" s="5" t="s">
        <v>83</v>
      </c>
      <c r="D106" s="5"/>
      <c r="E106" s="5" t="s">
        <v>14</v>
      </c>
      <c r="F106" s="5" t="s">
        <v>100</v>
      </c>
      <c r="G106" s="30">
        <v>29.51</v>
      </c>
      <c r="H106" s="10">
        <v>1</v>
      </c>
      <c r="I106" s="10">
        <v>52</v>
      </c>
      <c r="J106" s="30">
        <f t="shared" si="6"/>
        <v>1534.52</v>
      </c>
      <c r="K106" s="5">
        <f>_xlfn.XLOOKUP(E106, LW!$A$3:$A$19, LW!$C$3:$C$19, "X")</f>
        <v>0</v>
      </c>
      <c r="L106" s="75"/>
      <c r="M106" s="31" t="e">
        <f t="shared" si="8"/>
        <v>#DIV/0!</v>
      </c>
      <c r="N106" s="17" t="e">
        <f t="shared" si="7"/>
        <v>#DIV/0!</v>
      </c>
      <c r="O106" s="17" t="e">
        <f t="shared" si="9"/>
        <v>#DIV/0!</v>
      </c>
      <c r="P106" s="5"/>
      <c r="Q106" s="9"/>
      <c r="R106" s="9"/>
    </row>
    <row r="107" spans="1:18" x14ac:dyDescent="0.3">
      <c r="A107" s="5" t="s">
        <v>210</v>
      </c>
      <c r="B107" s="5" t="s">
        <v>227</v>
      </c>
      <c r="C107" s="5" t="s">
        <v>83</v>
      </c>
      <c r="D107" s="5"/>
      <c r="E107" s="5" t="s">
        <v>14</v>
      </c>
      <c r="F107" s="5" t="s">
        <v>100</v>
      </c>
      <c r="G107" s="30">
        <v>27.73</v>
      </c>
      <c r="H107" s="11">
        <v>1</v>
      </c>
      <c r="I107" s="10">
        <v>52</v>
      </c>
      <c r="J107" s="30">
        <f t="shared" si="6"/>
        <v>1441.96</v>
      </c>
      <c r="K107" s="5">
        <f>_xlfn.XLOOKUP(E107, LW!$A$3:$A$19, LW!$C$3:$C$19, "X")</f>
        <v>0</v>
      </c>
      <c r="L107" s="75"/>
      <c r="M107" s="31" t="e">
        <f t="shared" si="8"/>
        <v>#DIV/0!</v>
      </c>
      <c r="N107" s="17" t="e">
        <f t="shared" si="7"/>
        <v>#DIV/0!</v>
      </c>
      <c r="O107" s="17" t="e">
        <f t="shared" si="9"/>
        <v>#DIV/0!</v>
      </c>
      <c r="P107" s="5"/>
      <c r="Q107" s="9"/>
      <c r="R107" s="9"/>
    </row>
    <row r="108" spans="1:18" x14ac:dyDescent="0.3">
      <c r="A108" s="5" t="s">
        <v>210</v>
      </c>
      <c r="B108" s="5" t="s">
        <v>228</v>
      </c>
      <c r="C108" s="5" t="s">
        <v>83</v>
      </c>
      <c r="D108" s="5"/>
      <c r="E108" s="5" t="s">
        <v>14</v>
      </c>
      <c r="F108" s="5" t="s">
        <v>100</v>
      </c>
      <c r="G108" s="30">
        <v>27.37</v>
      </c>
      <c r="H108" s="10">
        <v>1</v>
      </c>
      <c r="I108" s="10">
        <v>52</v>
      </c>
      <c r="J108" s="30">
        <f t="shared" si="6"/>
        <v>1423.24</v>
      </c>
      <c r="K108" s="5">
        <f>_xlfn.XLOOKUP(E108, LW!$A$3:$A$19, LW!$C$3:$C$19, "X")</f>
        <v>0</v>
      </c>
      <c r="L108" s="75"/>
      <c r="M108" s="31" t="e">
        <f t="shared" si="8"/>
        <v>#DIV/0!</v>
      </c>
      <c r="N108" s="17" t="e">
        <f t="shared" si="7"/>
        <v>#DIV/0!</v>
      </c>
      <c r="O108" s="17" t="e">
        <f t="shared" si="9"/>
        <v>#DIV/0!</v>
      </c>
      <c r="P108" s="5"/>
      <c r="Q108" s="9"/>
      <c r="R108" s="9"/>
    </row>
    <row r="109" spans="1:18" x14ac:dyDescent="0.3">
      <c r="A109" s="5" t="s">
        <v>210</v>
      </c>
      <c r="B109" s="5" t="s">
        <v>229</v>
      </c>
      <c r="C109" s="5" t="s">
        <v>83</v>
      </c>
      <c r="D109" s="5"/>
      <c r="E109" s="5" t="s">
        <v>14</v>
      </c>
      <c r="F109" s="5" t="s">
        <v>100</v>
      </c>
      <c r="G109" s="30">
        <v>27.31</v>
      </c>
      <c r="H109" s="10">
        <v>1</v>
      </c>
      <c r="I109" s="10">
        <v>52</v>
      </c>
      <c r="J109" s="30">
        <f t="shared" si="6"/>
        <v>1420.12</v>
      </c>
      <c r="K109" s="5">
        <f>_xlfn.XLOOKUP(E109, LW!$A$3:$A$19, LW!$C$3:$C$19, "X")</f>
        <v>0</v>
      </c>
      <c r="L109" s="75"/>
      <c r="M109" s="31" t="e">
        <f t="shared" si="8"/>
        <v>#DIV/0!</v>
      </c>
      <c r="N109" s="17" t="e">
        <f t="shared" si="7"/>
        <v>#DIV/0!</v>
      </c>
      <c r="O109" s="17" t="e">
        <f t="shared" si="9"/>
        <v>#DIV/0!</v>
      </c>
      <c r="P109" s="5"/>
      <c r="Q109" s="9"/>
      <c r="R109" s="9"/>
    </row>
    <row r="110" spans="1:18" x14ac:dyDescent="0.3">
      <c r="A110" s="5" t="s">
        <v>210</v>
      </c>
      <c r="B110" s="5" t="s">
        <v>230</v>
      </c>
      <c r="C110" s="5" t="s">
        <v>118</v>
      </c>
      <c r="D110" s="5"/>
      <c r="E110" s="5" t="s">
        <v>22</v>
      </c>
      <c r="F110" s="5" t="s">
        <v>27</v>
      </c>
      <c r="G110" s="30">
        <v>26.15</v>
      </c>
      <c r="H110" s="10">
        <v>2</v>
      </c>
      <c r="I110" s="10">
        <v>104</v>
      </c>
      <c r="J110" s="30">
        <f t="shared" si="6"/>
        <v>2719.6</v>
      </c>
      <c r="K110" s="5">
        <f>_xlfn.XLOOKUP(E110, LW!$A$3:$A$19, LW!$C$3:$C$19, "X")</f>
        <v>0</v>
      </c>
      <c r="L110" s="75"/>
      <c r="M110" s="31" t="e">
        <f t="shared" si="8"/>
        <v>#DIV/0!</v>
      </c>
      <c r="N110" s="17" t="e">
        <f t="shared" si="7"/>
        <v>#DIV/0!</v>
      </c>
      <c r="O110" s="17" t="e">
        <f t="shared" si="9"/>
        <v>#DIV/0!</v>
      </c>
      <c r="P110" s="5"/>
      <c r="Q110" s="9"/>
      <c r="R110" s="9"/>
    </row>
    <row r="111" spans="1:18" x14ac:dyDescent="0.3">
      <c r="A111" s="5" t="s">
        <v>210</v>
      </c>
      <c r="B111" s="5" t="s">
        <v>231</v>
      </c>
      <c r="C111" s="5" t="s">
        <v>83</v>
      </c>
      <c r="D111" s="5"/>
      <c r="E111" s="5" t="s">
        <v>14</v>
      </c>
      <c r="F111" s="5" t="s">
        <v>27</v>
      </c>
      <c r="G111" s="30">
        <v>38.770000000000003</v>
      </c>
      <c r="H111" s="10">
        <v>1</v>
      </c>
      <c r="I111" s="10">
        <v>52</v>
      </c>
      <c r="J111" s="30">
        <f t="shared" si="6"/>
        <v>2016.0400000000002</v>
      </c>
      <c r="K111" s="5">
        <f>_xlfn.XLOOKUP(E111, LW!$A$3:$A$19, LW!$C$3:$C$19, "X")</f>
        <v>0</v>
      </c>
      <c r="L111" s="75"/>
      <c r="M111" s="31" t="e">
        <f t="shared" si="8"/>
        <v>#DIV/0!</v>
      </c>
      <c r="N111" s="17" t="e">
        <f t="shared" si="7"/>
        <v>#DIV/0!</v>
      </c>
      <c r="O111" s="17" t="e">
        <f t="shared" si="9"/>
        <v>#DIV/0!</v>
      </c>
      <c r="P111" s="5"/>
      <c r="Q111" s="9"/>
      <c r="R111" s="9"/>
    </row>
    <row r="112" spans="1:18" x14ac:dyDescent="0.3">
      <c r="A112" s="5" t="s">
        <v>210</v>
      </c>
      <c r="B112" s="5" t="s">
        <v>232</v>
      </c>
      <c r="C112" s="5" t="s">
        <v>83</v>
      </c>
      <c r="D112" s="5"/>
      <c r="E112" s="5" t="s">
        <v>14</v>
      </c>
      <c r="F112" s="5" t="s">
        <v>27</v>
      </c>
      <c r="G112" s="30">
        <v>38.85</v>
      </c>
      <c r="H112" s="10">
        <v>1</v>
      </c>
      <c r="I112" s="10">
        <v>52</v>
      </c>
      <c r="J112" s="30">
        <f t="shared" si="6"/>
        <v>2020.2</v>
      </c>
      <c r="K112" s="5">
        <f>_xlfn.XLOOKUP(E112, LW!$A$3:$A$19, LW!$C$3:$C$19, "X")</f>
        <v>0</v>
      </c>
      <c r="L112" s="75"/>
      <c r="M112" s="31" t="e">
        <f t="shared" si="8"/>
        <v>#DIV/0!</v>
      </c>
      <c r="N112" s="17" t="e">
        <f t="shared" si="7"/>
        <v>#DIV/0!</v>
      </c>
      <c r="O112" s="17" t="e">
        <f t="shared" si="9"/>
        <v>#DIV/0!</v>
      </c>
      <c r="P112" s="5"/>
      <c r="Q112" s="9"/>
      <c r="R112" s="9"/>
    </row>
    <row r="113" spans="1:18" x14ac:dyDescent="0.3">
      <c r="A113" s="5" t="s">
        <v>210</v>
      </c>
      <c r="B113" s="5" t="s">
        <v>233</v>
      </c>
      <c r="C113" s="5" t="s">
        <v>83</v>
      </c>
      <c r="D113" s="5"/>
      <c r="E113" s="5" t="s">
        <v>14</v>
      </c>
      <c r="F113" s="5" t="s">
        <v>27</v>
      </c>
      <c r="G113" s="30">
        <v>27.53</v>
      </c>
      <c r="H113" s="10">
        <v>1</v>
      </c>
      <c r="I113" s="10">
        <v>52</v>
      </c>
      <c r="J113" s="30">
        <f t="shared" si="6"/>
        <v>1431.56</v>
      </c>
      <c r="K113" s="5">
        <f>_xlfn.XLOOKUP(E113, LW!$A$3:$A$19, LW!$C$3:$C$19, "X")</f>
        <v>0</v>
      </c>
      <c r="L113" s="75"/>
      <c r="M113" s="31" t="e">
        <f t="shared" si="8"/>
        <v>#DIV/0!</v>
      </c>
      <c r="N113" s="17" t="e">
        <f t="shared" si="7"/>
        <v>#DIV/0!</v>
      </c>
      <c r="O113" s="17" t="e">
        <f t="shared" si="9"/>
        <v>#DIV/0!</v>
      </c>
      <c r="P113" s="5"/>
      <c r="Q113" s="9"/>
      <c r="R113" s="9"/>
    </row>
    <row r="114" spans="1:18" x14ac:dyDescent="0.3">
      <c r="A114" s="5" t="s">
        <v>210</v>
      </c>
      <c r="B114" s="5" t="s">
        <v>234</v>
      </c>
      <c r="C114" s="5" t="s">
        <v>83</v>
      </c>
      <c r="D114" s="5"/>
      <c r="E114" s="5" t="s">
        <v>14</v>
      </c>
      <c r="F114" s="5" t="s">
        <v>27</v>
      </c>
      <c r="G114" s="30">
        <v>27.41</v>
      </c>
      <c r="H114" s="10">
        <v>1</v>
      </c>
      <c r="I114" s="10">
        <v>52</v>
      </c>
      <c r="J114" s="30">
        <f t="shared" si="6"/>
        <v>1425.32</v>
      </c>
      <c r="K114" s="5">
        <f>_xlfn.XLOOKUP(E114, LW!$A$3:$A$19, LW!$C$3:$C$19, "X")</f>
        <v>0</v>
      </c>
      <c r="L114" s="75"/>
      <c r="M114" s="31" t="e">
        <f t="shared" si="8"/>
        <v>#DIV/0!</v>
      </c>
      <c r="N114" s="17" t="e">
        <f t="shared" si="7"/>
        <v>#DIV/0!</v>
      </c>
      <c r="O114" s="17" t="e">
        <f t="shared" si="9"/>
        <v>#DIV/0!</v>
      </c>
      <c r="P114" s="5"/>
      <c r="Q114" s="9"/>
      <c r="R114" s="9"/>
    </row>
    <row r="115" spans="1:18" x14ac:dyDescent="0.3">
      <c r="A115" s="5" t="s">
        <v>210</v>
      </c>
      <c r="B115" s="5" t="s">
        <v>235</v>
      </c>
      <c r="C115" s="5" t="s">
        <v>83</v>
      </c>
      <c r="D115" s="5"/>
      <c r="E115" s="5" t="s">
        <v>14</v>
      </c>
      <c r="F115" s="5" t="s">
        <v>27</v>
      </c>
      <c r="G115" s="30">
        <v>27.54</v>
      </c>
      <c r="H115" s="10">
        <v>1</v>
      </c>
      <c r="I115" s="10">
        <v>52</v>
      </c>
      <c r="J115" s="30">
        <f t="shared" si="6"/>
        <v>1432.08</v>
      </c>
      <c r="K115" s="5">
        <f>_xlfn.XLOOKUP(E115, LW!$A$3:$A$19, LW!$C$3:$C$19, "X")</f>
        <v>0</v>
      </c>
      <c r="L115" s="75"/>
      <c r="M115" s="31" t="e">
        <f t="shared" si="8"/>
        <v>#DIV/0!</v>
      </c>
      <c r="N115" s="17" t="e">
        <f t="shared" si="7"/>
        <v>#DIV/0!</v>
      </c>
      <c r="O115" s="17" t="e">
        <f t="shared" si="9"/>
        <v>#DIV/0!</v>
      </c>
      <c r="P115" s="5"/>
      <c r="Q115" s="9"/>
      <c r="R115" s="9"/>
    </row>
    <row r="116" spans="1:18" x14ac:dyDescent="0.3">
      <c r="A116" s="5" t="s">
        <v>210</v>
      </c>
      <c r="B116" s="5" t="s">
        <v>236</v>
      </c>
      <c r="C116" s="5" t="s">
        <v>237</v>
      </c>
      <c r="D116" s="5"/>
      <c r="E116" s="5" t="s">
        <v>17</v>
      </c>
      <c r="F116" s="5" t="s">
        <v>100</v>
      </c>
      <c r="G116" s="30">
        <v>42.47</v>
      </c>
      <c r="H116" s="11">
        <v>5</v>
      </c>
      <c r="I116" s="10">
        <v>252</v>
      </c>
      <c r="J116" s="30">
        <f t="shared" si="6"/>
        <v>10702.44</v>
      </c>
      <c r="K116" s="5">
        <f>_xlfn.XLOOKUP(E116, LW!$A$3:$A$19, LW!$C$3:$C$19, "X")</f>
        <v>0</v>
      </c>
      <c r="L116" s="75"/>
      <c r="M116" s="31" t="e">
        <f t="shared" si="8"/>
        <v>#DIV/0!</v>
      </c>
      <c r="N116" s="17" t="e">
        <f t="shared" si="7"/>
        <v>#DIV/0!</v>
      </c>
      <c r="O116" s="17" t="e">
        <f t="shared" si="9"/>
        <v>#DIV/0!</v>
      </c>
      <c r="P116" s="5"/>
      <c r="Q116" s="9"/>
      <c r="R116" s="9"/>
    </row>
    <row r="117" spans="1:18" x14ac:dyDescent="0.3">
      <c r="A117" s="5" t="s">
        <v>211</v>
      </c>
      <c r="B117" s="5" t="s">
        <v>238</v>
      </c>
      <c r="C117" s="5" t="s">
        <v>82</v>
      </c>
      <c r="D117" s="5"/>
      <c r="E117" s="5" t="s">
        <v>17</v>
      </c>
      <c r="F117" s="5" t="s">
        <v>21</v>
      </c>
      <c r="G117" s="30">
        <v>11.86</v>
      </c>
      <c r="H117" s="11">
        <v>5</v>
      </c>
      <c r="I117" s="10">
        <v>252</v>
      </c>
      <c r="J117" s="30">
        <f t="shared" si="6"/>
        <v>2988.72</v>
      </c>
      <c r="K117" s="5">
        <f>_xlfn.XLOOKUP(E117, LW!$A$3:$A$19, LW!$C$3:$C$19, "X")</f>
        <v>0</v>
      </c>
      <c r="L117" s="75"/>
      <c r="M117" s="31" t="e">
        <f t="shared" si="8"/>
        <v>#DIV/0!</v>
      </c>
      <c r="N117" s="17" t="e">
        <f t="shared" si="7"/>
        <v>#DIV/0!</v>
      </c>
      <c r="O117" s="17" t="e">
        <f t="shared" si="9"/>
        <v>#DIV/0!</v>
      </c>
      <c r="P117" s="5"/>
      <c r="Q117" s="9"/>
      <c r="R117" s="9"/>
    </row>
    <row r="118" spans="1:18" x14ac:dyDescent="0.3">
      <c r="A118" s="5" t="s">
        <v>211</v>
      </c>
      <c r="B118" s="5" t="s">
        <v>239</v>
      </c>
      <c r="C118" s="5" t="s">
        <v>214</v>
      </c>
      <c r="D118" s="5"/>
      <c r="E118" s="5" t="s">
        <v>24</v>
      </c>
      <c r="F118" s="5" t="s">
        <v>100</v>
      </c>
      <c r="G118" s="30">
        <v>21.13</v>
      </c>
      <c r="H118" s="10">
        <v>1</v>
      </c>
      <c r="I118" s="10">
        <v>52</v>
      </c>
      <c r="J118" s="30">
        <f t="shared" si="6"/>
        <v>1098.76</v>
      </c>
      <c r="K118" s="5">
        <f>_xlfn.XLOOKUP(E118, LW!$A$3:$A$19, LW!$C$3:$C$19, "X")</f>
        <v>0</v>
      </c>
      <c r="L118" s="75"/>
      <c r="M118" s="31" t="e">
        <f t="shared" si="8"/>
        <v>#DIV/0!</v>
      </c>
      <c r="N118" s="17" t="e">
        <f t="shared" si="7"/>
        <v>#DIV/0!</v>
      </c>
      <c r="O118" s="17" t="e">
        <f t="shared" si="9"/>
        <v>#DIV/0!</v>
      </c>
      <c r="P118" s="5"/>
      <c r="Q118" s="9"/>
      <c r="R118" s="9"/>
    </row>
    <row r="119" spans="1:18" x14ac:dyDescent="0.3">
      <c r="A119" s="5" t="s">
        <v>211</v>
      </c>
      <c r="B119" s="5" t="s">
        <v>240</v>
      </c>
      <c r="C119" s="5" t="s">
        <v>120</v>
      </c>
      <c r="D119" s="5"/>
      <c r="E119" s="5" t="s">
        <v>22</v>
      </c>
      <c r="F119" s="5" t="s">
        <v>100</v>
      </c>
      <c r="G119" s="30">
        <v>31.84</v>
      </c>
      <c r="H119" s="10">
        <v>2</v>
      </c>
      <c r="I119" s="10">
        <v>104</v>
      </c>
      <c r="J119" s="30">
        <f t="shared" si="6"/>
        <v>3311.36</v>
      </c>
      <c r="K119" s="5">
        <f>_xlfn.XLOOKUP(E119, LW!$A$3:$A$19, LW!$C$3:$C$19, "X")</f>
        <v>0</v>
      </c>
      <c r="L119" s="75"/>
      <c r="M119" s="31" t="e">
        <f t="shared" si="8"/>
        <v>#DIV/0!</v>
      </c>
      <c r="N119" s="17" t="e">
        <f t="shared" si="7"/>
        <v>#DIV/0!</v>
      </c>
      <c r="O119" s="17" t="e">
        <f t="shared" si="9"/>
        <v>#DIV/0!</v>
      </c>
      <c r="P119" s="5"/>
      <c r="Q119" s="9"/>
      <c r="R119" s="9"/>
    </row>
    <row r="120" spans="1:18" x14ac:dyDescent="0.3">
      <c r="A120" s="5" t="s">
        <v>211</v>
      </c>
      <c r="B120" s="5" t="s">
        <v>208</v>
      </c>
      <c r="C120" s="5" t="s">
        <v>209</v>
      </c>
      <c r="D120" s="5"/>
      <c r="E120" s="5" t="s">
        <v>23</v>
      </c>
      <c r="F120" s="5" t="s">
        <v>15</v>
      </c>
      <c r="G120" s="30">
        <v>19.579999999999998</v>
      </c>
      <c r="H120" s="10">
        <v>2</v>
      </c>
      <c r="I120" s="10">
        <v>104</v>
      </c>
      <c r="J120" s="30">
        <f t="shared" si="6"/>
        <v>2036.3199999999997</v>
      </c>
      <c r="K120" s="5">
        <f>_xlfn.XLOOKUP(E120, LW!$A$3:$A$19, LW!$C$3:$C$19, "X")</f>
        <v>0</v>
      </c>
      <c r="L120" s="75"/>
      <c r="M120" s="31" t="e">
        <f t="shared" si="8"/>
        <v>#DIV/0!</v>
      </c>
      <c r="N120" s="17" t="e">
        <f t="shared" si="7"/>
        <v>#DIV/0!</v>
      </c>
      <c r="O120" s="17" t="e">
        <f t="shared" si="9"/>
        <v>#DIV/0!</v>
      </c>
      <c r="P120" s="5"/>
      <c r="Q120" s="9"/>
      <c r="R120" s="9"/>
    </row>
    <row r="121" spans="1:18" x14ac:dyDescent="0.3">
      <c r="A121" s="5" t="s">
        <v>211</v>
      </c>
      <c r="B121" s="5" t="s">
        <v>16</v>
      </c>
      <c r="C121" s="5" t="s">
        <v>216</v>
      </c>
      <c r="D121" s="5"/>
      <c r="E121" s="5" t="s">
        <v>372</v>
      </c>
      <c r="F121" s="5" t="s">
        <v>15</v>
      </c>
      <c r="G121" s="30">
        <v>7.8</v>
      </c>
      <c r="H121" s="10">
        <v>5</v>
      </c>
      <c r="I121" s="10">
        <v>252</v>
      </c>
      <c r="J121" s="30">
        <f t="shared" si="6"/>
        <v>1965.6</v>
      </c>
      <c r="K121" s="5">
        <f>_xlfn.XLOOKUP(E121, LW!$A$3:$A$19, LW!$C$3:$C$19, "X")</f>
        <v>0</v>
      </c>
      <c r="L121" s="75"/>
      <c r="M121" s="31" t="e">
        <f t="shared" si="8"/>
        <v>#DIV/0!</v>
      </c>
      <c r="N121" s="17" t="e">
        <f t="shared" si="7"/>
        <v>#DIV/0!</v>
      </c>
      <c r="O121" s="17" t="e">
        <f t="shared" si="9"/>
        <v>#DIV/0!</v>
      </c>
      <c r="P121" s="5"/>
      <c r="Q121" s="9"/>
      <c r="R121" s="9"/>
    </row>
    <row r="122" spans="1:18" x14ac:dyDescent="0.3">
      <c r="A122" s="5" t="s">
        <v>211</v>
      </c>
      <c r="B122" s="5" t="s">
        <v>241</v>
      </c>
      <c r="C122" s="5" t="s">
        <v>83</v>
      </c>
      <c r="D122" s="5"/>
      <c r="E122" s="5" t="s">
        <v>14</v>
      </c>
      <c r="F122" s="5" t="s">
        <v>100</v>
      </c>
      <c r="G122" s="30">
        <v>18.079999999999998</v>
      </c>
      <c r="H122" s="10">
        <v>1</v>
      </c>
      <c r="I122" s="10">
        <v>52</v>
      </c>
      <c r="J122" s="30">
        <f t="shared" si="6"/>
        <v>940.15999999999985</v>
      </c>
      <c r="K122" s="5">
        <f>_xlfn.XLOOKUP(E122, LW!$A$3:$A$19, LW!$C$3:$C$19, "X")</f>
        <v>0</v>
      </c>
      <c r="L122" s="75"/>
      <c r="M122" s="31" t="e">
        <f t="shared" si="8"/>
        <v>#DIV/0!</v>
      </c>
      <c r="N122" s="17" t="e">
        <f t="shared" si="7"/>
        <v>#DIV/0!</v>
      </c>
      <c r="O122" s="17" t="e">
        <f t="shared" si="9"/>
        <v>#DIV/0!</v>
      </c>
      <c r="P122" s="5"/>
      <c r="Q122" s="9"/>
      <c r="R122" s="9"/>
    </row>
    <row r="123" spans="1:18" x14ac:dyDescent="0.3">
      <c r="A123" s="5" t="s">
        <v>211</v>
      </c>
      <c r="B123" s="5" t="s">
        <v>242</v>
      </c>
      <c r="C123" s="5" t="s">
        <v>83</v>
      </c>
      <c r="D123" s="5"/>
      <c r="E123" s="5" t="s">
        <v>14</v>
      </c>
      <c r="F123" s="5" t="s">
        <v>100</v>
      </c>
      <c r="G123" s="30">
        <v>24.25</v>
      </c>
      <c r="H123" s="11">
        <v>1</v>
      </c>
      <c r="I123" s="10">
        <v>52</v>
      </c>
      <c r="J123" s="30">
        <f t="shared" si="6"/>
        <v>1261</v>
      </c>
      <c r="K123" s="5">
        <f>_xlfn.XLOOKUP(E123, LW!$A$3:$A$19, LW!$C$3:$C$19, "X")</f>
        <v>0</v>
      </c>
      <c r="L123" s="75"/>
      <c r="M123" s="31" t="e">
        <f t="shared" si="8"/>
        <v>#DIV/0!</v>
      </c>
      <c r="N123" s="17" t="e">
        <f t="shared" si="7"/>
        <v>#DIV/0!</v>
      </c>
      <c r="O123" s="17" t="e">
        <f t="shared" si="9"/>
        <v>#DIV/0!</v>
      </c>
      <c r="P123" s="5"/>
      <c r="Q123" s="9"/>
      <c r="R123" s="9"/>
    </row>
    <row r="124" spans="1:18" x14ac:dyDescent="0.3">
      <c r="A124" s="5" t="s">
        <v>211</v>
      </c>
      <c r="B124" s="5" t="s">
        <v>243</v>
      </c>
      <c r="C124" s="5" t="s">
        <v>83</v>
      </c>
      <c r="D124" s="5"/>
      <c r="E124" s="5" t="s">
        <v>14</v>
      </c>
      <c r="F124" s="5" t="s">
        <v>100</v>
      </c>
      <c r="G124" s="30">
        <v>24.33</v>
      </c>
      <c r="H124" s="11">
        <v>1</v>
      </c>
      <c r="I124" s="10">
        <v>52</v>
      </c>
      <c r="J124" s="30">
        <f t="shared" si="6"/>
        <v>1265.1599999999999</v>
      </c>
      <c r="K124" s="5">
        <f>_xlfn.XLOOKUP(E124, LW!$A$3:$A$19, LW!$C$3:$C$19, "X")</f>
        <v>0</v>
      </c>
      <c r="L124" s="75"/>
      <c r="M124" s="31" t="e">
        <f t="shared" si="8"/>
        <v>#DIV/0!</v>
      </c>
      <c r="N124" s="17" t="e">
        <f t="shared" si="7"/>
        <v>#DIV/0!</v>
      </c>
      <c r="O124" s="17" t="e">
        <f t="shared" si="9"/>
        <v>#DIV/0!</v>
      </c>
      <c r="P124" s="5"/>
      <c r="Q124" s="9"/>
      <c r="R124" s="9"/>
    </row>
    <row r="125" spans="1:18" x14ac:dyDescent="0.3">
      <c r="A125" s="5" t="s">
        <v>211</v>
      </c>
      <c r="B125" s="5" t="s">
        <v>244</v>
      </c>
      <c r="C125" s="5" t="s">
        <v>83</v>
      </c>
      <c r="D125" s="5"/>
      <c r="E125" s="5" t="s">
        <v>14</v>
      </c>
      <c r="F125" s="5" t="s">
        <v>100</v>
      </c>
      <c r="G125" s="30">
        <v>20.74</v>
      </c>
      <c r="H125" s="11">
        <v>1</v>
      </c>
      <c r="I125" s="10">
        <v>52</v>
      </c>
      <c r="J125" s="30">
        <f t="shared" si="6"/>
        <v>1078.48</v>
      </c>
      <c r="K125" s="5">
        <f>_xlfn.XLOOKUP(E125, LW!$A$3:$A$19, LW!$C$3:$C$19, "X")</f>
        <v>0</v>
      </c>
      <c r="L125" s="75"/>
      <c r="M125" s="31" t="e">
        <f t="shared" si="8"/>
        <v>#DIV/0!</v>
      </c>
      <c r="N125" s="17" t="e">
        <f t="shared" si="7"/>
        <v>#DIV/0!</v>
      </c>
      <c r="O125" s="17" t="e">
        <f t="shared" si="9"/>
        <v>#DIV/0!</v>
      </c>
      <c r="P125" s="5"/>
      <c r="Q125" s="9"/>
      <c r="R125" s="9"/>
    </row>
    <row r="126" spans="1:18" x14ac:dyDescent="0.3">
      <c r="A126" s="5" t="s">
        <v>211</v>
      </c>
      <c r="B126" s="5" t="s">
        <v>245</v>
      </c>
      <c r="C126" s="5" t="s">
        <v>107</v>
      </c>
      <c r="D126" s="5"/>
      <c r="E126" s="5" t="s">
        <v>22</v>
      </c>
      <c r="F126" s="5" t="s">
        <v>100</v>
      </c>
      <c r="G126" s="30">
        <v>30.73</v>
      </c>
      <c r="H126" s="11">
        <v>2</v>
      </c>
      <c r="I126" s="10">
        <v>104</v>
      </c>
      <c r="J126" s="30">
        <f t="shared" si="6"/>
        <v>3195.92</v>
      </c>
      <c r="K126" s="5">
        <f>_xlfn.XLOOKUP(E126, LW!$A$3:$A$19, LW!$C$3:$C$19, "X")</f>
        <v>0</v>
      </c>
      <c r="L126" s="75"/>
      <c r="M126" s="31" t="e">
        <f t="shared" si="8"/>
        <v>#DIV/0!</v>
      </c>
      <c r="N126" s="17" t="e">
        <f t="shared" si="7"/>
        <v>#DIV/0!</v>
      </c>
      <c r="O126" s="17" t="e">
        <f t="shared" si="9"/>
        <v>#DIV/0!</v>
      </c>
      <c r="P126" s="5"/>
      <c r="Q126" s="9"/>
      <c r="R126" s="9"/>
    </row>
    <row r="127" spans="1:18" x14ac:dyDescent="0.3">
      <c r="A127" s="5" t="s">
        <v>211</v>
      </c>
      <c r="B127" s="5" t="s">
        <v>16</v>
      </c>
      <c r="C127" s="5" t="s">
        <v>186</v>
      </c>
      <c r="D127" s="5"/>
      <c r="E127" s="5" t="s">
        <v>372</v>
      </c>
      <c r="F127" s="5" t="s">
        <v>15</v>
      </c>
      <c r="G127" s="30">
        <v>7.92</v>
      </c>
      <c r="H127" s="11">
        <v>5</v>
      </c>
      <c r="I127" s="10">
        <v>252</v>
      </c>
      <c r="J127" s="30">
        <f t="shared" si="6"/>
        <v>1995.84</v>
      </c>
      <c r="K127" s="5">
        <f>_xlfn.XLOOKUP(E127, LW!$A$3:$A$19, LW!$C$3:$C$19, "X")</f>
        <v>0</v>
      </c>
      <c r="L127" s="75"/>
      <c r="M127" s="31" t="e">
        <f t="shared" si="8"/>
        <v>#DIV/0!</v>
      </c>
      <c r="N127" s="17" t="e">
        <f t="shared" si="7"/>
        <v>#DIV/0!</v>
      </c>
      <c r="O127" s="17" t="e">
        <f t="shared" si="9"/>
        <v>#DIV/0!</v>
      </c>
      <c r="P127" s="5"/>
      <c r="Q127" s="9"/>
      <c r="R127" s="9"/>
    </row>
    <row r="128" spans="1:18" x14ac:dyDescent="0.3">
      <c r="A128" s="5" t="s">
        <v>211</v>
      </c>
      <c r="B128" s="5" t="s">
        <v>246</v>
      </c>
      <c r="C128" s="5" t="s">
        <v>247</v>
      </c>
      <c r="D128" s="5"/>
      <c r="E128" s="5" t="s">
        <v>23</v>
      </c>
      <c r="F128" s="5" t="s">
        <v>15</v>
      </c>
      <c r="G128" s="30">
        <v>19.579999999999998</v>
      </c>
      <c r="H128" s="11">
        <v>2</v>
      </c>
      <c r="I128" s="10">
        <v>104</v>
      </c>
      <c r="J128" s="30">
        <f t="shared" si="6"/>
        <v>2036.3199999999997</v>
      </c>
      <c r="K128" s="5">
        <f>_xlfn.XLOOKUP(E128, LW!$A$3:$A$19, LW!$C$3:$C$19, "X")</f>
        <v>0</v>
      </c>
      <c r="L128" s="75"/>
      <c r="M128" s="31" t="e">
        <f t="shared" si="8"/>
        <v>#DIV/0!</v>
      </c>
      <c r="N128" s="17" t="e">
        <f t="shared" si="7"/>
        <v>#DIV/0!</v>
      </c>
      <c r="O128" s="17" t="e">
        <f t="shared" si="9"/>
        <v>#DIV/0!</v>
      </c>
      <c r="P128" s="5"/>
      <c r="Q128" s="9"/>
      <c r="R128" s="9"/>
    </row>
    <row r="129" spans="1:18" x14ac:dyDescent="0.3">
      <c r="A129" s="5" t="s">
        <v>211</v>
      </c>
      <c r="B129" s="5" t="s">
        <v>248</v>
      </c>
      <c r="C129" s="5" t="s">
        <v>174</v>
      </c>
      <c r="D129" s="5"/>
      <c r="E129" s="5" t="s">
        <v>18</v>
      </c>
      <c r="F129" s="5" t="s">
        <v>19</v>
      </c>
      <c r="G129" s="30">
        <v>8.4600000000000009</v>
      </c>
      <c r="H129" s="11">
        <v>5</v>
      </c>
      <c r="I129" s="10">
        <v>252</v>
      </c>
      <c r="J129" s="30">
        <f t="shared" si="6"/>
        <v>2131.92</v>
      </c>
      <c r="K129" s="5">
        <f>_xlfn.XLOOKUP(E129, LW!$A$3:$A$19, LW!$C$3:$C$19, "X")</f>
        <v>0</v>
      </c>
      <c r="L129" s="75"/>
      <c r="M129" s="31" t="e">
        <f t="shared" si="8"/>
        <v>#DIV/0!</v>
      </c>
      <c r="N129" s="17" t="e">
        <f t="shared" si="7"/>
        <v>#DIV/0!</v>
      </c>
      <c r="O129" s="17" t="e">
        <f t="shared" si="9"/>
        <v>#DIV/0!</v>
      </c>
      <c r="P129" s="5"/>
      <c r="Q129" s="9"/>
      <c r="R129" s="9"/>
    </row>
    <row r="130" spans="1:18" x14ac:dyDescent="0.3">
      <c r="A130" s="5" t="s">
        <v>211</v>
      </c>
      <c r="B130" s="5" t="s">
        <v>249</v>
      </c>
      <c r="C130" s="5" t="s">
        <v>176</v>
      </c>
      <c r="D130" s="5"/>
      <c r="E130" s="5" t="s">
        <v>18</v>
      </c>
      <c r="F130" s="5" t="s">
        <v>19</v>
      </c>
      <c r="G130" s="30">
        <v>11.64</v>
      </c>
      <c r="H130" s="11">
        <v>5</v>
      </c>
      <c r="I130" s="10">
        <v>252</v>
      </c>
      <c r="J130" s="30">
        <f t="shared" si="6"/>
        <v>2933.28</v>
      </c>
      <c r="K130" s="5">
        <f>_xlfn.XLOOKUP(E130, LW!$A$3:$A$19, LW!$C$3:$C$19, "X")</f>
        <v>0</v>
      </c>
      <c r="L130" s="75"/>
      <c r="M130" s="31" t="e">
        <f t="shared" si="8"/>
        <v>#DIV/0!</v>
      </c>
      <c r="N130" s="17" t="e">
        <f t="shared" si="7"/>
        <v>#DIV/0!</v>
      </c>
      <c r="O130" s="17" t="e">
        <f t="shared" si="9"/>
        <v>#DIV/0!</v>
      </c>
      <c r="P130" s="5"/>
      <c r="Q130" s="9"/>
      <c r="R130" s="9"/>
    </row>
    <row r="131" spans="1:18" x14ac:dyDescent="0.3">
      <c r="A131" s="5" t="s">
        <v>211</v>
      </c>
      <c r="B131" s="5" t="s">
        <v>250</v>
      </c>
      <c r="C131" s="5" t="s">
        <v>192</v>
      </c>
      <c r="D131" s="5"/>
      <c r="E131" s="5" t="s">
        <v>25</v>
      </c>
      <c r="F131" s="5" t="s">
        <v>21</v>
      </c>
      <c r="G131" s="30">
        <v>1.7</v>
      </c>
      <c r="H131" s="11" t="s">
        <v>42</v>
      </c>
      <c r="I131" s="57">
        <v>12</v>
      </c>
      <c r="J131" s="30">
        <f t="shared" si="6"/>
        <v>20.399999999999999</v>
      </c>
      <c r="K131" s="5">
        <f>_xlfn.XLOOKUP(E131, LW!$A$3:$A$19, LW!$C$3:$C$19, "X")</f>
        <v>0</v>
      </c>
      <c r="L131" s="75"/>
      <c r="M131" s="31" t="e">
        <f t="shared" si="8"/>
        <v>#DIV/0!</v>
      </c>
      <c r="N131" s="17" t="e">
        <f t="shared" si="7"/>
        <v>#DIV/0!</v>
      </c>
      <c r="O131" s="17" t="e">
        <f t="shared" si="9"/>
        <v>#DIV/0!</v>
      </c>
      <c r="P131" s="5"/>
      <c r="Q131" s="9"/>
      <c r="R131" s="9"/>
    </row>
    <row r="132" spans="1:18" x14ac:dyDescent="0.3">
      <c r="A132" s="5" t="s">
        <v>211</v>
      </c>
      <c r="B132" s="5" t="s">
        <v>251</v>
      </c>
      <c r="C132" s="5" t="s">
        <v>178</v>
      </c>
      <c r="D132" s="5"/>
      <c r="E132" s="5" t="s">
        <v>18</v>
      </c>
      <c r="F132" s="5" t="s">
        <v>19</v>
      </c>
      <c r="G132" s="30">
        <v>10.09</v>
      </c>
      <c r="H132" s="11">
        <v>5</v>
      </c>
      <c r="I132" s="10">
        <v>252</v>
      </c>
      <c r="J132" s="30">
        <f t="shared" si="6"/>
        <v>2542.6799999999998</v>
      </c>
      <c r="K132" s="5">
        <f>_xlfn.XLOOKUP(E132, LW!$A$3:$A$19, LW!$C$3:$C$19, "X")</f>
        <v>0</v>
      </c>
      <c r="L132" s="75"/>
      <c r="M132" s="31" t="e">
        <f t="shared" si="8"/>
        <v>#DIV/0!</v>
      </c>
      <c r="N132" s="17" t="e">
        <f t="shared" si="7"/>
        <v>#DIV/0!</v>
      </c>
      <c r="O132" s="17" t="e">
        <f t="shared" si="9"/>
        <v>#DIV/0!</v>
      </c>
      <c r="P132" s="5"/>
      <c r="Q132" s="9"/>
      <c r="R132" s="9"/>
    </row>
    <row r="133" spans="1:18" x14ac:dyDescent="0.3">
      <c r="A133" s="5" t="s">
        <v>211</v>
      </c>
      <c r="B133" s="5" t="s">
        <v>252</v>
      </c>
      <c r="C133" s="5" t="s">
        <v>83</v>
      </c>
      <c r="D133" s="5"/>
      <c r="E133" s="5" t="s">
        <v>14</v>
      </c>
      <c r="F133" s="5" t="s">
        <v>100</v>
      </c>
      <c r="G133" s="30">
        <v>29.51</v>
      </c>
      <c r="H133" s="11">
        <v>1</v>
      </c>
      <c r="I133" s="10">
        <v>52</v>
      </c>
      <c r="J133" s="30">
        <f t="shared" ref="J133:J196" si="10">G133*I133</f>
        <v>1534.52</v>
      </c>
      <c r="K133" s="5">
        <f>_xlfn.XLOOKUP(E133, LW!$A$3:$A$19, LW!$C$3:$C$19, "X")</f>
        <v>0</v>
      </c>
      <c r="L133" s="75"/>
      <c r="M133" s="31" t="e">
        <f t="shared" si="8"/>
        <v>#DIV/0!</v>
      </c>
      <c r="N133" s="17" t="e">
        <f t="shared" si="7"/>
        <v>#DIV/0!</v>
      </c>
      <c r="O133" s="17" t="e">
        <f t="shared" si="9"/>
        <v>#DIV/0!</v>
      </c>
      <c r="P133" s="5"/>
      <c r="Q133" s="9"/>
      <c r="R133" s="9"/>
    </row>
    <row r="134" spans="1:18" x14ac:dyDescent="0.3">
      <c r="A134" s="5" t="s">
        <v>211</v>
      </c>
      <c r="B134" s="5" t="s">
        <v>253</v>
      </c>
      <c r="C134" s="5" t="s">
        <v>83</v>
      </c>
      <c r="D134" s="5"/>
      <c r="E134" s="5" t="s">
        <v>14</v>
      </c>
      <c r="F134" s="5" t="s">
        <v>100</v>
      </c>
      <c r="G134" s="30">
        <v>27.73</v>
      </c>
      <c r="H134" s="11">
        <v>1</v>
      </c>
      <c r="I134" s="10">
        <v>52</v>
      </c>
      <c r="J134" s="30">
        <f t="shared" si="10"/>
        <v>1441.96</v>
      </c>
      <c r="K134" s="5">
        <f>_xlfn.XLOOKUP(E134, LW!$A$3:$A$19, LW!$C$3:$C$19, "X")</f>
        <v>0</v>
      </c>
      <c r="L134" s="75"/>
      <c r="M134" s="31" t="e">
        <f t="shared" si="8"/>
        <v>#DIV/0!</v>
      </c>
      <c r="N134" s="17" t="e">
        <f t="shared" ref="N134:N197" si="11">O134/12</f>
        <v>#DIV/0!</v>
      </c>
      <c r="O134" s="17" t="e">
        <f t="shared" si="9"/>
        <v>#DIV/0!</v>
      </c>
      <c r="P134" s="5"/>
      <c r="Q134" s="9"/>
      <c r="R134" s="9"/>
    </row>
    <row r="135" spans="1:18" x14ac:dyDescent="0.3">
      <c r="A135" s="5" t="s">
        <v>211</v>
      </c>
      <c r="B135" s="5" t="s">
        <v>254</v>
      </c>
      <c r="C135" s="5" t="s">
        <v>83</v>
      </c>
      <c r="D135" s="5"/>
      <c r="E135" s="5" t="s">
        <v>14</v>
      </c>
      <c r="F135" s="5" t="s">
        <v>100</v>
      </c>
      <c r="G135" s="30">
        <v>27.37</v>
      </c>
      <c r="H135" s="11">
        <v>1</v>
      </c>
      <c r="I135" s="10">
        <v>52</v>
      </c>
      <c r="J135" s="30">
        <f t="shared" si="10"/>
        <v>1423.24</v>
      </c>
      <c r="K135" s="5">
        <f>_xlfn.XLOOKUP(E135, LW!$A$3:$A$19, LW!$C$3:$C$19, "X")</f>
        <v>0</v>
      </c>
      <c r="L135" s="75"/>
      <c r="M135" s="31" t="e">
        <f t="shared" si="8"/>
        <v>#DIV/0!</v>
      </c>
      <c r="N135" s="17" t="e">
        <f t="shared" si="11"/>
        <v>#DIV/0!</v>
      </c>
      <c r="O135" s="17" t="e">
        <f t="shared" si="9"/>
        <v>#DIV/0!</v>
      </c>
      <c r="P135" s="5"/>
      <c r="Q135" s="9"/>
      <c r="R135" s="9"/>
    </row>
    <row r="136" spans="1:18" x14ac:dyDescent="0.3">
      <c r="A136" s="5" t="s">
        <v>211</v>
      </c>
      <c r="B136" s="5" t="s">
        <v>255</v>
      </c>
      <c r="C136" s="5" t="s">
        <v>83</v>
      </c>
      <c r="D136" s="5"/>
      <c r="E136" s="5" t="s">
        <v>14</v>
      </c>
      <c r="F136" s="5" t="s">
        <v>27</v>
      </c>
      <c r="G136" s="30">
        <v>27.31</v>
      </c>
      <c r="H136" s="11">
        <v>1</v>
      </c>
      <c r="I136" s="10">
        <v>52</v>
      </c>
      <c r="J136" s="30">
        <f t="shared" si="10"/>
        <v>1420.12</v>
      </c>
      <c r="K136" s="5">
        <f>_xlfn.XLOOKUP(E136, LW!$A$3:$A$19, LW!$C$3:$C$19, "X")</f>
        <v>0</v>
      </c>
      <c r="L136" s="75"/>
      <c r="M136" s="31" t="e">
        <f t="shared" si="8"/>
        <v>#DIV/0!</v>
      </c>
      <c r="N136" s="17" t="e">
        <f t="shared" si="11"/>
        <v>#DIV/0!</v>
      </c>
      <c r="O136" s="17" t="e">
        <f t="shared" si="9"/>
        <v>#DIV/0!</v>
      </c>
      <c r="P136" s="5"/>
      <c r="Q136" s="9"/>
      <c r="R136" s="9"/>
    </row>
    <row r="137" spans="1:18" x14ac:dyDescent="0.3">
      <c r="A137" s="5" t="s">
        <v>211</v>
      </c>
      <c r="B137" s="5" t="s">
        <v>256</v>
      </c>
      <c r="C137" s="5" t="s">
        <v>118</v>
      </c>
      <c r="D137" s="5"/>
      <c r="E137" s="5" t="s">
        <v>22</v>
      </c>
      <c r="F137" s="5" t="s">
        <v>100</v>
      </c>
      <c r="G137" s="30">
        <v>26.15</v>
      </c>
      <c r="H137" s="11">
        <v>2</v>
      </c>
      <c r="I137" s="10">
        <v>104</v>
      </c>
      <c r="J137" s="30">
        <f t="shared" si="10"/>
        <v>2719.6</v>
      </c>
      <c r="K137" s="5">
        <f>_xlfn.XLOOKUP(E137, LW!$A$3:$A$19, LW!$C$3:$C$19, "X")</f>
        <v>0</v>
      </c>
      <c r="L137" s="75"/>
      <c r="M137" s="31" t="e">
        <f t="shared" si="8"/>
        <v>#DIV/0!</v>
      </c>
      <c r="N137" s="17" t="e">
        <f t="shared" si="11"/>
        <v>#DIV/0!</v>
      </c>
      <c r="O137" s="17" t="e">
        <f t="shared" si="9"/>
        <v>#DIV/0!</v>
      </c>
      <c r="P137" s="5"/>
      <c r="Q137" s="9"/>
      <c r="R137" s="9"/>
    </row>
    <row r="138" spans="1:18" x14ac:dyDescent="0.3">
      <c r="A138" s="5" t="s">
        <v>211</v>
      </c>
      <c r="B138" s="5" t="s">
        <v>257</v>
      </c>
      <c r="C138" s="5" t="s">
        <v>83</v>
      </c>
      <c r="D138" s="5"/>
      <c r="E138" s="5" t="s">
        <v>14</v>
      </c>
      <c r="F138" s="5" t="s">
        <v>100</v>
      </c>
      <c r="G138" s="30">
        <v>38.909999999999997</v>
      </c>
      <c r="H138" s="11">
        <v>1</v>
      </c>
      <c r="I138" s="10">
        <v>52</v>
      </c>
      <c r="J138" s="30">
        <f t="shared" si="10"/>
        <v>2023.3199999999997</v>
      </c>
      <c r="K138" s="5">
        <f>_xlfn.XLOOKUP(E138, LW!$A$3:$A$19, LW!$C$3:$C$19, "X")</f>
        <v>0</v>
      </c>
      <c r="L138" s="75"/>
      <c r="M138" s="31" t="e">
        <f t="shared" si="8"/>
        <v>#DIV/0!</v>
      </c>
      <c r="N138" s="17" t="e">
        <f t="shared" si="11"/>
        <v>#DIV/0!</v>
      </c>
      <c r="O138" s="17" t="e">
        <f t="shared" si="9"/>
        <v>#DIV/0!</v>
      </c>
      <c r="P138" s="5"/>
      <c r="Q138" s="9"/>
      <c r="R138" s="9"/>
    </row>
    <row r="139" spans="1:18" x14ac:dyDescent="0.3">
      <c r="A139" s="5" t="s">
        <v>211</v>
      </c>
      <c r="B139" s="5" t="s">
        <v>258</v>
      </c>
      <c r="C139" s="5" t="s">
        <v>83</v>
      </c>
      <c r="D139" s="5"/>
      <c r="E139" s="5" t="s">
        <v>14</v>
      </c>
      <c r="F139" s="5" t="s">
        <v>100</v>
      </c>
      <c r="G139" s="30">
        <v>38.85</v>
      </c>
      <c r="H139" s="11">
        <v>1</v>
      </c>
      <c r="I139" s="10">
        <v>52</v>
      </c>
      <c r="J139" s="30">
        <f t="shared" si="10"/>
        <v>2020.2</v>
      </c>
      <c r="K139" s="5">
        <f>_xlfn.XLOOKUP(E139, LW!$A$3:$A$19, LW!$C$3:$C$19, "X")</f>
        <v>0</v>
      </c>
      <c r="L139" s="75"/>
      <c r="M139" s="31" t="e">
        <f t="shared" si="8"/>
        <v>#DIV/0!</v>
      </c>
      <c r="N139" s="17" t="e">
        <f t="shared" si="11"/>
        <v>#DIV/0!</v>
      </c>
      <c r="O139" s="17" t="e">
        <f t="shared" si="9"/>
        <v>#DIV/0!</v>
      </c>
      <c r="P139" s="5"/>
      <c r="Q139" s="9"/>
      <c r="R139" s="9"/>
    </row>
    <row r="140" spans="1:18" x14ac:dyDescent="0.3">
      <c r="A140" s="5" t="s">
        <v>211</v>
      </c>
      <c r="B140" s="5" t="s">
        <v>259</v>
      </c>
      <c r="C140" s="5" t="s">
        <v>83</v>
      </c>
      <c r="D140" s="5"/>
      <c r="E140" s="5" t="s">
        <v>14</v>
      </c>
      <c r="F140" s="5" t="s">
        <v>100</v>
      </c>
      <c r="G140" s="30">
        <v>34.729999999999997</v>
      </c>
      <c r="H140" s="11">
        <v>1</v>
      </c>
      <c r="I140" s="10">
        <v>52</v>
      </c>
      <c r="J140" s="30">
        <f t="shared" si="10"/>
        <v>1805.9599999999998</v>
      </c>
      <c r="K140" s="5">
        <f>_xlfn.XLOOKUP(E140, LW!$A$3:$A$19, LW!$C$3:$C$19, "X")</f>
        <v>0</v>
      </c>
      <c r="L140" s="75"/>
      <c r="M140" s="31" t="e">
        <f t="shared" si="8"/>
        <v>#DIV/0!</v>
      </c>
      <c r="N140" s="17" t="e">
        <f t="shared" si="11"/>
        <v>#DIV/0!</v>
      </c>
      <c r="O140" s="17" t="e">
        <f t="shared" si="9"/>
        <v>#DIV/0!</v>
      </c>
      <c r="P140" s="5"/>
      <c r="Q140" s="9"/>
      <c r="R140" s="9"/>
    </row>
    <row r="141" spans="1:18" x14ac:dyDescent="0.3">
      <c r="A141" s="5" t="s">
        <v>211</v>
      </c>
      <c r="B141" s="5" t="s">
        <v>260</v>
      </c>
      <c r="C141" s="5" t="s">
        <v>83</v>
      </c>
      <c r="D141" s="5"/>
      <c r="E141" s="5" t="s">
        <v>14</v>
      </c>
      <c r="F141" s="5" t="s">
        <v>100</v>
      </c>
      <c r="G141" s="30">
        <v>20.73</v>
      </c>
      <c r="H141" s="11">
        <v>1</v>
      </c>
      <c r="I141" s="10">
        <v>52</v>
      </c>
      <c r="J141" s="30">
        <f t="shared" si="10"/>
        <v>1077.96</v>
      </c>
      <c r="K141" s="5">
        <f>_xlfn.XLOOKUP(E141, LW!$A$3:$A$19, LW!$C$3:$C$19, "X")</f>
        <v>0</v>
      </c>
      <c r="L141" s="75"/>
      <c r="M141" s="31" t="e">
        <f t="shared" si="8"/>
        <v>#DIV/0!</v>
      </c>
      <c r="N141" s="17" t="e">
        <f t="shared" si="11"/>
        <v>#DIV/0!</v>
      </c>
      <c r="O141" s="17" t="e">
        <f t="shared" si="9"/>
        <v>#DIV/0!</v>
      </c>
      <c r="P141" s="5"/>
      <c r="Q141" s="9"/>
      <c r="R141" s="9"/>
    </row>
    <row r="142" spans="1:18" x14ac:dyDescent="0.3">
      <c r="A142" s="5" t="s">
        <v>211</v>
      </c>
      <c r="B142" s="5" t="s">
        <v>261</v>
      </c>
      <c r="C142" s="5" t="s">
        <v>83</v>
      </c>
      <c r="D142" s="5"/>
      <c r="E142" s="5" t="s">
        <v>14</v>
      </c>
      <c r="F142" s="5" t="s">
        <v>100</v>
      </c>
      <c r="G142" s="30">
        <v>27.79</v>
      </c>
      <c r="H142" s="10">
        <v>1</v>
      </c>
      <c r="I142" s="10">
        <v>52</v>
      </c>
      <c r="J142" s="30">
        <f t="shared" si="10"/>
        <v>1445.08</v>
      </c>
      <c r="K142" s="5">
        <f>_xlfn.XLOOKUP(E142, LW!$A$3:$A$19, LW!$C$3:$C$19, "X")</f>
        <v>0</v>
      </c>
      <c r="L142" s="75"/>
      <c r="M142" s="31" t="e">
        <f t="shared" si="8"/>
        <v>#DIV/0!</v>
      </c>
      <c r="N142" s="17" t="e">
        <f t="shared" si="11"/>
        <v>#DIV/0!</v>
      </c>
      <c r="O142" s="17" t="e">
        <f t="shared" si="9"/>
        <v>#DIV/0!</v>
      </c>
      <c r="P142" s="5"/>
      <c r="Q142" s="9"/>
      <c r="R142" s="9"/>
    </row>
    <row r="143" spans="1:18" x14ac:dyDescent="0.3">
      <c r="A143" s="5" t="s">
        <v>211</v>
      </c>
      <c r="B143" s="5" t="s">
        <v>262</v>
      </c>
      <c r="C143" s="5" t="s">
        <v>237</v>
      </c>
      <c r="D143" s="5"/>
      <c r="E143" s="5" t="s">
        <v>17</v>
      </c>
      <c r="F143" s="5" t="s">
        <v>100</v>
      </c>
      <c r="G143" s="30">
        <v>42.47</v>
      </c>
      <c r="H143" s="10">
        <v>5</v>
      </c>
      <c r="I143" s="10">
        <v>252</v>
      </c>
      <c r="J143" s="30">
        <f t="shared" si="10"/>
        <v>10702.44</v>
      </c>
      <c r="K143" s="5">
        <f>_xlfn.XLOOKUP(E143, LW!$A$3:$A$19, LW!$C$3:$C$19, "X")</f>
        <v>0</v>
      </c>
      <c r="L143" s="75"/>
      <c r="M143" s="31" t="e">
        <f t="shared" si="8"/>
        <v>#DIV/0!</v>
      </c>
      <c r="N143" s="17" t="e">
        <f t="shared" si="11"/>
        <v>#DIV/0!</v>
      </c>
      <c r="O143" s="17" t="e">
        <f t="shared" si="9"/>
        <v>#DIV/0!</v>
      </c>
      <c r="P143" s="5"/>
      <c r="Q143" s="9"/>
      <c r="R143" s="9"/>
    </row>
    <row r="144" spans="1:18" x14ac:dyDescent="0.3">
      <c r="A144" s="5" t="s">
        <v>84</v>
      </c>
      <c r="B144" s="5" t="s">
        <v>263</v>
      </c>
      <c r="C144" s="5" t="s">
        <v>82</v>
      </c>
      <c r="D144" s="5"/>
      <c r="E144" s="5" t="s">
        <v>17</v>
      </c>
      <c r="F144" s="5" t="s">
        <v>21</v>
      </c>
      <c r="G144" s="30">
        <v>11.87</v>
      </c>
      <c r="H144" s="11">
        <v>5</v>
      </c>
      <c r="I144" s="10">
        <v>252</v>
      </c>
      <c r="J144" s="30">
        <f t="shared" si="10"/>
        <v>2991.24</v>
      </c>
      <c r="K144" s="5">
        <f>_xlfn.XLOOKUP(E144, LW!$A$3:$A$19, LW!$C$3:$C$19, "X")</f>
        <v>0</v>
      </c>
      <c r="L144" s="75"/>
      <c r="M144" s="31" t="e">
        <f t="shared" si="8"/>
        <v>#DIV/0!</v>
      </c>
      <c r="N144" s="17" t="e">
        <f t="shared" si="11"/>
        <v>#DIV/0!</v>
      </c>
      <c r="O144" s="17" t="e">
        <f t="shared" si="9"/>
        <v>#DIV/0!</v>
      </c>
      <c r="P144" s="5"/>
      <c r="Q144" s="9"/>
      <c r="R144" s="9"/>
    </row>
    <row r="145" spans="1:18" x14ac:dyDescent="0.3">
      <c r="A145" s="5" t="s">
        <v>84</v>
      </c>
      <c r="B145" s="5" t="s">
        <v>264</v>
      </c>
      <c r="C145" s="5" t="s">
        <v>214</v>
      </c>
      <c r="D145" s="5"/>
      <c r="E145" s="5" t="s">
        <v>24</v>
      </c>
      <c r="F145" s="5" t="s">
        <v>100</v>
      </c>
      <c r="G145" s="30">
        <v>21.12</v>
      </c>
      <c r="H145" s="11">
        <v>1</v>
      </c>
      <c r="I145" s="10">
        <v>52</v>
      </c>
      <c r="J145" s="30">
        <f t="shared" si="10"/>
        <v>1098.24</v>
      </c>
      <c r="K145" s="5">
        <f>_xlfn.XLOOKUP(E145, LW!$A$3:$A$19, LW!$C$3:$C$19, "X")</f>
        <v>0</v>
      </c>
      <c r="L145" s="75"/>
      <c r="M145" s="31" t="e">
        <f t="shared" si="8"/>
        <v>#DIV/0!</v>
      </c>
      <c r="N145" s="17" t="e">
        <f t="shared" si="11"/>
        <v>#DIV/0!</v>
      </c>
      <c r="O145" s="17" t="e">
        <f t="shared" si="9"/>
        <v>#DIV/0!</v>
      </c>
      <c r="P145" s="5"/>
      <c r="Q145" s="9"/>
      <c r="R145" s="9"/>
    </row>
    <row r="146" spans="1:18" x14ac:dyDescent="0.3">
      <c r="A146" s="5" t="s">
        <v>84</v>
      </c>
      <c r="B146" s="5" t="s">
        <v>265</v>
      </c>
      <c r="C146" s="5" t="s">
        <v>120</v>
      </c>
      <c r="D146" s="5"/>
      <c r="E146" s="5" t="s">
        <v>22</v>
      </c>
      <c r="F146" s="5" t="s">
        <v>100</v>
      </c>
      <c r="G146" s="30">
        <v>31.64</v>
      </c>
      <c r="H146" s="11">
        <v>2</v>
      </c>
      <c r="I146" s="10">
        <v>104</v>
      </c>
      <c r="J146" s="30">
        <f t="shared" si="10"/>
        <v>3290.56</v>
      </c>
      <c r="K146" s="5">
        <f>_xlfn.XLOOKUP(E146, LW!$A$3:$A$19, LW!$C$3:$C$19, "X")</f>
        <v>0</v>
      </c>
      <c r="L146" s="75"/>
      <c r="M146" s="31" t="e">
        <f t="shared" si="8"/>
        <v>#DIV/0!</v>
      </c>
      <c r="N146" s="17" t="e">
        <f t="shared" si="11"/>
        <v>#DIV/0!</v>
      </c>
      <c r="O146" s="17" t="e">
        <f t="shared" si="9"/>
        <v>#DIV/0!</v>
      </c>
      <c r="P146" s="5"/>
      <c r="Q146" s="9"/>
      <c r="R146" s="9"/>
    </row>
    <row r="147" spans="1:18" x14ac:dyDescent="0.3">
      <c r="A147" s="5" t="s">
        <v>84</v>
      </c>
      <c r="B147" s="5" t="s">
        <v>16</v>
      </c>
      <c r="C147" s="5" t="s">
        <v>216</v>
      </c>
      <c r="D147" s="5"/>
      <c r="E147" s="5" t="s">
        <v>372</v>
      </c>
      <c r="F147" s="5" t="s">
        <v>15</v>
      </c>
      <c r="G147" s="30">
        <v>7.8</v>
      </c>
      <c r="H147" s="11">
        <v>5</v>
      </c>
      <c r="I147" s="10">
        <v>252</v>
      </c>
      <c r="J147" s="30">
        <f t="shared" si="10"/>
        <v>1965.6</v>
      </c>
      <c r="K147" s="5">
        <f>_xlfn.XLOOKUP(E147, LW!$A$3:$A$19, LW!$C$3:$C$19, "X")</f>
        <v>0</v>
      </c>
      <c r="L147" s="75"/>
      <c r="M147" s="31" t="e">
        <f t="shared" si="8"/>
        <v>#DIV/0!</v>
      </c>
      <c r="N147" s="17" t="e">
        <f t="shared" si="11"/>
        <v>#DIV/0!</v>
      </c>
      <c r="O147" s="17" t="e">
        <f t="shared" si="9"/>
        <v>#DIV/0!</v>
      </c>
      <c r="P147" s="5"/>
      <c r="Q147" s="9"/>
      <c r="R147" s="9"/>
    </row>
    <row r="148" spans="1:18" x14ac:dyDescent="0.3">
      <c r="A148" s="5" t="s">
        <v>84</v>
      </c>
      <c r="B148" s="5" t="s">
        <v>266</v>
      </c>
      <c r="C148" s="5" t="s">
        <v>209</v>
      </c>
      <c r="D148" s="5"/>
      <c r="E148" s="5" t="s">
        <v>23</v>
      </c>
      <c r="F148" s="5" t="s">
        <v>15</v>
      </c>
      <c r="G148" s="30">
        <v>19.579999999999998</v>
      </c>
      <c r="H148" s="11">
        <v>2</v>
      </c>
      <c r="I148" s="10">
        <v>104</v>
      </c>
      <c r="J148" s="30">
        <f t="shared" si="10"/>
        <v>2036.3199999999997</v>
      </c>
      <c r="K148" s="5">
        <f>_xlfn.XLOOKUP(E148, LW!$A$3:$A$19, LW!$C$3:$C$19, "X")</f>
        <v>0</v>
      </c>
      <c r="L148" s="75"/>
      <c r="M148" s="31" t="e">
        <f t="shared" si="8"/>
        <v>#DIV/0!</v>
      </c>
      <c r="N148" s="17" t="e">
        <f t="shared" si="11"/>
        <v>#DIV/0!</v>
      </c>
      <c r="O148" s="17" t="e">
        <f t="shared" si="9"/>
        <v>#DIV/0!</v>
      </c>
      <c r="P148" s="5"/>
      <c r="Q148" s="9"/>
      <c r="R148" s="9"/>
    </row>
    <row r="149" spans="1:18" x14ac:dyDescent="0.3">
      <c r="A149" s="5" t="s">
        <v>84</v>
      </c>
      <c r="B149" s="5" t="s">
        <v>267</v>
      </c>
      <c r="C149" s="5" t="s">
        <v>83</v>
      </c>
      <c r="D149" s="5"/>
      <c r="E149" s="5" t="s">
        <v>14</v>
      </c>
      <c r="F149" s="5" t="s">
        <v>100</v>
      </c>
      <c r="G149" s="30">
        <v>18.079999999999998</v>
      </c>
      <c r="H149" s="11">
        <v>1</v>
      </c>
      <c r="I149" s="10">
        <v>52</v>
      </c>
      <c r="J149" s="30">
        <f t="shared" si="10"/>
        <v>940.15999999999985</v>
      </c>
      <c r="K149" s="5">
        <f>_xlfn.XLOOKUP(E149, LW!$A$3:$A$19, LW!$C$3:$C$19, "X")</f>
        <v>0</v>
      </c>
      <c r="L149" s="75"/>
      <c r="M149" s="31" t="e">
        <f t="shared" si="8"/>
        <v>#DIV/0!</v>
      </c>
      <c r="N149" s="17" t="e">
        <f t="shared" si="11"/>
        <v>#DIV/0!</v>
      </c>
      <c r="O149" s="17" t="e">
        <f t="shared" si="9"/>
        <v>#DIV/0!</v>
      </c>
      <c r="P149" s="5"/>
      <c r="Q149" s="9"/>
      <c r="R149" s="9"/>
    </row>
    <row r="150" spans="1:18" x14ac:dyDescent="0.3">
      <c r="A150" s="5" t="s">
        <v>84</v>
      </c>
      <c r="B150" s="5" t="s">
        <v>268</v>
      </c>
      <c r="C150" s="5" t="s">
        <v>83</v>
      </c>
      <c r="D150" s="5"/>
      <c r="E150" s="5" t="s">
        <v>14</v>
      </c>
      <c r="F150" s="5" t="s">
        <v>100</v>
      </c>
      <c r="G150" s="30">
        <v>24.25</v>
      </c>
      <c r="H150" s="11">
        <v>1</v>
      </c>
      <c r="I150" s="10">
        <v>52</v>
      </c>
      <c r="J150" s="30">
        <f t="shared" si="10"/>
        <v>1261</v>
      </c>
      <c r="K150" s="5">
        <f>_xlfn.XLOOKUP(E150, LW!$A$3:$A$19, LW!$C$3:$C$19, "X")</f>
        <v>0</v>
      </c>
      <c r="L150" s="75"/>
      <c r="M150" s="31" t="e">
        <f t="shared" si="8"/>
        <v>#DIV/0!</v>
      </c>
      <c r="N150" s="17" t="e">
        <f t="shared" si="11"/>
        <v>#DIV/0!</v>
      </c>
      <c r="O150" s="17" t="e">
        <f t="shared" si="9"/>
        <v>#DIV/0!</v>
      </c>
      <c r="P150" s="5"/>
      <c r="Q150" s="9"/>
      <c r="R150" s="9"/>
    </row>
    <row r="151" spans="1:18" x14ac:dyDescent="0.3">
      <c r="A151" s="5" t="s">
        <v>84</v>
      </c>
      <c r="B151" s="5" t="s">
        <v>269</v>
      </c>
      <c r="C151" s="5" t="s">
        <v>83</v>
      </c>
      <c r="D151" s="5"/>
      <c r="E151" s="5" t="s">
        <v>14</v>
      </c>
      <c r="F151" s="5" t="s">
        <v>100</v>
      </c>
      <c r="G151" s="30">
        <v>24.33</v>
      </c>
      <c r="H151" s="10">
        <v>1</v>
      </c>
      <c r="I151" s="10">
        <v>52</v>
      </c>
      <c r="J151" s="30">
        <f t="shared" si="10"/>
        <v>1265.1599999999999</v>
      </c>
      <c r="K151" s="5">
        <f>_xlfn.XLOOKUP(E151, LW!$A$3:$A$19, LW!$C$3:$C$19, "X")</f>
        <v>0</v>
      </c>
      <c r="L151" s="75"/>
      <c r="M151" s="31" t="e">
        <f t="shared" si="8"/>
        <v>#DIV/0!</v>
      </c>
      <c r="N151" s="17" t="e">
        <f t="shared" si="11"/>
        <v>#DIV/0!</v>
      </c>
      <c r="O151" s="17" t="e">
        <f t="shared" si="9"/>
        <v>#DIV/0!</v>
      </c>
      <c r="P151" s="5"/>
      <c r="Q151" s="9"/>
      <c r="R151" s="9"/>
    </row>
    <row r="152" spans="1:18" x14ac:dyDescent="0.3">
      <c r="A152" s="5" t="s">
        <v>84</v>
      </c>
      <c r="B152" s="5" t="s">
        <v>270</v>
      </c>
      <c r="C152" s="5" t="s">
        <v>83</v>
      </c>
      <c r="D152" s="5"/>
      <c r="E152" s="5" t="s">
        <v>14</v>
      </c>
      <c r="F152" s="5" t="s">
        <v>100</v>
      </c>
      <c r="G152" s="30">
        <v>18.73</v>
      </c>
      <c r="H152" s="10">
        <v>1</v>
      </c>
      <c r="I152" s="10">
        <v>52</v>
      </c>
      <c r="J152" s="30">
        <f t="shared" si="10"/>
        <v>973.96</v>
      </c>
      <c r="K152" s="5">
        <f>_xlfn.XLOOKUP(E152, LW!$A$3:$A$19, LW!$C$3:$C$19, "X")</f>
        <v>0</v>
      </c>
      <c r="L152" s="75"/>
      <c r="M152" s="31" t="e">
        <f t="shared" si="8"/>
        <v>#DIV/0!</v>
      </c>
      <c r="N152" s="17" t="e">
        <f t="shared" si="11"/>
        <v>#DIV/0!</v>
      </c>
      <c r="O152" s="17" t="e">
        <f t="shared" si="9"/>
        <v>#DIV/0!</v>
      </c>
      <c r="P152" s="5"/>
      <c r="Q152" s="9"/>
      <c r="R152" s="9"/>
    </row>
    <row r="153" spans="1:18" x14ac:dyDescent="0.3">
      <c r="A153" s="5" t="s">
        <v>84</v>
      </c>
      <c r="B153" s="5" t="s">
        <v>271</v>
      </c>
      <c r="C153" s="5" t="s">
        <v>107</v>
      </c>
      <c r="D153" s="5"/>
      <c r="E153" s="5" t="s">
        <v>22</v>
      </c>
      <c r="F153" s="5" t="s">
        <v>100</v>
      </c>
      <c r="G153" s="30">
        <v>30.65</v>
      </c>
      <c r="H153" s="10">
        <v>2</v>
      </c>
      <c r="I153" s="10">
        <v>104</v>
      </c>
      <c r="J153" s="30">
        <f t="shared" si="10"/>
        <v>3187.6</v>
      </c>
      <c r="K153" s="5">
        <f>_xlfn.XLOOKUP(E153, LW!$A$3:$A$19, LW!$C$3:$C$19, "X")</f>
        <v>0</v>
      </c>
      <c r="L153" s="75"/>
      <c r="M153" s="31" t="e">
        <f t="shared" si="8"/>
        <v>#DIV/0!</v>
      </c>
      <c r="N153" s="17" t="e">
        <f t="shared" si="11"/>
        <v>#DIV/0!</v>
      </c>
      <c r="O153" s="17" t="e">
        <f t="shared" si="9"/>
        <v>#DIV/0!</v>
      </c>
      <c r="P153" s="5"/>
      <c r="Q153" s="9"/>
      <c r="R153" s="9"/>
    </row>
    <row r="154" spans="1:18" x14ac:dyDescent="0.3">
      <c r="A154" s="5" t="s">
        <v>84</v>
      </c>
      <c r="B154" s="5" t="s">
        <v>187</v>
      </c>
      <c r="C154" s="5" t="s">
        <v>272</v>
      </c>
      <c r="D154" s="5"/>
      <c r="E154" s="5" t="s">
        <v>23</v>
      </c>
      <c r="F154" s="5" t="s">
        <v>15</v>
      </c>
      <c r="G154" s="30">
        <v>19.579999999999998</v>
      </c>
      <c r="H154" s="10">
        <v>2</v>
      </c>
      <c r="I154" s="10">
        <v>104</v>
      </c>
      <c r="J154" s="30">
        <f t="shared" si="10"/>
        <v>2036.3199999999997</v>
      </c>
      <c r="K154" s="5">
        <f>_xlfn.XLOOKUP(E154, LW!$A$3:$A$19, LW!$C$3:$C$19, "X")</f>
        <v>0</v>
      </c>
      <c r="L154" s="75"/>
      <c r="M154" s="31" t="e">
        <f t="shared" si="8"/>
        <v>#DIV/0!</v>
      </c>
      <c r="N154" s="17" t="e">
        <f t="shared" si="11"/>
        <v>#DIV/0!</v>
      </c>
      <c r="O154" s="17" t="e">
        <f t="shared" si="9"/>
        <v>#DIV/0!</v>
      </c>
      <c r="P154" s="5"/>
      <c r="Q154" s="9"/>
      <c r="R154" s="9"/>
    </row>
    <row r="155" spans="1:18" x14ac:dyDescent="0.3">
      <c r="A155" s="5" t="s">
        <v>84</v>
      </c>
      <c r="B155" s="5" t="s">
        <v>16</v>
      </c>
      <c r="C155" s="5" t="s">
        <v>186</v>
      </c>
      <c r="D155" s="5"/>
      <c r="E155" s="5" t="s">
        <v>372</v>
      </c>
      <c r="F155" s="5" t="s">
        <v>15</v>
      </c>
      <c r="G155" s="30">
        <v>7.92</v>
      </c>
      <c r="H155" s="10">
        <v>5</v>
      </c>
      <c r="I155" s="10">
        <v>252</v>
      </c>
      <c r="J155" s="30">
        <f t="shared" si="10"/>
        <v>1995.84</v>
      </c>
      <c r="K155" s="5">
        <f>_xlfn.XLOOKUP(E155, LW!$A$3:$A$19, LW!$C$3:$C$19, "X")</f>
        <v>0</v>
      </c>
      <c r="L155" s="75"/>
      <c r="M155" s="31" t="e">
        <f t="shared" si="8"/>
        <v>#DIV/0!</v>
      </c>
      <c r="N155" s="17" t="e">
        <f t="shared" si="11"/>
        <v>#DIV/0!</v>
      </c>
      <c r="O155" s="17" t="e">
        <f t="shared" si="9"/>
        <v>#DIV/0!</v>
      </c>
      <c r="P155" s="5"/>
      <c r="Q155" s="9"/>
      <c r="R155" s="9"/>
    </row>
    <row r="156" spans="1:18" x14ac:dyDescent="0.3">
      <c r="A156" s="5" t="s">
        <v>84</v>
      </c>
      <c r="B156" s="5" t="s">
        <v>273</v>
      </c>
      <c r="C156" s="5" t="s">
        <v>174</v>
      </c>
      <c r="D156" s="5"/>
      <c r="E156" s="5" t="s">
        <v>18</v>
      </c>
      <c r="F156" s="5" t="s">
        <v>19</v>
      </c>
      <c r="G156" s="30">
        <v>8.4600000000000009</v>
      </c>
      <c r="H156" s="10">
        <v>5</v>
      </c>
      <c r="I156" s="10">
        <v>252</v>
      </c>
      <c r="J156" s="30">
        <f t="shared" si="10"/>
        <v>2131.92</v>
      </c>
      <c r="K156" s="5">
        <f>_xlfn.XLOOKUP(E156, LW!$A$3:$A$19, LW!$C$3:$C$19, "X")</f>
        <v>0</v>
      </c>
      <c r="L156" s="75"/>
      <c r="M156" s="31" t="e">
        <f t="shared" si="8"/>
        <v>#DIV/0!</v>
      </c>
      <c r="N156" s="17" t="e">
        <f t="shared" si="11"/>
        <v>#DIV/0!</v>
      </c>
      <c r="O156" s="17" t="e">
        <f t="shared" si="9"/>
        <v>#DIV/0!</v>
      </c>
      <c r="P156" s="5"/>
      <c r="Q156" s="9"/>
      <c r="R156" s="9"/>
    </row>
    <row r="157" spans="1:18" x14ac:dyDescent="0.3">
      <c r="A157" s="5" t="s">
        <v>84</v>
      </c>
      <c r="B157" s="5" t="s">
        <v>274</v>
      </c>
      <c r="C157" s="5" t="s">
        <v>176</v>
      </c>
      <c r="D157" s="5"/>
      <c r="E157" s="5" t="s">
        <v>18</v>
      </c>
      <c r="F157" s="5" t="s">
        <v>19</v>
      </c>
      <c r="G157" s="30">
        <v>11.64</v>
      </c>
      <c r="H157" s="10">
        <v>5</v>
      </c>
      <c r="I157" s="10">
        <v>252</v>
      </c>
      <c r="J157" s="30">
        <f t="shared" si="10"/>
        <v>2933.28</v>
      </c>
      <c r="K157" s="5">
        <f>_xlfn.XLOOKUP(E157, LW!$A$3:$A$19, LW!$C$3:$C$19, "X")</f>
        <v>0</v>
      </c>
      <c r="L157" s="75"/>
      <c r="M157" s="31" t="e">
        <f t="shared" si="8"/>
        <v>#DIV/0!</v>
      </c>
      <c r="N157" s="17" t="e">
        <f t="shared" si="11"/>
        <v>#DIV/0!</v>
      </c>
      <c r="O157" s="17" t="e">
        <f t="shared" si="9"/>
        <v>#DIV/0!</v>
      </c>
      <c r="P157" s="5"/>
      <c r="Q157" s="9"/>
      <c r="R157" s="9"/>
    </row>
    <row r="158" spans="1:18" x14ac:dyDescent="0.3">
      <c r="A158" s="5" t="s">
        <v>84</v>
      </c>
      <c r="B158" s="5" t="s">
        <v>275</v>
      </c>
      <c r="C158" s="5" t="s">
        <v>192</v>
      </c>
      <c r="D158" s="5"/>
      <c r="E158" s="5" t="s">
        <v>25</v>
      </c>
      <c r="F158" s="5" t="s">
        <v>21</v>
      </c>
      <c r="G158" s="30">
        <v>1.7</v>
      </c>
      <c r="H158" s="11" t="s">
        <v>42</v>
      </c>
      <c r="I158" s="57">
        <v>12</v>
      </c>
      <c r="J158" s="30">
        <f t="shared" si="10"/>
        <v>20.399999999999999</v>
      </c>
      <c r="K158" s="5">
        <f>_xlfn.XLOOKUP(E158, LW!$A$3:$A$19, LW!$C$3:$C$19, "X")</f>
        <v>0</v>
      </c>
      <c r="L158" s="75"/>
      <c r="M158" s="31" t="e">
        <f t="shared" si="8"/>
        <v>#DIV/0!</v>
      </c>
      <c r="N158" s="17" t="e">
        <f t="shared" si="11"/>
        <v>#DIV/0!</v>
      </c>
      <c r="O158" s="17" t="e">
        <f t="shared" si="9"/>
        <v>#DIV/0!</v>
      </c>
      <c r="P158" s="5"/>
      <c r="Q158" s="9"/>
      <c r="R158" s="9"/>
    </row>
    <row r="159" spans="1:18" x14ac:dyDescent="0.3">
      <c r="A159" s="5" t="s">
        <v>84</v>
      </c>
      <c r="B159" s="5" t="s">
        <v>276</v>
      </c>
      <c r="C159" s="5" t="s">
        <v>178</v>
      </c>
      <c r="D159" s="5"/>
      <c r="E159" s="5" t="s">
        <v>18</v>
      </c>
      <c r="F159" s="5" t="s">
        <v>19</v>
      </c>
      <c r="G159" s="30">
        <v>10.09</v>
      </c>
      <c r="H159" s="10">
        <v>5</v>
      </c>
      <c r="I159" s="10">
        <v>252</v>
      </c>
      <c r="J159" s="30">
        <f t="shared" si="10"/>
        <v>2542.6799999999998</v>
      </c>
      <c r="K159" s="5">
        <f>_xlfn.XLOOKUP(E159, LW!$A$3:$A$19, LW!$C$3:$C$19, "X")</f>
        <v>0</v>
      </c>
      <c r="L159" s="75"/>
      <c r="M159" s="31" t="e">
        <f t="shared" si="8"/>
        <v>#DIV/0!</v>
      </c>
      <c r="N159" s="17" t="e">
        <f t="shared" si="11"/>
        <v>#DIV/0!</v>
      </c>
      <c r="O159" s="17" t="e">
        <f t="shared" si="9"/>
        <v>#DIV/0!</v>
      </c>
      <c r="P159" s="5"/>
      <c r="Q159" s="9"/>
      <c r="R159" s="9"/>
    </row>
    <row r="160" spans="1:18" x14ac:dyDescent="0.3">
      <c r="A160" s="5" t="s">
        <v>84</v>
      </c>
      <c r="B160" s="5" t="s">
        <v>277</v>
      </c>
      <c r="C160" s="5" t="s">
        <v>83</v>
      </c>
      <c r="D160" s="5"/>
      <c r="E160" s="5" t="s">
        <v>14</v>
      </c>
      <c r="F160" s="5" t="s">
        <v>100</v>
      </c>
      <c r="G160" s="30">
        <v>22.44</v>
      </c>
      <c r="H160" s="10">
        <v>1</v>
      </c>
      <c r="I160" s="10">
        <v>52</v>
      </c>
      <c r="J160" s="30">
        <f t="shared" si="10"/>
        <v>1166.8800000000001</v>
      </c>
      <c r="K160" s="5">
        <f>_xlfn.XLOOKUP(E160, LW!$A$3:$A$19, LW!$C$3:$C$19, "X")</f>
        <v>0</v>
      </c>
      <c r="L160" s="75"/>
      <c r="M160" s="31" t="e">
        <f t="shared" si="8"/>
        <v>#DIV/0!</v>
      </c>
      <c r="N160" s="17" t="e">
        <f t="shared" si="11"/>
        <v>#DIV/0!</v>
      </c>
      <c r="O160" s="17" t="e">
        <f t="shared" si="9"/>
        <v>#DIV/0!</v>
      </c>
      <c r="P160" s="5"/>
      <c r="Q160" s="9"/>
      <c r="R160" s="9"/>
    </row>
    <row r="161" spans="1:18" x14ac:dyDescent="0.3">
      <c r="A161" s="5" t="s">
        <v>84</v>
      </c>
      <c r="B161" s="5" t="s">
        <v>278</v>
      </c>
      <c r="C161" s="5" t="s">
        <v>83</v>
      </c>
      <c r="D161" s="5"/>
      <c r="E161" s="5" t="s">
        <v>14</v>
      </c>
      <c r="F161" s="5" t="s">
        <v>100</v>
      </c>
      <c r="G161" s="30">
        <v>20.69</v>
      </c>
      <c r="H161" s="10">
        <v>1</v>
      </c>
      <c r="I161" s="10">
        <v>52</v>
      </c>
      <c r="J161" s="30">
        <f t="shared" si="10"/>
        <v>1075.8800000000001</v>
      </c>
      <c r="K161" s="5">
        <f>_xlfn.XLOOKUP(E161, LW!$A$3:$A$19, LW!$C$3:$C$19, "X")</f>
        <v>0</v>
      </c>
      <c r="L161" s="75"/>
      <c r="M161" s="31" t="e">
        <f t="shared" si="8"/>
        <v>#DIV/0!</v>
      </c>
      <c r="N161" s="17" t="e">
        <f t="shared" si="11"/>
        <v>#DIV/0!</v>
      </c>
      <c r="O161" s="17" t="e">
        <f t="shared" si="9"/>
        <v>#DIV/0!</v>
      </c>
      <c r="P161" s="5"/>
      <c r="Q161" s="9"/>
      <c r="R161" s="9"/>
    </row>
    <row r="162" spans="1:18" x14ac:dyDescent="0.3">
      <c r="A162" s="5" t="s">
        <v>84</v>
      </c>
      <c r="B162" s="5" t="s">
        <v>279</v>
      </c>
      <c r="C162" s="5" t="s">
        <v>83</v>
      </c>
      <c r="D162" s="5"/>
      <c r="E162" s="5" t="s">
        <v>14</v>
      </c>
      <c r="F162" s="5" t="s">
        <v>100</v>
      </c>
      <c r="G162" s="30">
        <v>20.53</v>
      </c>
      <c r="H162" s="10">
        <v>1</v>
      </c>
      <c r="I162" s="10">
        <v>52</v>
      </c>
      <c r="J162" s="30">
        <f t="shared" si="10"/>
        <v>1067.56</v>
      </c>
      <c r="K162" s="5">
        <f>_xlfn.XLOOKUP(E162, LW!$A$3:$A$19, LW!$C$3:$C$19, "X")</f>
        <v>0</v>
      </c>
      <c r="L162" s="75"/>
      <c r="M162" s="31" t="e">
        <f t="shared" si="8"/>
        <v>#DIV/0!</v>
      </c>
      <c r="N162" s="17" t="e">
        <f t="shared" si="11"/>
        <v>#DIV/0!</v>
      </c>
      <c r="O162" s="17" t="e">
        <f t="shared" si="9"/>
        <v>#DIV/0!</v>
      </c>
      <c r="P162" s="5"/>
      <c r="Q162" s="9"/>
      <c r="R162" s="9"/>
    </row>
    <row r="163" spans="1:18" x14ac:dyDescent="0.3">
      <c r="A163" s="5" t="s">
        <v>84</v>
      </c>
      <c r="B163" s="5" t="s">
        <v>280</v>
      </c>
      <c r="C163" s="5" t="s">
        <v>83</v>
      </c>
      <c r="D163" s="5"/>
      <c r="E163" s="5" t="s">
        <v>14</v>
      </c>
      <c r="F163" s="5" t="s">
        <v>100</v>
      </c>
      <c r="G163" s="30">
        <v>20.37</v>
      </c>
      <c r="H163" s="10">
        <v>1</v>
      </c>
      <c r="I163" s="10">
        <v>52</v>
      </c>
      <c r="J163" s="30">
        <f t="shared" si="10"/>
        <v>1059.24</v>
      </c>
      <c r="K163" s="5">
        <f>_xlfn.XLOOKUP(E163, LW!$A$3:$A$19, LW!$C$3:$C$19, "X")</f>
        <v>0</v>
      </c>
      <c r="L163" s="75"/>
      <c r="M163" s="31" t="e">
        <f t="shared" ref="M163:M226" si="12">J163/K163</f>
        <v>#DIV/0!</v>
      </c>
      <c r="N163" s="17" t="e">
        <f t="shared" si="11"/>
        <v>#DIV/0!</v>
      </c>
      <c r="O163" s="17" t="e">
        <f t="shared" ref="O163:O226" si="13">L163/K163*J163</f>
        <v>#DIV/0!</v>
      </c>
      <c r="P163" s="5"/>
      <c r="Q163" s="9"/>
      <c r="R163" s="9"/>
    </row>
    <row r="164" spans="1:18" x14ac:dyDescent="0.3">
      <c r="A164" s="5" t="s">
        <v>84</v>
      </c>
      <c r="B164" s="5" t="s">
        <v>281</v>
      </c>
      <c r="C164" s="5" t="s">
        <v>83</v>
      </c>
      <c r="D164" s="5"/>
      <c r="E164" s="5" t="s">
        <v>14</v>
      </c>
      <c r="F164" s="5" t="s">
        <v>100</v>
      </c>
      <c r="G164" s="30">
        <v>27.31</v>
      </c>
      <c r="H164" s="10">
        <v>1</v>
      </c>
      <c r="I164" s="10">
        <v>52</v>
      </c>
      <c r="J164" s="30">
        <f t="shared" si="10"/>
        <v>1420.12</v>
      </c>
      <c r="K164" s="5">
        <f>_xlfn.XLOOKUP(E164, LW!$A$3:$A$19, LW!$C$3:$C$19, "X")</f>
        <v>0</v>
      </c>
      <c r="L164" s="75"/>
      <c r="M164" s="31" t="e">
        <f t="shared" si="12"/>
        <v>#DIV/0!</v>
      </c>
      <c r="N164" s="17" t="e">
        <f t="shared" si="11"/>
        <v>#DIV/0!</v>
      </c>
      <c r="O164" s="17" t="e">
        <f t="shared" si="13"/>
        <v>#DIV/0!</v>
      </c>
      <c r="P164" s="5"/>
      <c r="Q164" s="9"/>
      <c r="R164" s="9"/>
    </row>
    <row r="165" spans="1:18" x14ac:dyDescent="0.3">
      <c r="A165" s="5" t="s">
        <v>84</v>
      </c>
      <c r="B165" s="5" t="s">
        <v>282</v>
      </c>
      <c r="C165" s="5" t="s">
        <v>118</v>
      </c>
      <c r="D165" s="5"/>
      <c r="E165" s="5" t="s">
        <v>22</v>
      </c>
      <c r="F165" s="5" t="s">
        <v>100</v>
      </c>
      <c r="G165" s="30">
        <v>26.15</v>
      </c>
      <c r="H165" s="10">
        <v>2</v>
      </c>
      <c r="I165" s="10">
        <v>104</v>
      </c>
      <c r="J165" s="30">
        <f t="shared" si="10"/>
        <v>2719.6</v>
      </c>
      <c r="K165" s="5">
        <f>_xlfn.XLOOKUP(E165, LW!$A$3:$A$19, LW!$C$3:$C$19, "X")</f>
        <v>0</v>
      </c>
      <c r="L165" s="75"/>
      <c r="M165" s="31" t="e">
        <f t="shared" si="12"/>
        <v>#DIV/0!</v>
      </c>
      <c r="N165" s="17" t="e">
        <f t="shared" si="11"/>
        <v>#DIV/0!</v>
      </c>
      <c r="O165" s="17" t="e">
        <f t="shared" si="13"/>
        <v>#DIV/0!</v>
      </c>
      <c r="P165" s="5"/>
      <c r="Q165" s="9"/>
      <c r="R165" s="9"/>
    </row>
    <row r="166" spans="1:18" x14ac:dyDescent="0.3">
      <c r="A166" s="5" t="s">
        <v>84</v>
      </c>
      <c r="B166" s="5" t="s">
        <v>283</v>
      </c>
      <c r="C166" s="5" t="s">
        <v>83</v>
      </c>
      <c r="D166" s="5"/>
      <c r="E166" s="5" t="s">
        <v>14</v>
      </c>
      <c r="F166" s="5" t="s">
        <v>100</v>
      </c>
      <c r="G166" s="30">
        <v>38.94</v>
      </c>
      <c r="H166" s="10">
        <v>1</v>
      </c>
      <c r="I166" s="10">
        <v>52</v>
      </c>
      <c r="J166" s="30">
        <f t="shared" si="10"/>
        <v>2024.8799999999999</v>
      </c>
      <c r="K166" s="5">
        <f>_xlfn.XLOOKUP(E166, LW!$A$3:$A$19, LW!$C$3:$C$19, "X")</f>
        <v>0</v>
      </c>
      <c r="L166" s="75"/>
      <c r="M166" s="31" t="e">
        <f t="shared" si="12"/>
        <v>#DIV/0!</v>
      </c>
      <c r="N166" s="17" t="e">
        <f t="shared" si="11"/>
        <v>#DIV/0!</v>
      </c>
      <c r="O166" s="17" t="e">
        <f t="shared" si="13"/>
        <v>#DIV/0!</v>
      </c>
      <c r="P166" s="5"/>
      <c r="Q166" s="9"/>
      <c r="R166" s="9"/>
    </row>
    <row r="167" spans="1:18" x14ac:dyDescent="0.3">
      <c r="A167" s="5" t="s">
        <v>84</v>
      </c>
      <c r="B167" s="5" t="s">
        <v>284</v>
      </c>
      <c r="C167" s="5" t="s">
        <v>83</v>
      </c>
      <c r="D167" s="5"/>
      <c r="E167" s="5" t="s">
        <v>14</v>
      </c>
      <c r="F167" s="5" t="s">
        <v>100</v>
      </c>
      <c r="G167" s="30">
        <v>38.35</v>
      </c>
      <c r="H167" s="10">
        <v>1</v>
      </c>
      <c r="I167" s="10">
        <v>52</v>
      </c>
      <c r="J167" s="30">
        <f t="shared" si="10"/>
        <v>1994.2</v>
      </c>
      <c r="K167" s="5">
        <f>_xlfn.XLOOKUP(E167, LW!$A$3:$A$19, LW!$C$3:$C$19, "X")</f>
        <v>0</v>
      </c>
      <c r="L167" s="75"/>
      <c r="M167" s="31" t="e">
        <f t="shared" si="12"/>
        <v>#DIV/0!</v>
      </c>
      <c r="N167" s="17" t="e">
        <f t="shared" si="11"/>
        <v>#DIV/0!</v>
      </c>
      <c r="O167" s="17" t="e">
        <f t="shared" si="13"/>
        <v>#DIV/0!</v>
      </c>
      <c r="P167" s="5"/>
      <c r="Q167" s="9"/>
      <c r="R167" s="9"/>
    </row>
    <row r="168" spans="1:18" x14ac:dyDescent="0.3">
      <c r="A168" s="5" t="s">
        <v>84</v>
      </c>
      <c r="B168" s="5" t="s">
        <v>285</v>
      </c>
      <c r="C168" s="5" t="s">
        <v>83</v>
      </c>
      <c r="D168" s="5"/>
      <c r="E168" s="5" t="s">
        <v>14</v>
      </c>
      <c r="F168" s="5" t="s">
        <v>100</v>
      </c>
      <c r="G168" s="30">
        <v>27.67</v>
      </c>
      <c r="H168" s="10">
        <v>1</v>
      </c>
      <c r="I168" s="10">
        <v>52</v>
      </c>
      <c r="J168" s="30">
        <f t="shared" si="10"/>
        <v>1438.8400000000001</v>
      </c>
      <c r="K168" s="5">
        <f>_xlfn.XLOOKUP(E168, LW!$A$3:$A$19, LW!$C$3:$C$19, "X")</f>
        <v>0</v>
      </c>
      <c r="L168" s="75"/>
      <c r="M168" s="31" t="e">
        <f t="shared" si="12"/>
        <v>#DIV/0!</v>
      </c>
      <c r="N168" s="17" t="e">
        <f t="shared" si="11"/>
        <v>#DIV/0!</v>
      </c>
      <c r="O168" s="17" t="e">
        <f t="shared" si="13"/>
        <v>#DIV/0!</v>
      </c>
      <c r="P168" s="5"/>
      <c r="Q168" s="9"/>
      <c r="R168" s="9"/>
    </row>
    <row r="169" spans="1:18" x14ac:dyDescent="0.3">
      <c r="A169" s="5" t="s">
        <v>84</v>
      </c>
      <c r="B169" s="5" t="s">
        <v>286</v>
      </c>
      <c r="C169" s="5" t="s">
        <v>83</v>
      </c>
      <c r="D169" s="5"/>
      <c r="E169" s="5" t="s">
        <v>14</v>
      </c>
      <c r="F169" s="5" t="s">
        <v>100</v>
      </c>
      <c r="G169" s="30">
        <v>27.8</v>
      </c>
      <c r="H169" s="10">
        <v>1</v>
      </c>
      <c r="I169" s="10">
        <v>52</v>
      </c>
      <c r="J169" s="30">
        <f t="shared" si="10"/>
        <v>1445.6000000000001</v>
      </c>
      <c r="K169" s="5">
        <f>_xlfn.XLOOKUP(E169, LW!$A$3:$A$19, LW!$C$3:$C$19, "X")</f>
        <v>0</v>
      </c>
      <c r="L169" s="75"/>
      <c r="M169" s="31" t="e">
        <f t="shared" si="12"/>
        <v>#DIV/0!</v>
      </c>
      <c r="N169" s="17" t="e">
        <f t="shared" si="11"/>
        <v>#DIV/0!</v>
      </c>
      <c r="O169" s="17" t="e">
        <f t="shared" si="13"/>
        <v>#DIV/0!</v>
      </c>
      <c r="P169" s="5"/>
      <c r="Q169" s="9"/>
      <c r="R169" s="9"/>
    </row>
    <row r="170" spans="1:18" x14ac:dyDescent="0.3">
      <c r="A170" s="5" t="s">
        <v>84</v>
      </c>
      <c r="B170" s="5" t="s">
        <v>287</v>
      </c>
      <c r="C170" s="5" t="s">
        <v>83</v>
      </c>
      <c r="D170" s="5"/>
      <c r="E170" s="5" t="s">
        <v>14</v>
      </c>
      <c r="F170" s="5" t="s">
        <v>100</v>
      </c>
      <c r="G170" s="30">
        <v>20.73</v>
      </c>
      <c r="H170" s="10">
        <v>1</v>
      </c>
      <c r="I170" s="10">
        <v>52</v>
      </c>
      <c r="J170" s="30">
        <f t="shared" si="10"/>
        <v>1077.96</v>
      </c>
      <c r="K170" s="5">
        <f>_xlfn.XLOOKUP(E170, LW!$A$3:$A$19, LW!$C$3:$C$19, "X")</f>
        <v>0</v>
      </c>
      <c r="L170" s="75"/>
      <c r="M170" s="31" t="e">
        <f t="shared" si="12"/>
        <v>#DIV/0!</v>
      </c>
      <c r="N170" s="17" t="e">
        <f t="shared" si="11"/>
        <v>#DIV/0!</v>
      </c>
      <c r="O170" s="17" t="e">
        <f t="shared" si="13"/>
        <v>#DIV/0!</v>
      </c>
      <c r="P170" s="5"/>
      <c r="Q170" s="9"/>
      <c r="R170" s="9"/>
    </row>
    <row r="171" spans="1:18" x14ac:dyDescent="0.3">
      <c r="A171" s="5" t="s">
        <v>84</v>
      </c>
      <c r="B171" s="5" t="s">
        <v>288</v>
      </c>
      <c r="C171" s="5" t="s">
        <v>237</v>
      </c>
      <c r="D171" s="5"/>
      <c r="E171" s="5" t="s">
        <v>17</v>
      </c>
      <c r="F171" s="5" t="s">
        <v>100</v>
      </c>
      <c r="G171" s="30">
        <v>49.52</v>
      </c>
      <c r="H171" s="11">
        <v>5</v>
      </c>
      <c r="I171" s="10">
        <v>252</v>
      </c>
      <c r="J171" s="30">
        <f t="shared" si="10"/>
        <v>12479.04</v>
      </c>
      <c r="K171" s="5">
        <f>_xlfn.XLOOKUP(E171, LW!$A$3:$A$19, LW!$C$3:$C$19, "X")</f>
        <v>0</v>
      </c>
      <c r="L171" s="75"/>
      <c r="M171" s="31" t="e">
        <f t="shared" si="12"/>
        <v>#DIV/0!</v>
      </c>
      <c r="N171" s="17" t="e">
        <f t="shared" si="11"/>
        <v>#DIV/0!</v>
      </c>
      <c r="O171" s="17" t="e">
        <f t="shared" si="13"/>
        <v>#DIV/0!</v>
      </c>
      <c r="P171" s="5"/>
      <c r="Q171" s="9"/>
      <c r="R171" s="9"/>
    </row>
    <row r="172" spans="1:18" x14ac:dyDescent="0.3">
      <c r="A172" s="5" t="s">
        <v>85</v>
      </c>
      <c r="B172" s="5" t="s">
        <v>289</v>
      </c>
      <c r="C172" s="5" t="s">
        <v>82</v>
      </c>
      <c r="D172" s="5"/>
      <c r="E172" s="5" t="s">
        <v>17</v>
      </c>
      <c r="F172" s="5" t="s">
        <v>21</v>
      </c>
      <c r="G172" s="30">
        <v>11.86</v>
      </c>
      <c r="H172" s="10">
        <v>5</v>
      </c>
      <c r="I172" s="10">
        <v>252</v>
      </c>
      <c r="J172" s="30">
        <f t="shared" si="10"/>
        <v>2988.72</v>
      </c>
      <c r="K172" s="5">
        <f>_xlfn.XLOOKUP(E172, LW!$A$3:$A$19, LW!$C$3:$C$19, "X")</f>
        <v>0</v>
      </c>
      <c r="L172" s="75"/>
      <c r="M172" s="31" t="e">
        <f t="shared" si="12"/>
        <v>#DIV/0!</v>
      </c>
      <c r="N172" s="17" t="e">
        <f t="shared" si="11"/>
        <v>#DIV/0!</v>
      </c>
      <c r="O172" s="17" t="e">
        <f t="shared" si="13"/>
        <v>#DIV/0!</v>
      </c>
      <c r="P172" s="5"/>
      <c r="Q172" s="9"/>
      <c r="R172" s="9"/>
    </row>
    <row r="173" spans="1:18" x14ac:dyDescent="0.3">
      <c r="A173" s="5" t="s">
        <v>85</v>
      </c>
      <c r="B173" s="5" t="s">
        <v>290</v>
      </c>
      <c r="C173" s="5" t="s">
        <v>214</v>
      </c>
      <c r="D173" s="5"/>
      <c r="E173" s="5" t="s">
        <v>24</v>
      </c>
      <c r="F173" s="5" t="s">
        <v>100</v>
      </c>
      <c r="G173" s="30">
        <v>21.13</v>
      </c>
      <c r="H173" s="11">
        <v>1</v>
      </c>
      <c r="I173" s="10">
        <v>52</v>
      </c>
      <c r="J173" s="30">
        <f t="shared" si="10"/>
        <v>1098.76</v>
      </c>
      <c r="K173" s="5">
        <f>_xlfn.XLOOKUP(E173, LW!$A$3:$A$19, LW!$C$3:$C$19, "X")</f>
        <v>0</v>
      </c>
      <c r="L173" s="75"/>
      <c r="M173" s="31" t="e">
        <f t="shared" si="12"/>
        <v>#DIV/0!</v>
      </c>
      <c r="N173" s="17" t="e">
        <f t="shared" si="11"/>
        <v>#DIV/0!</v>
      </c>
      <c r="O173" s="17" t="e">
        <f t="shared" si="13"/>
        <v>#DIV/0!</v>
      </c>
      <c r="P173" s="5"/>
      <c r="Q173" s="9"/>
      <c r="R173" s="9"/>
    </row>
    <row r="174" spans="1:18" x14ac:dyDescent="0.3">
      <c r="A174" s="5" t="s">
        <v>85</v>
      </c>
      <c r="B174" s="5" t="s">
        <v>291</v>
      </c>
      <c r="C174" s="5" t="s">
        <v>120</v>
      </c>
      <c r="D174" s="5"/>
      <c r="E174" s="5" t="s">
        <v>22</v>
      </c>
      <c r="F174" s="5" t="s">
        <v>100</v>
      </c>
      <c r="G174" s="30">
        <v>31.6</v>
      </c>
      <c r="H174" s="11">
        <v>2</v>
      </c>
      <c r="I174" s="10">
        <v>104</v>
      </c>
      <c r="J174" s="30">
        <f t="shared" si="10"/>
        <v>3286.4</v>
      </c>
      <c r="K174" s="5">
        <f>_xlfn.XLOOKUP(E174, LW!$A$3:$A$19, LW!$C$3:$C$19, "X")</f>
        <v>0</v>
      </c>
      <c r="L174" s="75"/>
      <c r="M174" s="31" t="e">
        <f t="shared" si="12"/>
        <v>#DIV/0!</v>
      </c>
      <c r="N174" s="17" t="e">
        <f t="shared" si="11"/>
        <v>#DIV/0!</v>
      </c>
      <c r="O174" s="17" t="e">
        <f t="shared" si="13"/>
        <v>#DIV/0!</v>
      </c>
      <c r="P174" s="5"/>
      <c r="Q174" s="9"/>
      <c r="R174" s="9"/>
    </row>
    <row r="175" spans="1:18" x14ac:dyDescent="0.3">
      <c r="A175" s="5" t="s">
        <v>85</v>
      </c>
      <c r="B175" s="5" t="s">
        <v>16</v>
      </c>
      <c r="C175" s="5" t="s">
        <v>292</v>
      </c>
      <c r="D175" s="5"/>
      <c r="E175" s="5" t="s">
        <v>372</v>
      </c>
      <c r="F175" s="5" t="s">
        <v>15</v>
      </c>
      <c r="G175" s="30">
        <v>7.8</v>
      </c>
      <c r="H175" s="10">
        <v>5</v>
      </c>
      <c r="I175" s="10">
        <v>252</v>
      </c>
      <c r="J175" s="30">
        <f t="shared" si="10"/>
        <v>1965.6</v>
      </c>
      <c r="K175" s="5">
        <f>_xlfn.XLOOKUP(E175, LW!$A$3:$A$19, LW!$C$3:$C$19, "X")</f>
        <v>0</v>
      </c>
      <c r="L175" s="75"/>
      <c r="M175" s="31" t="e">
        <f t="shared" si="12"/>
        <v>#DIV/0!</v>
      </c>
      <c r="N175" s="17" t="e">
        <f t="shared" si="11"/>
        <v>#DIV/0!</v>
      </c>
      <c r="O175" s="17" t="e">
        <f t="shared" si="13"/>
        <v>#DIV/0!</v>
      </c>
      <c r="P175" s="5"/>
      <c r="Q175" s="9"/>
      <c r="R175" s="9"/>
    </row>
    <row r="176" spans="1:18" x14ac:dyDescent="0.3">
      <c r="A176" s="5" t="s">
        <v>85</v>
      </c>
      <c r="B176" s="5" t="s">
        <v>266</v>
      </c>
      <c r="C176" s="5" t="s">
        <v>209</v>
      </c>
      <c r="D176" s="5"/>
      <c r="E176" s="5" t="s">
        <v>23</v>
      </c>
      <c r="F176" s="5" t="s">
        <v>15</v>
      </c>
      <c r="G176" s="30">
        <v>19.579999999999998</v>
      </c>
      <c r="H176" s="10">
        <v>2</v>
      </c>
      <c r="I176" s="10">
        <v>104</v>
      </c>
      <c r="J176" s="30">
        <f t="shared" si="10"/>
        <v>2036.3199999999997</v>
      </c>
      <c r="K176" s="5">
        <f>_xlfn.XLOOKUP(E176, LW!$A$3:$A$19, LW!$C$3:$C$19, "X")</f>
        <v>0</v>
      </c>
      <c r="L176" s="75"/>
      <c r="M176" s="31" t="e">
        <f t="shared" si="12"/>
        <v>#DIV/0!</v>
      </c>
      <c r="N176" s="17" t="e">
        <f t="shared" si="11"/>
        <v>#DIV/0!</v>
      </c>
      <c r="O176" s="17" t="e">
        <f t="shared" si="13"/>
        <v>#DIV/0!</v>
      </c>
      <c r="P176" s="5"/>
      <c r="Q176" s="9"/>
      <c r="R176" s="9"/>
    </row>
    <row r="177" spans="1:18" x14ac:dyDescent="0.3">
      <c r="A177" s="5" t="s">
        <v>85</v>
      </c>
      <c r="B177" s="5" t="s">
        <v>293</v>
      </c>
      <c r="C177" s="5" t="s">
        <v>83</v>
      </c>
      <c r="D177" s="5"/>
      <c r="E177" s="5" t="s">
        <v>14</v>
      </c>
      <c r="F177" s="5" t="s">
        <v>100</v>
      </c>
      <c r="G177" s="30">
        <v>18.079999999999998</v>
      </c>
      <c r="H177" s="10">
        <v>1</v>
      </c>
      <c r="I177" s="10">
        <v>52</v>
      </c>
      <c r="J177" s="30">
        <f t="shared" si="10"/>
        <v>940.15999999999985</v>
      </c>
      <c r="K177" s="5">
        <f>_xlfn.XLOOKUP(E177, LW!$A$3:$A$19, LW!$C$3:$C$19, "X")</f>
        <v>0</v>
      </c>
      <c r="L177" s="75"/>
      <c r="M177" s="31" t="e">
        <f t="shared" si="12"/>
        <v>#DIV/0!</v>
      </c>
      <c r="N177" s="17" t="e">
        <f t="shared" si="11"/>
        <v>#DIV/0!</v>
      </c>
      <c r="O177" s="17" t="e">
        <f t="shared" si="13"/>
        <v>#DIV/0!</v>
      </c>
      <c r="P177" s="5"/>
      <c r="Q177" s="9"/>
      <c r="R177" s="9"/>
    </row>
    <row r="178" spans="1:18" x14ac:dyDescent="0.3">
      <c r="A178" s="5" t="s">
        <v>85</v>
      </c>
      <c r="B178" s="5" t="s">
        <v>294</v>
      </c>
      <c r="C178" s="5" t="s">
        <v>83</v>
      </c>
      <c r="D178" s="5"/>
      <c r="E178" s="5" t="s">
        <v>14</v>
      </c>
      <c r="F178" s="5" t="s">
        <v>100</v>
      </c>
      <c r="G178" s="30">
        <v>24.25</v>
      </c>
      <c r="H178" s="11">
        <v>1</v>
      </c>
      <c r="I178" s="10">
        <v>52</v>
      </c>
      <c r="J178" s="30">
        <f t="shared" si="10"/>
        <v>1261</v>
      </c>
      <c r="K178" s="5">
        <f>_xlfn.XLOOKUP(E178, LW!$A$3:$A$19, LW!$C$3:$C$19, "X")</f>
        <v>0</v>
      </c>
      <c r="L178" s="75"/>
      <c r="M178" s="31" t="e">
        <f t="shared" si="12"/>
        <v>#DIV/0!</v>
      </c>
      <c r="N178" s="17" t="e">
        <f t="shared" si="11"/>
        <v>#DIV/0!</v>
      </c>
      <c r="O178" s="17" t="e">
        <f t="shared" si="13"/>
        <v>#DIV/0!</v>
      </c>
      <c r="P178" s="5"/>
      <c r="Q178" s="9"/>
      <c r="R178" s="9"/>
    </row>
    <row r="179" spans="1:18" x14ac:dyDescent="0.3">
      <c r="A179" s="5" t="s">
        <v>85</v>
      </c>
      <c r="B179" s="5" t="s">
        <v>295</v>
      </c>
      <c r="C179" s="5" t="s">
        <v>83</v>
      </c>
      <c r="D179" s="5"/>
      <c r="E179" s="5" t="s">
        <v>14</v>
      </c>
      <c r="F179" s="5" t="s">
        <v>100</v>
      </c>
      <c r="G179" s="30">
        <v>24.33</v>
      </c>
      <c r="H179" s="11">
        <v>1</v>
      </c>
      <c r="I179" s="10">
        <v>52</v>
      </c>
      <c r="J179" s="30">
        <f t="shared" si="10"/>
        <v>1265.1599999999999</v>
      </c>
      <c r="K179" s="5">
        <f>_xlfn.XLOOKUP(E179, LW!$A$3:$A$19, LW!$C$3:$C$19, "X")</f>
        <v>0</v>
      </c>
      <c r="L179" s="75"/>
      <c r="M179" s="31" t="e">
        <f t="shared" si="12"/>
        <v>#DIV/0!</v>
      </c>
      <c r="N179" s="17" t="e">
        <f t="shared" si="11"/>
        <v>#DIV/0!</v>
      </c>
      <c r="O179" s="17" t="e">
        <f t="shared" si="13"/>
        <v>#DIV/0!</v>
      </c>
      <c r="P179" s="5"/>
      <c r="Q179" s="9"/>
      <c r="R179" s="9"/>
    </row>
    <row r="180" spans="1:18" x14ac:dyDescent="0.3">
      <c r="A180" s="5" t="s">
        <v>85</v>
      </c>
      <c r="B180" s="5" t="s">
        <v>296</v>
      </c>
      <c r="C180" s="5" t="s">
        <v>83</v>
      </c>
      <c r="D180" s="5"/>
      <c r="E180" s="5" t="s">
        <v>14</v>
      </c>
      <c r="F180" s="5" t="s">
        <v>100</v>
      </c>
      <c r="G180" s="30">
        <v>21.11</v>
      </c>
      <c r="H180" s="11">
        <v>1</v>
      </c>
      <c r="I180" s="10">
        <v>52</v>
      </c>
      <c r="J180" s="30">
        <f t="shared" si="10"/>
        <v>1097.72</v>
      </c>
      <c r="K180" s="5">
        <f>_xlfn.XLOOKUP(E180, LW!$A$3:$A$19, LW!$C$3:$C$19, "X")</f>
        <v>0</v>
      </c>
      <c r="L180" s="75"/>
      <c r="M180" s="31" t="e">
        <f t="shared" si="12"/>
        <v>#DIV/0!</v>
      </c>
      <c r="N180" s="17" t="e">
        <f t="shared" si="11"/>
        <v>#DIV/0!</v>
      </c>
      <c r="O180" s="17" t="e">
        <f t="shared" si="13"/>
        <v>#DIV/0!</v>
      </c>
      <c r="P180" s="5"/>
      <c r="Q180" s="9"/>
      <c r="R180" s="9"/>
    </row>
    <row r="181" spans="1:18" x14ac:dyDescent="0.3">
      <c r="A181" s="5" t="s">
        <v>85</v>
      </c>
      <c r="B181" s="5" t="s">
        <v>297</v>
      </c>
      <c r="C181" s="5" t="s">
        <v>107</v>
      </c>
      <c r="D181" s="5"/>
      <c r="E181" s="5" t="s">
        <v>22</v>
      </c>
      <c r="F181" s="5" t="s">
        <v>100</v>
      </c>
      <c r="G181" s="30">
        <v>30.65</v>
      </c>
      <c r="H181" s="11">
        <v>2</v>
      </c>
      <c r="I181" s="10">
        <v>104</v>
      </c>
      <c r="J181" s="30">
        <f t="shared" si="10"/>
        <v>3187.6</v>
      </c>
      <c r="K181" s="5">
        <f>_xlfn.XLOOKUP(E181, LW!$A$3:$A$19, LW!$C$3:$C$19, "X")</f>
        <v>0</v>
      </c>
      <c r="L181" s="75"/>
      <c r="M181" s="31" t="e">
        <f t="shared" si="12"/>
        <v>#DIV/0!</v>
      </c>
      <c r="N181" s="17" t="e">
        <f t="shared" si="11"/>
        <v>#DIV/0!</v>
      </c>
      <c r="O181" s="17" t="e">
        <f t="shared" si="13"/>
        <v>#DIV/0!</v>
      </c>
      <c r="P181" s="5"/>
      <c r="Q181" s="9"/>
      <c r="R181" s="9"/>
    </row>
    <row r="182" spans="1:18" x14ac:dyDescent="0.3">
      <c r="A182" s="5" t="s">
        <v>85</v>
      </c>
      <c r="B182" s="5" t="s">
        <v>187</v>
      </c>
      <c r="C182" s="5" t="s">
        <v>272</v>
      </c>
      <c r="D182" s="5"/>
      <c r="E182" s="5" t="s">
        <v>23</v>
      </c>
      <c r="F182" s="5" t="s">
        <v>15</v>
      </c>
      <c r="G182" s="30">
        <v>19.579999999999998</v>
      </c>
      <c r="H182" s="11">
        <v>2</v>
      </c>
      <c r="I182" s="10">
        <v>104</v>
      </c>
      <c r="J182" s="30">
        <f t="shared" si="10"/>
        <v>2036.3199999999997</v>
      </c>
      <c r="K182" s="5">
        <f>_xlfn.XLOOKUP(E182, LW!$A$3:$A$19, LW!$C$3:$C$19, "X")</f>
        <v>0</v>
      </c>
      <c r="L182" s="75"/>
      <c r="M182" s="31" t="e">
        <f t="shared" si="12"/>
        <v>#DIV/0!</v>
      </c>
      <c r="N182" s="17" t="e">
        <f t="shared" si="11"/>
        <v>#DIV/0!</v>
      </c>
      <c r="O182" s="17" t="e">
        <f t="shared" si="13"/>
        <v>#DIV/0!</v>
      </c>
      <c r="P182" s="5"/>
      <c r="Q182" s="9"/>
      <c r="R182" s="9"/>
    </row>
    <row r="183" spans="1:18" x14ac:dyDescent="0.3">
      <c r="A183" s="5" t="s">
        <v>85</v>
      </c>
      <c r="B183" s="5" t="s">
        <v>16</v>
      </c>
      <c r="C183" s="5" t="s">
        <v>186</v>
      </c>
      <c r="D183" s="5"/>
      <c r="E183" s="5" t="s">
        <v>372</v>
      </c>
      <c r="F183" s="5" t="s">
        <v>15</v>
      </c>
      <c r="G183" s="30">
        <v>7.92</v>
      </c>
      <c r="H183" s="11">
        <v>5</v>
      </c>
      <c r="I183" s="10">
        <v>252</v>
      </c>
      <c r="J183" s="30">
        <f t="shared" si="10"/>
        <v>1995.84</v>
      </c>
      <c r="K183" s="5">
        <f>_xlfn.XLOOKUP(E183, LW!$A$3:$A$19, LW!$C$3:$C$19, "X")</f>
        <v>0</v>
      </c>
      <c r="L183" s="75"/>
      <c r="M183" s="31" t="e">
        <f t="shared" si="12"/>
        <v>#DIV/0!</v>
      </c>
      <c r="N183" s="17" t="e">
        <f t="shared" si="11"/>
        <v>#DIV/0!</v>
      </c>
      <c r="O183" s="17" t="e">
        <f t="shared" si="13"/>
        <v>#DIV/0!</v>
      </c>
      <c r="P183" s="5"/>
      <c r="Q183" s="9"/>
      <c r="R183" s="9"/>
    </row>
    <row r="184" spans="1:18" x14ac:dyDescent="0.3">
      <c r="A184" s="5" t="s">
        <v>85</v>
      </c>
      <c r="B184" s="5" t="s">
        <v>298</v>
      </c>
      <c r="C184" s="5" t="s">
        <v>174</v>
      </c>
      <c r="D184" s="5"/>
      <c r="E184" s="5" t="s">
        <v>18</v>
      </c>
      <c r="F184" s="5" t="s">
        <v>19</v>
      </c>
      <c r="G184" s="30">
        <v>8.4600000000000009</v>
      </c>
      <c r="H184" s="11">
        <v>5</v>
      </c>
      <c r="I184" s="10">
        <v>252</v>
      </c>
      <c r="J184" s="30">
        <f t="shared" si="10"/>
        <v>2131.92</v>
      </c>
      <c r="K184" s="5">
        <f>_xlfn.XLOOKUP(E184, LW!$A$3:$A$19, LW!$C$3:$C$19, "X")</f>
        <v>0</v>
      </c>
      <c r="L184" s="75"/>
      <c r="M184" s="31" t="e">
        <f t="shared" si="12"/>
        <v>#DIV/0!</v>
      </c>
      <c r="N184" s="17" t="e">
        <f t="shared" si="11"/>
        <v>#DIV/0!</v>
      </c>
      <c r="O184" s="17" t="e">
        <f t="shared" si="13"/>
        <v>#DIV/0!</v>
      </c>
      <c r="P184" s="5"/>
      <c r="Q184" s="9"/>
      <c r="R184" s="9"/>
    </row>
    <row r="185" spans="1:18" x14ac:dyDescent="0.3">
      <c r="A185" s="5" t="s">
        <v>85</v>
      </c>
      <c r="B185" s="5" t="s">
        <v>299</v>
      </c>
      <c r="C185" s="5" t="s">
        <v>176</v>
      </c>
      <c r="D185" s="5"/>
      <c r="E185" s="5" t="s">
        <v>18</v>
      </c>
      <c r="F185" s="5" t="s">
        <v>19</v>
      </c>
      <c r="G185" s="30">
        <v>11.64</v>
      </c>
      <c r="H185" s="10">
        <v>5</v>
      </c>
      <c r="I185" s="10">
        <v>252</v>
      </c>
      <c r="J185" s="30">
        <f t="shared" si="10"/>
        <v>2933.28</v>
      </c>
      <c r="K185" s="5">
        <f>_xlfn.XLOOKUP(E185, LW!$A$3:$A$19, LW!$C$3:$C$19, "X")</f>
        <v>0</v>
      </c>
      <c r="L185" s="75"/>
      <c r="M185" s="31" t="e">
        <f t="shared" si="12"/>
        <v>#DIV/0!</v>
      </c>
      <c r="N185" s="17" t="e">
        <f t="shared" si="11"/>
        <v>#DIV/0!</v>
      </c>
      <c r="O185" s="17" t="e">
        <f t="shared" si="13"/>
        <v>#DIV/0!</v>
      </c>
      <c r="P185" s="5"/>
      <c r="Q185" s="9"/>
      <c r="R185" s="9"/>
    </row>
    <row r="186" spans="1:18" x14ac:dyDescent="0.3">
      <c r="A186" s="5" t="s">
        <v>85</v>
      </c>
      <c r="B186" s="5" t="s">
        <v>300</v>
      </c>
      <c r="C186" s="5" t="s">
        <v>192</v>
      </c>
      <c r="D186" s="5"/>
      <c r="E186" s="5" t="s">
        <v>25</v>
      </c>
      <c r="F186" s="5" t="s">
        <v>21</v>
      </c>
      <c r="G186" s="30">
        <v>1.7</v>
      </c>
      <c r="H186" s="11" t="s">
        <v>42</v>
      </c>
      <c r="I186" s="57">
        <v>12</v>
      </c>
      <c r="J186" s="30">
        <f t="shared" si="10"/>
        <v>20.399999999999999</v>
      </c>
      <c r="K186" s="5">
        <f>_xlfn.XLOOKUP(E186, LW!$A$3:$A$19, LW!$C$3:$C$19, "X")</f>
        <v>0</v>
      </c>
      <c r="L186" s="75"/>
      <c r="M186" s="31" t="e">
        <f t="shared" si="12"/>
        <v>#DIV/0!</v>
      </c>
      <c r="N186" s="17" t="e">
        <f t="shared" si="11"/>
        <v>#DIV/0!</v>
      </c>
      <c r="O186" s="17" t="e">
        <f t="shared" si="13"/>
        <v>#DIV/0!</v>
      </c>
      <c r="P186" s="5"/>
      <c r="Q186" s="9"/>
      <c r="R186" s="9"/>
    </row>
    <row r="187" spans="1:18" x14ac:dyDescent="0.3">
      <c r="A187" s="5" t="s">
        <v>85</v>
      </c>
      <c r="B187" s="5" t="s">
        <v>301</v>
      </c>
      <c r="C187" s="5" t="s">
        <v>178</v>
      </c>
      <c r="D187" s="5"/>
      <c r="E187" s="5" t="s">
        <v>18</v>
      </c>
      <c r="F187" s="5" t="s">
        <v>19</v>
      </c>
      <c r="G187" s="30">
        <v>10.09</v>
      </c>
      <c r="H187" s="11">
        <v>5</v>
      </c>
      <c r="I187" s="10">
        <v>252</v>
      </c>
      <c r="J187" s="30">
        <f t="shared" si="10"/>
        <v>2542.6799999999998</v>
      </c>
      <c r="K187" s="5">
        <f>_xlfn.XLOOKUP(E187, LW!$A$3:$A$19, LW!$C$3:$C$19, "X")</f>
        <v>0</v>
      </c>
      <c r="L187" s="75"/>
      <c r="M187" s="31" t="e">
        <f t="shared" si="12"/>
        <v>#DIV/0!</v>
      </c>
      <c r="N187" s="17" t="e">
        <f t="shared" si="11"/>
        <v>#DIV/0!</v>
      </c>
      <c r="O187" s="17" t="e">
        <f t="shared" si="13"/>
        <v>#DIV/0!</v>
      </c>
      <c r="P187" s="5"/>
      <c r="Q187" s="9"/>
      <c r="R187" s="9"/>
    </row>
    <row r="188" spans="1:18" x14ac:dyDescent="0.3">
      <c r="A188" s="5" t="s">
        <v>85</v>
      </c>
      <c r="B188" s="5" t="s">
        <v>302</v>
      </c>
      <c r="C188" s="5" t="s">
        <v>83</v>
      </c>
      <c r="D188" s="5"/>
      <c r="E188" s="5" t="s">
        <v>14</v>
      </c>
      <c r="F188" s="5" t="s">
        <v>100</v>
      </c>
      <c r="G188" s="30">
        <v>36.56</v>
      </c>
      <c r="H188" s="10">
        <v>1</v>
      </c>
      <c r="I188" s="10">
        <v>52</v>
      </c>
      <c r="J188" s="30">
        <f t="shared" si="10"/>
        <v>1901.1200000000001</v>
      </c>
      <c r="K188" s="5">
        <f>_xlfn.XLOOKUP(E188, LW!$A$3:$A$19, LW!$C$3:$C$19, "X")</f>
        <v>0</v>
      </c>
      <c r="L188" s="75"/>
      <c r="M188" s="31" t="e">
        <f t="shared" si="12"/>
        <v>#DIV/0!</v>
      </c>
      <c r="N188" s="17" t="e">
        <f t="shared" si="11"/>
        <v>#DIV/0!</v>
      </c>
      <c r="O188" s="17" t="e">
        <f t="shared" si="13"/>
        <v>#DIV/0!</v>
      </c>
      <c r="P188" s="5"/>
      <c r="Q188" s="9"/>
      <c r="R188" s="9"/>
    </row>
    <row r="189" spans="1:18" x14ac:dyDescent="0.3">
      <c r="A189" s="5" t="s">
        <v>85</v>
      </c>
      <c r="B189" s="5" t="s">
        <v>303</v>
      </c>
      <c r="C189" s="5" t="s">
        <v>83</v>
      </c>
      <c r="D189" s="5"/>
      <c r="E189" s="5" t="s">
        <v>14</v>
      </c>
      <c r="F189" s="5" t="s">
        <v>100</v>
      </c>
      <c r="G189" s="30">
        <v>20.67</v>
      </c>
      <c r="H189" s="10">
        <v>1</v>
      </c>
      <c r="I189" s="10">
        <v>52</v>
      </c>
      <c r="J189" s="30">
        <f t="shared" si="10"/>
        <v>1074.8400000000001</v>
      </c>
      <c r="K189" s="5">
        <f>_xlfn.XLOOKUP(E189, LW!$A$3:$A$19, LW!$C$3:$C$19, "X")</f>
        <v>0</v>
      </c>
      <c r="L189" s="75"/>
      <c r="M189" s="31" t="e">
        <f t="shared" si="12"/>
        <v>#DIV/0!</v>
      </c>
      <c r="N189" s="17" t="e">
        <f t="shared" si="11"/>
        <v>#DIV/0!</v>
      </c>
      <c r="O189" s="17" t="e">
        <f t="shared" si="13"/>
        <v>#DIV/0!</v>
      </c>
      <c r="P189" s="5"/>
      <c r="Q189" s="9"/>
      <c r="R189" s="9"/>
    </row>
    <row r="190" spans="1:18" x14ac:dyDescent="0.3">
      <c r="A190" s="5" t="s">
        <v>85</v>
      </c>
      <c r="B190" s="5" t="s">
        <v>304</v>
      </c>
      <c r="C190" s="5" t="s">
        <v>83</v>
      </c>
      <c r="D190" s="5"/>
      <c r="E190" s="5" t="s">
        <v>14</v>
      </c>
      <c r="F190" s="5" t="s">
        <v>100</v>
      </c>
      <c r="G190" s="30">
        <v>27.37</v>
      </c>
      <c r="H190" s="10">
        <v>1</v>
      </c>
      <c r="I190" s="10">
        <v>52</v>
      </c>
      <c r="J190" s="30">
        <f t="shared" si="10"/>
        <v>1423.24</v>
      </c>
      <c r="K190" s="5">
        <f>_xlfn.XLOOKUP(E190, LW!$A$3:$A$19, LW!$C$3:$C$19, "X")</f>
        <v>0</v>
      </c>
      <c r="L190" s="75"/>
      <c r="M190" s="31" t="e">
        <f t="shared" si="12"/>
        <v>#DIV/0!</v>
      </c>
      <c r="N190" s="17" t="e">
        <f t="shared" si="11"/>
        <v>#DIV/0!</v>
      </c>
      <c r="O190" s="17" t="e">
        <f t="shared" si="13"/>
        <v>#DIV/0!</v>
      </c>
      <c r="P190" s="5"/>
      <c r="Q190" s="9"/>
      <c r="R190" s="9"/>
    </row>
    <row r="191" spans="1:18" x14ac:dyDescent="0.3">
      <c r="A191" s="5" t="s">
        <v>85</v>
      </c>
      <c r="B191" s="5" t="s">
        <v>305</v>
      </c>
      <c r="C191" s="5" t="s">
        <v>83</v>
      </c>
      <c r="D191" s="5"/>
      <c r="E191" s="5" t="s">
        <v>14</v>
      </c>
      <c r="F191" s="5" t="s">
        <v>100</v>
      </c>
      <c r="G191" s="30">
        <v>27.31</v>
      </c>
      <c r="H191" s="10">
        <v>1</v>
      </c>
      <c r="I191" s="10">
        <v>52</v>
      </c>
      <c r="J191" s="30">
        <f t="shared" si="10"/>
        <v>1420.12</v>
      </c>
      <c r="K191" s="5">
        <f>_xlfn.XLOOKUP(E191, LW!$A$3:$A$19, LW!$C$3:$C$19, "X")</f>
        <v>0</v>
      </c>
      <c r="L191" s="75"/>
      <c r="M191" s="31" t="e">
        <f t="shared" si="12"/>
        <v>#DIV/0!</v>
      </c>
      <c r="N191" s="17" t="e">
        <f t="shared" si="11"/>
        <v>#DIV/0!</v>
      </c>
      <c r="O191" s="17" t="e">
        <f t="shared" si="13"/>
        <v>#DIV/0!</v>
      </c>
      <c r="P191" s="5"/>
      <c r="Q191" s="9"/>
      <c r="R191" s="9"/>
    </row>
    <row r="192" spans="1:18" x14ac:dyDescent="0.3">
      <c r="A192" s="5" t="s">
        <v>85</v>
      </c>
      <c r="B192" s="5" t="s">
        <v>306</v>
      </c>
      <c r="C192" s="5" t="s">
        <v>118</v>
      </c>
      <c r="D192" s="5"/>
      <c r="E192" s="5" t="s">
        <v>22</v>
      </c>
      <c r="F192" s="5" t="s">
        <v>100</v>
      </c>
      <c r="G192" s="30">
        <v>26.15</v>
      </c>
      <c r="H192" s="10">
        <v>2</v>
      </c>
      <c r="I192" s="10">
        <v>104</v>
      </c>
      <c r="J192" s="30">
        <f t="shared" si="10"/>
        <v>2719.6</v>
      </c>
      <c r="K192" s="5">
        <f>_xlfn.XLOOKUP(E192, LW!$A$3:$A$19, LW!$C$3:$C$19, "X")</f>
        <v>0</v>
      </c>
      <c r="L192" s="75"/>
      <c r="M192" s="31" t="e">
        <f t="shared" si="12"/>
        <v>#DIV/0!</v>
      </c>
      <c r="N192" s="17" t="e">
        <f t="shared" si="11"/>
        <v>#DIV/0!</v>
      </c>
      <c r="O192" s="17" t="e">
        <f t="shared" si="13"/>
        <v>#DIV/0!</v>
      </c>
      <c r="P192" s="5"/>
      <c r="Q192" s="9"/>
      <c r="R192" s="9"/>
    </row>
    <row r="193" spans="1:18" x14ac:dyDescent="0.3">
      <c r="A193" s="5" t="s">
        <v>85</v>
      </c>
      <c r="B193" s="5" t="s">
        <v>307</v>
      </c>
      <c r="C193" s="5" t="s">
        <v>83</v>
      </c>
      <c r="D193" s="5"/>
      <c r="E193" s="5" t="s">
        <v>14</v>
      </c>
      <c r="F193" s="5" t="s">
        <v>100</v>
      </c>
      <c r="G193" s="30">
        <v>38.94</v>
      </c>
      <c r="H193" s="10">
        <v>1</v>
      </c>
      <c r="I193" s="10">
        <v>52</v>
      </c>
      <c r="J193" s="30">
        <f t="shared" si="10"/>
        <v>2024.8799999999999</v>
      </c>
      <c r="K193" s="5">
        <f>_xlfn.XLOOKUP(E193, LW!$A$3:$A$19, LW!$C$3:$C$19, "X")</f>
        <v>0</v>
      </c>
      <c r="L193" s="75"/>
      <c r="M193" s="31" t="e">
        <f t="shared" si="12"/>
        <v>#DIV/0!</v>
      </c>
      <c r="N193" s="17" t="e">
        <f t="shared" si="11"/>
        <v>#DIV/0!</v>
      </c>
      <c r="O193" s="17" t="e">
        <f t="shared" si="13"/>
        <v>#DIV/0!</v>
      </c>
      <c r="P193" s="5"/>
      <c r="Q193" s="9"/>
      <c r="R193" s="9"/>
    </row>
    <row r="194" spans="1:18" x14ac:dyDescent="0.3">
      <c r="A194" s="5" t="s">
        <v>85</v>
      </c>
      <c r="B194" s="5" t="s">
        <v>308</v>
      </c>
      <c r="C194" s="5" t="s">
        <v>83</v>
      </c>
      <c r="D194" s="5"/>
      <c r="E194" s="5" t="s">
        <v>14</v>
      </c>
      <c r="F194" s="5" t="s">
        <v>100</v>
      </c>
      <c r="G194" s="30">
        <v>38.85</v>
      </c>
      <c r="H194" s="10">
        <v>1</v>
      </c>
      <c r="I194" s="10">
        <v>52</v>
      </c>
      <c r="J194" s="30">
        <f t="shared" si="10"/>
        <v>2020.2</v>
      </c>
      <c r="K194" s="5">
        <f>_xlfn.XLOOKUP(E194, LW!$A$3:$A$19, LW!$C$3:$C$19, "X")</f>
        <v>0</v>
      </c>
      <c r="L194" s="75"/>
      <c r="M194" s="31" t="e">
        <f t="shared" si="12"/>
        <v>#DIV/0!</v>
      </c>
      <c r="N194" s="17" t="e">
        <f t="shared" si="11"/>
        <v>#DIV/0!</v>
      </c>
      <c r="O194" s="17" t="e">
        <f t="shared" si="13"/>
        <v>#DIV/0!</v>
      </c>
      <c r="P194" s="5"/>
      <c r="Q194" s="9"/>
      <c r="R194" s="9"/>
    </row>
    <row r="195" spans="1:18" x14ac:dyDescent="0.3">
      <c r="A195" s="5" t="s">
        <v>85</v>
      </c>
      <c r="B195" s="5" t="s">
        <v>309</v>
      </c>
      <c r="C195" s="5" t="s">
        <v>83</v>
      </c>
      <c r="D195" s="5"/>
      <c r="E195" s="5" t="s">
        <v>14</v>
      </c>
      <c r="F195" s="5" t="s">
        <v>100</v>
      </c>
      <c r="G195" s="30">
        <v>27.67</v>
      </c>
      <c r="H195" s="10">
        <v>1</v>
      </c>
      <c r="I195" s="10">
        <v>52</v>
      </c>
      <c r="J195" s="30">
        <f t="shared" si="10"/>
        <v>1438.8400000000001</v>
      </c>
      <c r="K195" s="5">
        <f>_xlfn.XLOOKUP(E195, LW!$A$3:$A$19, LW!$C$3:$C$19, "X")</f>
        <v>0</v>
      </c>
      <c r="L195" s="75"/>
      <c r="M195" s="31" t="e">
        <f t="shared" si="12"/>
        <v>#DIV/0!</v>
      </c>
      <c r="N195" s="17" t="e">
        <f t="shared" si="11"/>
        <v>#DIV/0!</v>
      </c>
      <c r="O195" s="17" t="e">
        <f t="shared" si="13"/>
        <v>#DIV/0!</v>
      </c>
      <c r="P195" s="5"/>
      <c r="Q195" s="9"/>
      <c r="R195" s="9"/>
    </row>
    <row r="196" spans="1:18" x14ac:dyDescent="0.3">
      <c r="A196" s="5" t="s">
        <v>85</v>
      </c>
      <c r="B196" s="5" t="s">
        <v>310</v>
      </c>
      <c r="C196" s="5" t="s">
        <v>83</v>
      </c>
      <c r="D196" s="5"/>
      <c r="E196" s="5" t="s">
        <v>14</v>
      </c>
      <c r="F196" s="5" t="s">
        <v>100</v>
      </c>
      <c r="G196" s="30">
        <v>34.85</v>
      </c>
      <c r="H196" s="10">
        <v>1</v>
      </c>
      <c r="I196" s="10">
        <v>52</v>
      </c>
      <c r="J196" s="30">
        <f t="shared" si="10"/>
        <v>1812.2</v>
      </c>
      <c r="K196" s="5">
        <f>_xlfn.XLOOKUP(E196, LW!$A$3:$A$19, LW!$C$3:$C$19, "X")</f>
        <v>0</v>
      </c>
      <c r="L196" s="75"/>
      <c r="M196" s="31" t="e">
        <f t="shared" si="12"/>
        <v>#DIV/0!</v>
      </c>
      <c r="N196" s="17" t="e">
        <f t="shared" si="11"/>
        <v>#DIV/0!</v>
      </c>
      <c r="O196" s="17" t="e">
        <f t="shared" si="13"/>
        <v>#DIV/0!</v>
      </c>
      <c r="P196" s="5"/>
      <c r="Q196" s="9"/>
      <c r="R196" s="9"/>
    </row>
    <row r="197" spans="1:18" x14ac:dyDescent="0.3">
      <c r="A197" s="5" t="s">
        <v>85</v>
      </c>
      <c r="B197" s="5" t="s">
        <v>311</v>
      </c>
      <c r="C197" s="5" t="s">
        <v>83</v>
      </c>
      <c r="D197" s="5"/>
      <c r="E197" s="5" t="s">
        <v>14</v>
      </c>
      <c r="F197" s="5" t="s">
        <v>100</v>
      </c>
      <c r="G197" s="30">
        <v>20.72</v>
      </c>
      <c r="H197" s="10">
        <v>1</v>
      </c>
      <c r="I197" s="10">
        <v>52</v>
      </c>
      <c r="J197" s="30">
        <f t="shared" ref="J197:J254" si="14">G197*I197</f>
        <v>1077.44</v>
      </c>
      <c r="K197" s="5">
        <f>_xlfn.XLOOKUP(E197, LW!$A$3:$A$19, LW!$C$3:$C$19, "X")</f>
        <v>0</v>
      </c>
      <c r="L197" s="75"/>
      <c r="M197" s="31" t="e">
        <f t="shared" si="12"/>
        <v>#DIV/0!</v>
      </c>
      <c r="N197" s="17" t="e">
        <f t="shared" si="11"/>
        <v>#DIV/0!</v>
      </c>
      <c r="O197" s="17" t="e">
        <f t="shared" si="13"/>
        <v>#DIV/0!</v>
      </c>
      <c r="P197" s="5"/>
      <c r="Q197" s="9"/>
      <c r="R197" s="9"/>
    </row>
    <row r="198" spans="1:18" x14ac:dyDescent="0.3">
      <c r="A198" s="5" t="s">
        <v>85</v>
      </c>
      <c r="B198" s="5" t="s">
        <v>312</v>
      </c>
      <c r="C198" s="5" t="s">
        <v>237</v>
      </c>
      <c r="D198" s="5"/>
      <c r="E198" s="5" t="s">
        <v>17</v>
      </c>
      <c r="F198" s="5" t="s">
        <v>100</v>
      </c>
      <c r="G198" s="30">
        <v>42.47</v>
      </c>
      <c r="H198" s="10">
        <v>5</v>
      </c>
      <c r="I198" s="10">
        <v>252</v>
      </c>
      <c r="J198" s="30">
        <f t="shared" si="14"/>
        <v>10702.44</v>
      </c>
      <c r="K198" s="5">
        <f>_xlfn.XLOOKUP(E198, LW!$A$3:$A$19, LW!$C$3:$C$19, "X")</f>
        <v>0</v>
      </c>
      <c r="L198" s="75"/>
      <c r="M198" s="31" t="e">
        <f t="shared" si="12"/>
        <v>#DIV/0!</v>
      </c>
      <c r="N198" s="17" t="e">
        <f t="shared" ref="N198:N254" si="15">O198/12</f>
        <v>#DIV/0!</v>
      </c>
      <c r="O198" s="17" t="e">
        <f t="shared" si="13"/>
        <v>#DIV/0!</v>
      </c>
      <c r="P198" s="5"/>
      <c r="Q198" s="9"/>
      <c r="R198" s="9"/>
    </row>
    <row r="199" spans="1:18" x14ac:dyDescent="0.3">
      <c r="A199" s="5" t="s">
        <v>86</v>
      </c>
      <c r="B199" s="5" t="s">
        <v>313</v>
      </c>
      <c r="C199" s="5" t="s">
        <v>82</v>
      </c>
      <c r="D199" s="5"/>
      <c r="E199" s="5" t="s">
        <v>17</v>
      </c>
      <c r="F199" s="5" t="s">
        <v>21</v>
      </c>
      <c r="G199" s="30">
        <v>11.86</v>
      </c>
      <c r="H199" s="10">
        <v>5</v>
      </c>
      <c r="I199" s="10">
        <v>252</v>
      </c>
      <c r="J199" s="30">
        <f t="shared" si="14"/>
        <v>2988.72</v>
      </c>
      <c r="K199" s="5">
        <f>_xlfn.XLOOKUP(E199, LW!$A$3:$A$19, LW!$C$3:$C$19, "X")</f>
        <v>0</v>
      </c>
      <c r="L199" s="75"/>
      <c r="M199" s="31" t="e">
        <f t="shared" si="12"/>
        <v>#DIV/0!</v>
      </c>
      <c r="N199" s="17" t="e">
        <f t="shared" si="15"/>
        <v>#DIV/0!</v>
      </c>
      <c r="O199" s="17" t="e">
        <f t="shared" si="13"/>
        <v>#DIV/0!</v>
      </c>
      <c r="P199" s="5"/>
      <c r="Q199" s="9"/>
      <c r="R199" s="9"/>
    </row>
    <row r="200" spans="1:18" x14ac:dyDescent="0.3">
      <c r="A200" s="5" t="s">
        <v>86</v>
      </c>
      <c r="B200" s="5" t="s">
        <v>314</v>
      </c>
      <c r="C200" s="5" t="s">
        <v>315</v>
      </c>
      <c r="D200" s="5"/>
      <c r="E200" s="5" t="s">
        <v>25</v>
      </c>
      <c r="F200" s="5" t="s">
        <v>100</v>
      </c>
      <c r="G200" s="30">
        <v>10.44</v>
      </c>
      <c r="H200" s="11" t="s">
        <v>42</v>
      </c>
      <c r="I200" s="57">
        <v>12</v>
      </c>
      <c r="J200" s="30">
        <f t="shared" si="14"/>
        <v>125.28</v>
      </c>
      <c r="K200" s="5">
        <f>_xlfn.XLOOKUP(E200, LW!$A$3:$A$19, LW!$C$3:$C$19, "X")</f>
        <v>0</v>
      </c>
      <c r="L200" s="75"/>
      <c r="M200" s="31" t="e">
        <f t="shared" si="12"/>
        <v>#DIV/0!</v>
      </c>
      <c r="N200" s="17" t="e">
        <f t="shared" si="15"/>
        <v>#DIV/0!</v>
      </c>
      <c r="O200" s="17" t="e">
        <f t="shared" si="13"/>
        <v>#DIV/0!</v>
      </c>
      <c r="P200" s="5"/>
      <c r="Q200" s="9"/>
      <c r="R200" s="9"/>
    </row>
    <row r="201" spans="1:18" x14ac:dyDescent="0.3">
      <c r="A201" s="5" t="s">
        <v>86</v>
      </c>
      <c r="B201" s="5" t="s">
        <v>316</v>
      </c>
      <c r="C201" s="5" t="s">
        <v>317</v>
      </c>
      <c r="D201" s="5"/>
      <c r="E201" s="5" t="s">
        <v>24</v>
      </c>
      <c r="F201" s="5" t="s">
        <v>100</v>
      </c>
      <c r="G201" s="30">
        <v>10.36</v>
      </c>
      <c r="H201" s="10">
        <v>1</v>
      </c>
      <c r="I201" s="10">
        <v>52</v>
      </c>
      <c r="J201" s="30">
        <f t="shared" si="14"/>
        <v>538.72</v>
      </c>
      <c r="K201" s="5">
        <f>_xlfn.XLOOKUP(E201, LW!$A$3:$A$19, LW!$C$3:$C$19, "X")</f>
        <v>0</v>
      </c>
      <c r="L201" s="75"/>
      <c r="M201" s="31" t="e">
        <f t="shared" si="12"/>
        <v>#DIV/0!</v>
      </c>
      <c r="N201" s="17" t="e">
        <f t="shared" si="15"/>
        <v>#DIV/0!</v>
      </c>
      <c r="O201" s="17" t="e">
        <f t="shared" si="13"/>
        <v>#DIV/0!</v>
      </c>
      <c r="P201" s="5"/>
      <c r="Q201" s="9"/>
      <c r="R201" s="9"/>
    </row>
    <row r="202" spans="1:18" x14ac:dyDescent="0.3">
      <c r="A202" s="5" t="s">
        <v>86</v>
      </c>
      <c r="B202" s="5" t="s">
        <v>318</v>
      </c>
      <c r="C202" s="5" t="s">
        <v>120</v>
      </c>
      <c r="D202" s="5"/>
      <c r="E202" s="5" t="s">
        <v>22</v>
      </c>
      <c r="F202" s="5" t="s">
        <v>100</v>
      </c>
      <c r="G202" s="30">
        <v>30.9</v>
      </c>
      <c r="H202" s="10">
        <v>2</v>
      </c>
      <c r="I202" s="10">
        <v>104</v>
      </c>
      <c r="J202" s="30">
        <f t="shared" si="14"/>
        <v>3213.6</v>
      </c>
      <c r="K202" s="5">
        <f>_xlfn.XLOOKUP(E202, LW!$A$3:$A$19, LW!$C$3:$C$19, "X")</f>
        <v>0</v>
      </c>
      <c r="L202" s="75"/>
      <c r="M202" s="31" t="e">
        <f t="shared" si="12"/>
        <v>#DIV/0!</v>
      </c>
      <c r="N202" s="17" t="e">
        <f t="shared" si="15"/>
        <v>#DIV/0!</v>
      </c>
      <c r="O202" s="17" t="e">
        <f t="shared" si="13"/>
        <v>#DIV/0!</v>
      </c>
      <c r="P202" s="5"/>
      <c r="Q202" s="9"/>
      <c r="R202" s="9"/>
    </row>
    <row r="203" spans="1:18" x14ac:dyDescent="0.3">
      <c r="A203" s="5" t="s">
        <v>86</v>
      </c>
      <c r="B203" s="5" t="s">
        <v>319</v>
      </c>
      <c r="C203" s="5" t="s">
        <v>216</v>
      </c>
      <c r="D203" s="5"/>
      <c r="E203" s="5" t="s">
        <v>372</v>
      </c>
      <c r="F203" s="5" t="s">
        <v>15</v>
      </c>
      <c r="G203" s="30">
        <v>7.8</v>
      </c>
      <c r="H203" s="10">
        <v>5</v>
      </c>
      <c r="I203" s="10">
        <v>252</v>
      </c>
      <c r="J203" s="30">
        <f t="shared" si="14"/>
        <v>1965.6</v>
      </c>
      <c r="K203" s="5">
        <f>_xlfn.XLOOKUP(E203, LW!$A$3:$A$19, LW!$C$3:$C$19, "X")</f>
        <v>0</v>
      </c>
      <c r="L203" s="75"/>
      <c r="M203" s="31" t="e">
        <f t="shared" si="12"/>
        <v>#DIV/0!</v>
      </c>
      <c r="N203" s="17" t="e">
        <f t="shared" si="15"/>
        <v>#DIV/0!</v>
      </c>
      <c r="O203" s="17" t="e">
        <f t="shared" si="13"/>
        <v>#DIV/0!</v>
      </c>
      <c r="P203" s="5"/>
      <c r="Q203" s="9"/>
      <c r="R203" s="9"/>
    </row>
    <row r="204" spans="1:18" x14ac:dyDescent="0.3">
      <c r="A204" s="5" t="s">
        <v>86</v>
      </c>
      <c r="B204" s="5" t="s">
        <v>208</v>
      </c>
      <c r="C204" s="5" t="s">
        <v>209</v>
      </c>
      <c r="D204" s="5"/>
      <c r="E204" s="5" t="s">
        <v>23</v>
      </c>
      <c r="F204" s="5" t="s">
        <v>15</v>
      </c>
      <c r="G204" s="30">
        <v>19.579999999999998</v>
      </c>
      <c r="H204" s="10">
        <v>2</v>
      </c>
      <c r="I204" s="10">
        <v>104</v>
      </c>
      <c r="J204" s="30">
        <f t="shared" si="14"/>
        <v>2036.3199999999997</v>
      </c>
      <c r="K204" s="5">
        <f>_xlfn.XLOOKUP(E204, LW!$A$3:$A$19, LW!$C$3:$C$19, "X")</f>
        <v>0</v>
      </c>
      <c r="L204" s="75"/>
      <c r="M204" s="31" t="e">
        <f t="shared" si="12"/>
        <v>#DIV/0!</v>
      </c>
      <c r="N204" s="17" t="e">
        <f t="shared" si="15"/>
        <v>#DIV/0!</v>
      </c>
      <c r="O204" s="17" t="e">
        <f t="shared" si="13"/>
        <v>#DIV/0!</v>
      </c>
      <c r="P204" s="5"/>
      <c r="Q204" s="9"/>
      <c r="R204" s="9"/>
    </row>
    <row r="205" spans="1:18" x14ac:dyDescent="0.3">
      <c r="A205" s="5" t="s">
        <v>86</v>
      </c>
      <c r="B205" s="5" t="s">
        <v>320</v>
      </c>
      <c r="C205" s="5" t="s">
        <v>321</v>
      </c>
      <c r="D205" s="5"/>
      <c r="E205" s="5" t="s">
        <v>24</v>
      </c>
      <c r="F205" s="5" t="s">
        <v>21</v>
      </c>
      <c r="G205" s="30">
        <v>25.26</v>
      </c>
      <c r="H205" s="11" t="s">
        <v>46</v>
      </c>
      <c r="I205" s="58">
        <v>1</v>
      </c>
      <c r="J205" s="30">
        <f t="shared" si="14"/>
        <v>25.26</v>
      </c>
      <c r="K205" s="5">
        <f>_xlfn.XLOOKUP(E205, LW!$A$3:$A$19, LW!$C$3:$C$19, "X")</f>
        <v>0</v>
      </c>
      <c r="L205" s="75"/>
      <c r="M205" s="31" t="e">
        <f t="shared" si="12"/>
        <v>#DIV/0!</v>
      </c>
      <c r="N205" s="17" t="e">
        <f t="shared" si="15"/>
        <v>#DIV/0!</v>
      </c>
      <c r="O205" s="17" t="e">
        <f t="shared" si="13"/>
        <v>#DIV/0!</v>
      </c>
      <c r="P205" s="5" t="s">
        <v>383</v>
      </c>
      <c r="Q205" s="9"/>
      <c r="R205" s="9"/>
    </row>
    <row r="206" spans="1:18" x14ac:dyDescent="0.3">
      <c r="A206" s="5" t="s">
        <v>86</v>
      </c>
      <c r="B206" s="5" t="s">
        <v>322</v>
      </c>
      <c r="C206" s="5" t="s">
        <v>323</v>
      </c>
      <c r="D206" s="5"/>
      <c r="E206" s="5" t="s">
        <v>24</v>
      </c>
      <c r="F206" s="5" t="s">
        <v>21</v>
      </c>
      <c r="G206" s="30">
        <v>34.979999999999997</v>
      </c>
      <c r="H206" s="11" t="s">
        <v>46</v>
      </c>
      <c r="I206" s="58">
        <v>1</v>
      </c>
      <c r="J206" s="30">
        <f t="shared" si="14"/>
        <v>34.979999999999997</v>
      </c>
      <c r="K206" s="5">
        <f>_xlfn.XLOOKUP(E206, LW!$A$3:$A$19, LW!$C$3:$C$19, "X")</f>
        <v>0</v>
      </c>
      <c r="L206" s="75"/>
      <c r="M206" s="31" t="e">
        <f t="shared" si="12"/>
        <v>#DIV/0!</v>
      </c>
      <c r="N206" s="17" t="e">
        <f t="shared" si="15"/>
        <v>#DIV/0!</v>
      </c>
      <c r="O206" s="17" t="e">
        <f t="shared" si="13"/>
        <v>#DIV/0!</v>
      </c>
      <c r="P206" s="5" t="s">
        <v>383</v>
      </c>
      <c r="Q206" s="9"/>
      <c r="R206" s="9"/>
    </row>
    <row r="207" spans="1:18" x14ac:dyDescent="0.3">
      <c r="A207" s="5" t="s">
        <v>86</v>
      </c>
      <c r="B207" s="5" t="s">
        <v>324</v>
      </c>
      <c r="C207" s="5" t="s">
        <v>83</v>
      </c>
      <c r="D207" s="5"/>
      <c r="E207" s="5" t="s">
        <v>14</v>
      </c>
      <c r="F207" s="5" t="s">
        <v>100</v>
      </c>
      <c r="G207" s="30">
        <v>28.24</v>
      </c>
      <c r="H207" s="10">
        <v>1</v>
      </c>
      <c r="I207" s="10">
        <v>52</v>
      </c>
      <c r="J207" s="30">
        <f t="shared" si="14"/>
        <v>1468.48</v>
      </c>
      <c r="K207" s="5">
        <f>_xlfn.XLOOKUP(E207, LW!$A$3:$A$19, LW!$C$3:$C$19, "X")</f>
        <v>0</v>
      </c>
      <c r="L207" s="75"/>
      <c r="M207" s="31" t="e">
        <f t="shared" si="12"/>
        <v>#DIV/0!</v>
      </c>
      <c r="N207" s="17" t="e">
        <f t="shared" si="15"/>
        <v>#DIV/0!</v>
      </c>
      <c r="O207" s="17" t="e">
        <f t="shared" si="13"/>
        <v>#DIV/0!</v>
      </c>
      <c r="P207" s="5"/>
      <c r="Q207" s="9"/>
      <c r="R207" s="9"/>
    </row>
    <row r="208" spans="1:18" x14ac:dyDescent="0.3">
      <c r="A208" s="5" t="s">
        <v>86</v>
      </c>
      <c r="B208" s="5" t="s">
        <v>325</v>
      </c>
      <c r="C208" s="5" t="s">
        <v>107</v>
      </c>
      <c r="D208" s="5"/>
      <c r="E208" s="5" t="s">
        <v>22</v>
      </c>
      <c r="F208" s="5" t="s">
        <v>100</v>
      </c>
      <c r="G208" s="30">
        <v>30.73</v>
      </c>
      <c r="H208" s="11">
        <v>2</v>
      </c>
      <c r="I208" s="10">
        <v>104</v>
      </c>
      <c r="J208" s="30">
        <f t="shared" si="14"/>
        <v>3195.92</v>
      </c>
      <c r="K208" s="5">
        <f>_xlfn.XLOOKUP(E208, LW!$A$3:$A$19, LW!$C$3:$C$19, "X")</f>
        <v>0</v>
      </c>
      <c r="L208" s="75"/>
      <c r="M208" s="31" t="e">
        <f t="shared" si="12"/>
        <v>#DIV/0!</v>
      </c>
      <c r="N208" s="17" t="e">
        <f t="shared" si="15"/>
        <v>#DIV/0!</v>
      </c>
      <c r="O208" s="17" t="e">
        <f t="shared" si="13"/>
        <v>#DIV/0!</v>
      </c>
      <c r="P208" s="5"/>
      <c r="Q208" s="9"/>
      <c r="R208" s="9"/>
    </row>
    <row r="209" spans="1:18" x14ac:dyDescent="0.3">
      <c r="A209" s="5" t="s">
        <v>86</v>
      </c>
      <c r="B209" s="5" t="s">
        <v>246</v>
      </c>
      <c r="C209" s="5" t="s">
        <v>247</v>
      </c>
      <c r="D209" s="5"/>
      <c r="E209" s="5" t="s">
        <v>23</v>
      </c>
      <c r="F209" s="5" t="s">
        <v>15</v>
      </c>
      <c r="G209" s="30">
        <v>19.579999999999998</v>
      </c>
      <c r="H209" s="11">
        <v>2</v>
      </c>
      <c r="I209" s="10">
        <v>104</v>
      </c>
      <c r="J209" s="30">
        <f t="shared" si="14"/>
        <v>2036.3199999999997</v>
      </c>
      <c r="K209" s="5">
        <f>_xlfn.XLOOKUP(E209, LW!$A$3:$A$19, LW!$C$3:$C$19, "X")</f>
        <v>0</v>
      </c>
      <c r="L209" s="75"/>
      <c r="M209" s="31" t="e">
        <f t="shared" si="12"/>
        <v>#DIV/0!</v>
      </c>
      <c r="N209" s="17" t="e">
        <f t="shared" si="15"/>
        <v>#DIV/0!</v>
      </c>
      <c r="O209" s="17" t="e">
        <f t="shared" si="13"/>
        <v>#DIV/0!</v>
      </c>
      <c r="P209" s="5"/>
      <c r="Q209" s="9"/>
      <c r="R209" s="9"/>
    </row>
    <row r="210" spans="1:18" x14ac:dyDescent="0.3">
      <c r="A210" s="5" t="s">
        <v>86</v>
      </c>
      <c r="B210" s="5" t="s">
        <v>16</v>
      </c>
      <c r="C210" s="5" t="s">
        <v>186</v>
      </c>
      <c r="D210" s="5"/>
      <c r="E210" s="5" t="s">
        <v>372</v>
      </c>
      <c r="F210" s="5" t="s">
        <v>15</v>
      </c>
      <c r="G210" s="30">
        <v>7.92</v>
      </c>
      <c r="H210" s="10">
        <v>5</v>
      </c>
      <c r="I210" s="10">
        <v>252</v>
      </c>
      <c r="J210" s="30">
        <f t="shared" si="14"/>
        <v>1995.84</v>
      </c>
      <c r="K210" s="5">
        <f>_xlfn.XLOOKUP(E210, LW!$A$3:$A$19, LW!$C$3:$C$19, "X")</f>
        <v>0</v>
      </c>
      <c r="L210" s="75"/>
      <c r="M210" s="31" t="e">
        <f t="shared" si="12"/>
        <v>#DIV/0!</v>
      </c>
      <c r="N210" s="17" t="e">
        <f t="shared" si="15"/>
        <v>#DIV/0!</v>
      </c>
      <c r="O210" s="17" t="e">
        <f t="shared" si="13"/>
        <v>#DIV/0!</v>
      </c>
      <c r="P210" s="5"/>
      <c r="Q210" s="9"/>
      <c r="R210" s="9"/>
    </row>
    <row r="211" spans="1:18" x14ac:dyDescent="0.3">
      <c r="A211" s="5" t="s">
        <v>86</v>
      </c>
      <c r="B211" s="5" t="s">
        <v>326</v>
      </c>
      <c r="C211" s="5" t="s">
        <v>174</v>
      </c>
      <c r="D211" s="5"/>
      <c r="E211" s="5" t="s">
        <v>18</v>
      </c>
      <c r="F211" s="5" t="s">
        <v>19</v>
      </c>
      <c r="G211" s="30">
        <v>8.4600000000000009</v>
      </c>
      <c r="H211" s="11">
        <v>5</v>
      </c>
      <c r="I211" s="10">
        <v>252</v>
      </c>
      <c r="J211" s="30">
        <f t="shared" si="14"/>
        <v>2131.92</v>
      </c>
      <c r="K211" s="5">
        <f>_xlfn.XLOOKUP(E211, LW!$A$3:$A$19, LW!$C$3:$C$19, "X")</f>
        <v>0</v>
      </c>
      <c r="L211" s="75"/>
      <c r="M211" s="31" t="e">
        <f t="shared" si="12"/>
        <v>#DIV/0!</v>
      </c>
      <c r="N211" s="17" t="e">
        <f t="shared" si="15"/>
        <v>#DIV/0!</v>
      </c>
      <c r="O211" s="17" t="e">
        <f t="shared" si="13"/>
        <v>#DIV/0!</v>
      </c>
      <c r="P211" s="5"/>
      <c r="Q211" s="9"/>
      <c r="R211" s="9"/>
    </row>
    <row r="212" spans="1:18" x14ac:dyDescent="0.3">
      <c r="A212" s="5" t="s">
        <v>86</v>
      </c>
      <c r="B212" s="5" t="s">
        <v>327</v>
      </c>
      <c r="C212" s="5" t="s">
        <v>176</v>
      </c>
      <c r="D212" s="5"/>
      <c r="E212" s="5" t="s">
        <v>18</v>
      </c>
      <c r="F212" s="5" t="s">
        <v>19</v>
      </c>
      <c r="G212" s="30">
        <v>11.64</v>
      </c>
      <c r="H212" s="11">
        <v>5</v>
      </c>
      <c r="I212" s="10">
        <v>252</v>
      </c>
      <c r="J212" s="30">
        <f t="shared" si="14"/>
        <v>2933.28</v>
      </c>
      <c r="K212" s="5">
        <f>_xlfn.XLOOKUP(E212, LW!$A$3:$A$19, LW!$C$3:$C$19, "X")</f>
        <v>0</v>
      </c>
      <c r="L212" s="75"/>
      <c r="M212" s="31" t="e">
        <f t="shared" si="12"/>
        <v>#DIV/0!</v>
      </c>
      <c r="N212" s="17" t="e">
        <f t="shared" si="15"/>
        <v>#DIV/0!</v>
      </c>
      <c r="O212" s="17" t="e">
        <f t="shared" si="13"/>
        <v>#DIV/0!</v>
      </c>
      <c r="P212" s="5"/>
      <c r="Q212" s="9"/>
      <c r="R212" s="9"/>
    </row>
    <row r="213" spans="1:18" x14ac:dyDescent="0.3">
      <c r="A213" s="5" t="s">
        <v>86</v>
      </c>
      <c r="B213" s="5" t="s">
        <v>328</v>
      </c>
      <c r="C213" s="5" t="s">
        <v>192</v>
      </c>
      <c r="D213" s="5"/>
      <c r="E213" s="5" t="s">
        <v>25</v>
      </c>
      <c r="F213" s="5" t="s">
        <v>21</v>
      </c>
      <c r="G213" s="30">
        <v>1.7</v>
      </c>
      <c r="H213" s="11" t="s">
        <v>42</v>
      </c>
      <c r="I213" s="57">
        <v>12</v>
      </c>
      <c r="J213" s="30">
        <f t="shared" si="14"/>
        <v>20.399999999999999</v>
      </c>
      <c r="K213" s="5">
        <f>_xlfn.XLOOKUP(E213, LW!$A$3:$A$19, LW!$C$3:$C$19, "X")</f>
        <v>0</v>
      </c>
      <c r="L213" s="75"/>
      <c r="M213" s="31" t="e">
        <f t="shared" si="12"/>
        <v>#DIV/0!</v>
      </c>
      <c r="N213" s="17" t="e">
        <f t="shared" si="15"/>
        <v>#DIV/0!</v>
      </c>
      <c r="O213" s="17" t="e">
        <f t="shared" si="13"/>
        <v>#DIV/0!</v>
      </c>
      <c r="P213" s="5"/>
      <c r="Q213" s="9"/>
      <c r="R213" s="9"/>
    </row>
    <row r="214" spans="1:18" x14ac:dyDescent="0.3">
      <c r="A214" s="5" t="s">
        <v>86</v>
      </c>
      <c r="B214" s="5" t="s">
        <v>329</v>
      </c>
      <c r="C214" s="5" t="s">
        <v>178</v>
      </c>
      <c r="D214" s="5"/>
      <c r="E214" s="5" t="s">
        <v>18</v>
      </c>
      <c r="F214" s="5" t="s">
        <v>19</v>
      </c>
      <c r="G214" s="30">
        <v>10.09</v>
      </c>
      <c r="H214" s="11">
        <v>5</v>
      </c>
      <c r="I214" s="10">
        <v>252</v>
      </c>
      <c r="J214" s="30">
        <f t="shared" si="14"/>
        <v>2542.6799999999998</v>
      </c>
      <c r="K214" s="5">
        <f>_xlfn.XLOOKUP(E214, LW!$A$3:$A$19, LW!$C$3:$C$19, "X")</f>
        <v>0</v>
      </c>
      <c r="L214" s="75"/>
      <c r="M214" s="31" t="e">
        <f t="shared" si="12"/>
        <v>#DIV/0!</v>
      </c>
      <c r="N214" s="17" t="e">
        <f t="shared" si="15"/>
        <v>#DIV/0!</v>
      </c>
      <c r="O214" s="17" t="e">
        <f t="shared" si="13"/>
        <v>#DIV/0!</v>
      </c>
      <c r="P214" s="5"/>
      <c r="Q214" s="9"/>
      <c r="R214" s="9"/>
    </row>
    <row r="215" spans="1:18" x14ac:dyDescent="0.3">
      <c r="A215" s="5" t="s">
        <v>86</v>
      </c>
      <c r="B215" s="5" t="s">
        <v>330</v>
      </c>
      <c r="C215" s="5" t="s">
        <v>83</v>
      </c>
      <c r="D215" s="5"/>
      <c r="E215" s="5" t="s">
        <v>14</v>
      </c>
      <c r="F215" s="5" t="s">
        <v>100</v>
      </c>
      <c r="G215" s="30">
        <v>18.39</v>
      </c>
      <c r="H215" s="11">
        <v>1</v>
      </c>
      <c r="I215" s="10">
        <v>52</v>
      </c>
      <c r="J215" s="30">
        <f t="shared" si="14"/>
        <v>956.28</v>
      </c>
      <c r="K215" s="5">
        <f>_xlfn.XLOOKUP(E215, LW!$A$3:$A$19, LW!$C$3:$C$19, "X")</f>
        <v>0</v>
      </c>
      <c r="L215" s="75"/>
      <c r="M215" s="31" t="e">
        <f t="shared" si="12"/>
        <v>#DIV/0!</v>
      </c>
      <c r="N215" s="17" t="e">
        <f t="shared" si="15"/>
        <v>#DIV/0!</v>
      </c>
      <c r="O215" s="17" t="e">
        <f t="shared" si="13"/>
        <v>#DIV/0!</v>
      </c>
      <c r="P215" s="5"/>
      <c r="Q215" s="9"/>
      <c r="R215" s="9"/>
    </row>
    <row r="216" spans="1:18" x14ac:dyDescent="0.3">
      <c r="A216" s="5" t="s">
        <v>86</v>
      </c>
      <c r="B216" s="5" t="s">
        <v>331</v>
      </c>
      <c r="C216" s="5" t="s">
        <v>83</v>
      </c>
      <c r="D216" s="5"/>
      <c r="E216" s="5" t="s">
        <v>14</v>
      </c>
      <c r="F216" s="5" t="s">
        <v>100</v>
      </c>
      <c r="G216" s="30">
        <v>16.87</v>
      </c>
      <c r="H216" s="11">
        <v>1</v>
      </c>
      <c r="I216" s="10">
        <v>52</v>
      </c>
      <c r="J216" s="30">
        <f t="shared" si="14"/>
        <v>877.24</v>
      </c>
      <c r="K216" s="5">
        <f>_xlfn.XLOOKUP(E216, LW!$A$3:$A$19, LW!$C$3:$C$19, "X")</f>
        <v>0</v>
      </c>
      <c r="L216" s="75"/>
      <c r="M216" s="31" t="e">
        <f t="shared" si="12"/>
        <v>#DIV/0!</v>
      </c>
      <c r="N216" s="17" t="e">
        <f t="shared" si="15"/>
        <v>#DIV/0!</v>
      </c>
      <c r="O216" s="17" t="e">
        <f t="shared" si="13"/>
        <v>#DIV/0!</v>
      </c>
      <c r="P216" s="5"/>
      <c r="Q216" s="9"/>
      <c r="R216" s="9"/>
    </row>
    <row r="217" spans="1:18" x14ac:dyDescent="0.3">
      <c r="A217" s="5" t="s">
        <v>86</v>
      </c>
      <c r="B217" s="5" t="s">
        <v>332</v>
      </c>
      <c r="C217" s="5" t="s">
        <v>83</v>
      </c>
      <c r="D217" s="5"/>
      <c r="E217" s="5" t="s">
        <v>14</v>
      </c>
      <c r="F217" s="5" t="s">
        <v>100</v>
      </c>
      <c r="G217" s="30">
        <v>16.97</v>
      </c>
      <c r="H217" s="11">
        <v>1</v>
      </c>
      <c r="I217" s="10">
        <v>52</v>
      </c>
      <c r="J217" s="30">
        <f t="shared" si="14"/>
        <v>882.43999999999994</v>
      </c>
      <c r="K217" s="5">
        <f>_xlfn.XLOOKUP(E217, LW!$A$3:$A$19, LW!$C$3:$C$19, "X")</f>
        <v>0</v>
      </c>
      <c r="L217" s="75"/>
      <c r="M217" s="31" t="e">
        <f t="shared" si="12"/>
        <v>#DIV/0!</v>
      </c>
      <c r="N217" s="17" t="e">
        <f t="shared" si="15"/>
        <v>#DIV/0!</v>
      </c>
      <c r="O217" s="17" t="e">
        <f t="shared" si="13"/>
        <v>#DIV/0!</v>
      </c>
      <c r="P217" s="5"/>
      <c r="Q217" s="9"/>
      <c r="R217" s="9"/>
    </row>
    <row r="218" spans="1:18" x14ac:dyDescent="0.3">
      <c r="A218" s="5" t="s">
        <v>86</v>
      </c>
      <c r="B218" s="5" t="s">
        <v>333</v>
      </c>
      <c r="C218" s="5" t="s">
        <v>83</v>
      </c>
      <c r="D218" s="5"/>
      <c r="E218" s="5" t="s">
        <v>14</v>
      </c>
      <c r="F218" s="5" t="s">
        <v>100</v>
      </c>
      <c r="G218" s="30">
        <v>16.79</v>
      </c>
      <c r="H218" s="11">
        <v>1</v>
      </c>
      <c r="I218" s="10">
        <v>52</v>
      </c>
      <c r="J218" s="30">
        <f t="shared" si="14"/>
        <v>873.07999999999993</v>
      </c>
      <c r="K218" s="5">
        <f>_xlfn.XLOOKUP(E218, LW!$A$3:$A$19, LW!$C$3:$C$19, "X")</f>
        <v>0</v>
      </c>
      <c r="L218" s="75"/>
      <c r="M218" s="31" t="e">
        <f t="shared" si="12"/>
        <v>#DIV/0!</v>
      </c>
      <c r="N218" s="17" t="e">
        <f t="shared" si="15"/>
        <v>#DIV/0!</v>
      </c>
      <c r="O218" s="17" t="e">
        <f t="shared" si="13"/>
        <v>#DIV/0!</v>
      </c>
      <c r="P218" s="5"/>
      <c r="Q218" s="9"/>
      <c r="R218" s="9"/>
    </row>
    <row r="219" spans="1:18" x14ac:dyDescent="0.3">
      <c r="A219" s="5" t="s">
        <v>86</v>
      </c>
      <c r="B219" s="5" t="s">
        <v>334</v>
      </c>
      <c r="C219" s="5" t="s">
        <v>83</v>
      </c>
      <c r="D219" s="5"/>
      <c r="E219" s="5" t="s">
        <v>14</v>
      </c>
      <c r="F219" s="5" t="s">
        <v>100</v>
      </c>
      <c r="G219" s="30">
        <v>22.56</v>
      </c>
      <c r="H219" s="11">
        <v>1</v>
      </c>
      <c r="I219" s="10">
        <v>52</v>
      </c>
      <c r="J219" s="30">
        <f t="shared" si="14"/>
        <v>1173.1199999999999</v>
      </c>
      <c r="K219" s="5">
        <f>_xlfn.XLOOKUP(E219, LW!$A$3:$A$19, LW!$C$3:$C$19, "X")</f>
        <v>0</v>
      </c>
      <c r="L219" s="75"/>
      <c r="M219" s="31" t="e">
        <f t="shared" si="12"/>
        <v>#DIV/0!</v>
      </c>
      <c r="N219" s="17" t="e">
        <f t="shared" si="15"/>
        <v>#DIV/0!</v>
      </c>
      <c r="O219" s="17" t="e">
        <f t="shared" si="13"/>
        <v>#DIV/0!</v>
      </c>
      <c r="P219" s="5"/>
      <c r="Q219" s="9"/>
      <c r="R219" s="9"/>
    </row>
    <row r="220" spans="1:18" x14ac:dyDescent="0.3">
      <c r="A220" s="5" t="s">
        <v>86</v>
      </c>
      <c r="B220" s="5" t="s">
        <v>335</v>
      </c>
      <c r="C220" s="5" t="s">
        <v>118</v>
      </c>
      <c r="D220" s="5"/>
      <c r="E220" s="5" t="s">
        <v>22</v>
      </c>
      <c r="F220" s="5" t="s">
        <v>100</v>
      </c>
      <c r="G220" s="30">
        <v>26.27</v>
      </c>
      <c r="H220" s="11">
        <v>2</v>
      </c>
      <c r="I220" s="10">
        <v>104</v>
      </c>
      <c r="J220" s="30">
        <f t="shared" si="14"/>
        <v>2732.08</v>
      </c>
      <c r="K220" s="5">
        <f>_xlfn.XLOOKUP(E220, LW!$A$3:$A$19, LW!$C$3:$C$19, "X")</f>
        <v>0</v>
      </c>
      <c r="L220" s="75"/>
      <c r="M220" s="31" t="e">
        <f t="shared" si="12"/>
        <v>#DIV/0!</v>
      </c>
      <c r="N220" s="17" t="e">
        <f t="shared" si="15"/>
        <v>#DIV/0!</v>
      </c>
      <c r="O220" s="17" t="e">
        <f t="shared" si="13"/>
        <v>#DIV/0!</v>
      </c>
      <c r="P220" s="5"/>
      <c r="Q220" s="9"/>
      <c r="R220" s="9"/>
    </row>
    <row r="221" spans="1:18" x14ac:dyDescent="0.3">
      <c r="A221" s="5" t="s">
        <v>86</v>
      </c>
      <c r="B221" s="5" t="s">
        <v>336</v>
      </c>
      <c r="C221" s="5" t="s">
        <v>83</v>
      </c>
      <c r="D221" s="5"/>
      <c r="E221" s="5" t="s">
        <v>14</v>
      </c>
      <c r="F221" s="5" t="s">
        <v>100</v>
      </c>
      <c r="G221" s="30">
        <v>38.86</v>
      </c>
      <c r="H221" s="11">
        <v>1</v>
      </c>
      <c r="I221" s="10">
        <v>52</v>
      </c>
      <c r="J221" s="30">
        <f t="shared" si="14"/>
        <v>2020.72</v>
      </c>
      <c r="K221" s="5">
        <f>_xlfn.XLOOKUP(E221, LW!$A$3:$A$19, LW!$C$3:$C$19, "X")</f>
        <v>0</v>
      </c>
      <c r="L221" s="75"/>
      <c r="M221" s="31" t="e">
        <f t="shared" si="12"/>
        <v>#DIV/0!</v>
      </c>
      <c r="N221" s="17" t="e">
        <f t="shared" si="15"/>
        <v>#DIV/0!</v>
      </c>
      <c r="O221" s="17" t="e">
        <f t="shared" si="13"/>
        <v>#DIV/0!</v>
      </c>
      <c r="P221" s="5"/>
      <c r="Q221" s="9"/>
      <c r="R221" s="9"/>
    </row>
    <row r="222" spans="1:18" x14ac:dyDescent="0.3">
      <c r="A222" s="5" t="s">
        <v>86</v>
      </c>
      <c r="B222" s="5" t="s">
        <v>337</v>
      </c>
      <c r="C222" s="5" t="s">
        <v>83</v>
      </c>
      <c r="D222" s="5"/>
      <c r="E222" s="5" t="s">
        <v>14</v>
      </c>
      <c r="F222" s="5" t="s">
        <v>100</v>
      </c>
      <c r="G222" s="30">
        <v>38.76</v>
      </c>
      <c r="H222" s="11">
        <v>1</v>
      </c>
      <c r="I222" s="10">
        <v>52</v>
      </c>
      <c r="J222" s="30">
        <f t="shared" si="14"/>
        <v>2015.52</v>
      </c>
      <c r="K222" s="5">
        <f>_xlfn.XLOOKUP(E222, LW!$A$3:$A$19, LW!$C$3:$C$19, "X")</f>
        <v>0</v>
      </c>
      <c r="L222" s="75"/>
      <c r="M222" s="31" t="e">
        <f t="shared" si="12"/>
        <v>#DIV/0!</v>
      </c>
      <c r="N222" s="17" t="e">
        <f t="shared" si="15"/>
        <v>#DIV/0!</v>
      </c>
      <c r="O222" s="17" t="e">
        <f t="shared" si="13"/>
        <v>#DIV/0!</v>
      </c>
      <c r="P222" s="5"/>
      <c r="Q222" s="9"/>
      <c r="R222" s="9"/>
    </row>
    <row r="223" spans="1:18" x14ac:dyDescent="0.3">
      <c r="A223" s="5" t="s">
        <v>86</v>
      </c>
      <c r="B223" s="5" t="s">
        <v>338</v>
      </c>
      <c r="C223" s="5" t="s">
        <v>83</v>
      </c>
      <c r="D223" s="5"/>
      <c r="E223" s="5" t="s">
        <v>14</v>
      </c>
      <c r="F223" s="5" t="s">
        <v>100</v>
      </c>
      <c r="G223" s="30">
        <v>16.97</v>
      </c>
      <c r="H223" s="11">
        <v>1</v>
      </c>
      <c r="I223" s="10">
        <v>52</v>
      </c>
      <c r="J223" s="30">
        <f t="shared" si="14"/>
        <v>882.43999999999994</v>
      </c>
      <c r="K223" s="5">
        <f>_xlfn.XLOOKUP(E223, LW!$A$3:$A$19, LW!$C$3:$C$19, "X")</f>
        <v>0</v>
      </c>
      <c r="L223" s="75"/>
      <c r="M223" s="31" t="e">
        <f t="shared" si="12"/>
        <v>#DIV/0!</v>
      </c>
      <c r="N223" s="17" t="e">
        <f t="shared" si="15"/>
        <v>#DIV/0!</v>
      </c>
      <c r="O223" s="17" t="e">
        <f t="shared" si="13"/>
        <v>#DIV/0!</v>
      </c>
      <c r="P223" s="5"/>
      <c r="Q223" s="9"/>
      <c r="R223" s="9"/>
    </row>
    <row r="224" spans="1:18" x14ac:dyDescent="0.3">
      <c r="A224" s="5" t="s">
        <v>86</v>
      </c>
      <c r="B224" s="5" t="s">
        <v>339</v>
      </c>
      <c r="C224" s="5" t="s">
        <v>83</v>
      </c>
      <c r="D224" s="5"/>
      <c r="E224" s="5" t="s">
        <v>14</v>
      </c>
      <c r="F224" s="5" t="s">
        <v>100</v>
      </c>
      <c r="G224" s="30">
        <v>16.97</v>
      </c>
      <c r="H224" s="11">
        <v>1</v>
      </c>
      <c r="I224" s="10">
        <v>52</v>
      </c>
      <c r="J224" s="30">
        <f t="shared" si="14"/>
        <v>882.43999999999994</v>
      </c>
      <c r="K224" s="5">
        <f>_xlfn.XLOOKUP(E224, LW!$A$3:$A$19, LW!$C$3:$C$19, "X")</f>
        <v>0</v>
      </c>
      <c r="L224" s="75"/>
      <c r="M224" s="31" t="e">
        <f t="shared" si="12"/>
        <v>#DIV/0!</v>
      </c>
      <c r="N224" s="17" t="e">
        <f t="shared" si="15"/>
        <v>#DIV/0!</v>
      </c>
      <c r="O224" s="17" t="e">
        <f t="shared" si="13"/>
        <v>#DIV/0!</v>
      </c>
      <c r="P224" s="5"/>
      <c r="Q224" s="9"/>
      <c r="R224" s="9"/>
    </row>
    <row r="225" spans="1:18" x14ac:dyDescent="0.3">
      <c r="A225" s="5" t="s">
        <v>86</v>
      </c>
      <c r="B225" s="5" t="s">
        <v>340</v>
      </c>
      <c r="C225" s="5" t="s">
        <v>83</v>
      </c>
      <c r="D225" s="5"/>
      <c r="E225" s="5" t="s">
        <v>14</v>
      </c>
      <c r="F225" s="5" t="s">
        <v>100</v>
      </c>
      <c r="G225" s="30">
        <v>16.97</v>
      </c>
      <c r="H225" s="11">
        <v>1</v>
      </c>
      <c r="I225" s="10">
        <v>52</v>
      </c>
      <c r="J225" s="30">
        <f t="shared" si="14"/>
        <v>882.43999999999994</v>
      </c>
      <c r="K225" s="5">
        <f>_xlfn.XLOOKUP(E225, LW!$A$3:$A$19, LW!$C$3:$C$19, "X")</f>
        <v>0</v>
      </c>
      <c r="L225" s="75"/>
      <c r="M225" s="31" t="e">
        <f t="shared" si="12"/>
        <v>#DIV/0!</v>
      </c>
      <c r="N225" s="17" t="e">
        <f t="shared" si="15"/>
        <v>#DIV/0!</v>
      </c>
      <c r="O225" s="17" t="e">
        <f t="shared" si="13"/>
        <v>#DIV/0!</v>
      </c>
      <c r="P225" s="5"/>
      <c r="Q225" s="9"/>
      <c r="R225" s="9"/>
    </row>
    <row r="226" spans="1:18" x14ac:dyDescent="0.3">
      <c r="A226" s="5" t="s">
        <v>86</v>
      </c>
      <c r="B226" s="5" t="s">
        <v>341</v>
      </c>
      <c r="C226" s="5" t="s">
        <v>83</v>
      </c>
      <c r="D226" s="5"/>
      <c r="E226" s="5" t="s">
        <v>14</v>
      </c>
      <c r="F226" s="5" t="s">
        <v>100</v>
      </c>
      <c r="G226" s="30">
        <v>16.98</v>
      </c>
      <c r="H226" s="11">
        <v>1</v>
      </c>
      <c r="I226" s="10">
        <v>52</v>
      </c>
      <c r="J226" s="30">
        <f t="shared" si="14"/>
        <v>882.96</v>
      </c>
      <c r="K226" s="5">
        <f>_xlfn.XLOOKUP(E226, LW!$A$3:$A$19, LW!$C$3:$C$19, "X")</f>
        <v>0</v>
      </c>
      <c r="L226" s="75"/>
      <c r="M226" s="31" t="e">
        <f t="shared" si="12"/>
        <v>#DIV/0!</v>
      </c>
      <c r="N226" s="17" t="e">
        <f t="shared" si="15"/>
        <v>#DIV/0!</v>
      </c>
      <c r="O226" s="17" t="e">
        <f t="shared" si="13"/>
        <v>#DIV/0!</v>
      </c>
      <c r="P226" s="5"/>
      <c r="Q226" s="9"/>
      <c r="R226" s="9"/>
    </row>
    <row r="227" spans="1:18" x14ac:dyDescent="0.3">
      <c r="A227" s="5" t="s">
        <v>86</v>
      </c>
      <c r="B227" s="5" t="s">
        <v>342</v>
      </c>
      <c r="C227" s="5" t="s">
        <v>237</v>
      </c>
      <c r="D227" s="5"/>
      <c r="E227" s="5" t="s">
        <v>17</v>
      </c>
      <c r="F227" s="5" t="s">
        <v>100</v>
      </c>
      <c r="G227" s="30">
        <v>36.89</v>
      </c>
      <c r="H227" s="11">
        <v>5</v>
      </c>
      <c r="I227" s="10">
        <v>252</v>
      </c>
      <c r="J227" s="30">
        <f t="shared" si="14"/>
        <v>9296.2800000000007</v>
      </c>
      <c r="K227" s="5">
        <f>_xlfn.XLOOKUP(E227, LW!$A$3:$A$19, LW!$C$3:$C$19, "X")</f>
        <v>0</v>
      </c>
      <c r="L227" s="75"/>
      <c r="M227" s="31" t="e">
        <f t="shared" ref="M227:M254" si="16">J227/K227</f>
        <v>#DIV/0!</v>
      </c>
      <c r="N227" s="17" t="e">
        <f t="shared" si="15"/>
        <v>#DIV/0!</v>
      </c>
      <c r="O227" s="17" t="e">
        <f t="shared" ref="O227:O254" si="17">L227/K227*J227</f>
        <v>#DIV/0!</v>
      </c>
      <c r="P227" s="5"/>
      <c r="Q227" s="9"/>
      <c r="R227" s="9"/>
    </row>
    <row r="228" spans="1:18" x14ac:dyDescent="0.3">
      <c r="A228" s="5" t="s">
        <v>87</v>
      </c>
      <c r="B228" s="5" t="s">
        <v>343</v>
      </c>
      <c r="C228" s="5" t="s">
        <v>82</v>
      </c>
      <c r="D228" s="5"/>
      <c r="E228" s="5" t="s">
        <v>17</v>
      </c>
      <c r="F228" s="5" t="s">
        <v>21</v>
      </c>
      <c r="G228" s="30">
        <v>11.85</v>
      </c>
      <c r="H228" s="11">
        <v>5</v>
      </c>
      <c r="I228" s="10">
        <v>252</v>
      </c>
      <c r="J228" s="30">
        <f t="shared" si="14"/>
        <v>2986.2</v>
      </c>
      <c r="K228" s="5">
        <f>_xlfn.XLOOKUP(E228, LW!$A$3:$A$19, LW!$C$3:$C$19, "X")</f>
        <v>0</v>
      </c>
      <c r="L228" s="75"/>
      <c r="M228" s="31" t="e">
        <f t="shared" si="16"/>
        <v>#DIV/0!</v>
      </c>
      <c r="N228" s="17" t="e">
        <f t="shared" si="15"/>
        <v>#DIV/0!</v>
      </c>
      <c r="O228" s="17" t="e">
        <f t="shared" si="17"/>
        <v>#DIV/0!</v>
      </c>
      <c r="P228" s="5"/>
      <c r="Q228" s="9"/>
      <c r="R228" s="9"/>
    </row>
    <row r="229" spans="1:18" x14ac:dyDescent="0.3">
      <c r="A229" s="5" t="s">
        <v>87</v>
      </c>
      <c r="B229" s="5" t="s">
        <v>344</v>
      </c>
      <c r="C229" s="5" t="s">
        <v>214</v>
      </c>
      <c r="D229" s="5"/>
      <c r="E229" s="5" t="s">
        <v>24</v>
      </c>
      <c r="F229" s="5" t="s">
        <v>100</v>
      </c>
      <c r="G229" s="30">
        <v>21.14</v>
      </c>
      <c r="H229" s="11">
        <v>1</v>
      </c>
      <c r="I229" s="10">
        <v>52</v>
      </c>
      <c r="J229" s="30">
        <f t="shared" si="14"/>
        <v>1099.28</v>
      </c>
      <c r="K229" s="5">
        <f>_xlfn.XLOOKUP(E229, LW!$A$3:$A$19, LW!$C$3:$C$19, "X")</f>
        <v>0</v>
      </c>
      <c r="L229" s="75"/>
      <c r="M229" s="31" t="e">
        <f t="shared" si="16"/>
        <v>#DIV/0!</v>
      </c>
      <c r="N229" s="17" t="e">
        <f t="shared" si="15"/>
        <v>#DIV/0!</v>
      </c>
      <c r="O229" s="17" t="e">
        <f t="shared" si="17"/>
        <v>#DIV/0!</v>
      </c>
      <c r="P229" s="5"/>
      <c r="Q229" s="9"/>
      <c r="R229" s="9"/>
    </row>
    <row r="230" spans="1:18" x14ac:dyDescent="0.3">
      <c r="A230" s="5" t="s">
        <v>87</v>
      </c>
      <c r="B230" s="5" t="s">
        <v>345</v>
      </c>
      <c r="C230" s="5" t="s">
        <v>120</v>
      </c>
      <c r="D230" s="5"/>
      <c r="E230" s="5" t="s">
        <v>22</v>
      </c>
      <c r="F230" s="5" t="s">
        <v>100</v>
      </c>
      <c r="G230" s="30">
        <v>31.9</v>
      </c>
      <c r="H230" s="11">
        <v>2</v>
      </c>
      <c r="I230" s="10">
        <v>104</v>
      </c>
      <c r="J230" s="30">
        <f t="shared" si="14"/>
        <v>3317.6</v>
      </c>
      <c r="K230" s="5">
        <f>_xlfn.XLOOKUP(E230, LW!$A$3:$A$19, LW!$C$3:$C$19, "X")</f>
        <v>0</v>
      </c>
      <c r="L230" s="75"/>
      <c r="M230" s="31" t="e">
        <f t="shared" si="16"/>
        <v>#DIV/0!</v>
      </c>
      <c r="N230" s="17" t="e">
        <f t="shared" si="15"/>
        <v>#DIV/0!</v>
      </c>
      <c r="O230" s="17" t="e">
        <f t="shared" si="17"/>
        <v>#DIV/0!</v>
      </c>
      <c r="P230" s="5"/>
      <c r="Q230" s="9"/>
      <c r="R230" s="9"/>
    </row>
    <row r="231" spans="1:18" x14ac:dyDescent="0.3">
      <c r="A231" s="5" t="s">
        <v>87</v>
      </c>
      <c r="B231" s="5" t="s">
        <v>16</v>
      </c>
      <c r="C231" s="5" t="s">
        <v>216</v>
      </c>
      <c r="D231" s="5"/>
      <c r="E231" s="5" t="s">
        <v>372</v>
      </c>
      <c r="F231" s="5" t="s">
        <v>15</v>
      </c>
      <c r="G231" s="30">
        <v>7.8</v>
      </c>
      <c r="H231" s="11">
        <v>5</v>
      </c>
      <c r="I231" s="10">
        <v>252</v>
      </c>
      <c r="J231" s="30">
        <f t="shared" si="14"/>
        <v>1965.6</v>
      </c>
      <c r="K231" s="5">
        <f>_xlfn.XLOOKUP(E231, LW!$A$3:$A$19, LW!$C$3:$C$19, "X")</f>
        <v>0</v>
      </c>
      <c r="L231" s="75"/>
      <c r="M231" s="31" t="e">
        <f t="shared" si="16"/>
        <v>#DIV/0!</v>
      </c>
      <c r="N231" s="17" t="e">
        <f t="shared" si="15"/>
        <v>#DIV/0!</v>
      </c>
      <c r="O231" s="17" t="e">
        <f t="shared" si="17"/>
        <v>#DIV/0!</v>
      </c>
      <c r="P231" s="5"/>
      <c r="Q231" s="9"/>
      <c r="R231" s="9"/>
    </row>
    <row r="232" spans="1:18" x14ac:dyDescent="0.3">
      <c r="A232" s="5" t="s">
        <v>87</v>
      </c>
      <c r="B232" s="5" t="s">
        <v>266</v>
      </c>
      <c r="C232" s="5" t="s">
        <v>346</v>
      </c>
      <c r="D232" s="5"/>
      <c r="E232" s="5" t="s">
        <v>23</v>
      </c>
      <c r="F232" s="5" t="s">
        <v>15</v>
      </c>
      <c r="G232" s="30">
        <v>19.579999999999998</v>
      </c>
      <c r="H232" s="11">
        <v>2</v>
      </c>
      <c r="I232" s="10">
        <v>104</v>
      </c>
      <c r="J232" s="30">
        <f t="shared" si="14"/>
        <v>2036.3199999999997</v>
      </c>
      <c r="K232" s="5">
        <f>_xlfn.XLOOKUP(E232, LW!$A$3:$A$19, LW!$C$3:$C$19, "X")</f>
        <v>0</v>
      </c>
      <c r="L232" s="75"/>
      <c r="M232" s="31" t="e">
        <f t="shared" si="16"/>
        <v>#DIV/0!</v>
      </c>
      <c r="N232" s="17" t="e">
        <f t="shared" si="15"/>
        <v>#DIV/0!</v>
      </c>
      <c r="O232" s="17" t="e">
        <f t="shared" si="17"/>
        <v>#DIV/0!</v>
      </c>
      <c r="P232" s="5"/>
      <c r="Q232" s="9"/>
      <c r="R232" s="9"/>
    </row>
    <row r="233" spans="1:18" x14ac:dyDescent="0.3">
      <c r="A233" s="5" t="s">
        <v>87</v>
      </c>
      <c r="B233" s="5" t="s">
        <v>347</v>
      </c>
      <c r="C233" s="5" t="s">
        <v>83</v>
      </c>
      <c r="D233" s="5"/>
      <c r="E233" s="5" t="s">
        <v>14</v>
      </c>
      <c r="F233" s="5" t="s">
        <v>100</v>
      </c>
      <c r="G233" s="30">
        <v>18.100000000000001</v>
      </c>
      <c r="H233" s="11">
        <v>1</v>
      </c>
      <c r="I233" s="10">
        <v>52</v>
      </c>
      <c r="J233" s="30">
        <f t="shared" si="14"/>
        <v>941.2</v>
      </c>
      <c r="K233" s="5">
        <f>_xlfn.XLOOKUP(E233, LW!$A$3:$A$19, LW!$C$3:$C$19, "X")</f>
        <v>0</v>
      </c>
      <c r="L233" s="75"/>
      <c r="M233" s="31" t="e">
        <f t="shared" si="16"/>
        <v>#DIV/0!</v>
      </c>
      <c r="N233" s="17" t="e">
        <f t="shared" si="15"/>
        <v>#DIV/0!</v>
      </c>
      <c r="O233" s="17" t="e">
        <f t="shared" si="17"/>
        <v>#DIV/0!</v>
      </c>
      <c r="P233" s="5"/>
      <c r="Q233" s="9"/>
      <c r="R233" s="9"/>
    </row>
    <row r="234" spans="1:18" x14ac:dyDescent="0.3">
      <c r="A234" s="5" t="s">
        <v>87</v>
      </c>
      <c r="B234" s="5" t="s">
        <v>348</v>
      </c>
      <c r="C234" s="5" t="s">
        <v>83</v>
      </c>
      <c r="D234" s="5"/>
      <c r="E234" s="5" t="s">
        <v>14</v>
      </c>
      <c r="F234" s="5" t="s">
        <v>100</v>
      </c>
      <c r="G234" s="30">
        <v>24.32</v>
      </c>
      <c r="H234" s="11">
        <v>1</v>
      </c>
      <c r="I234" s="10">
        <v>52</v>
      </c>
      <c r="J234" s="30">
        <f t="shared" si="14"/>
        <v>1264.6400000000001</v>
      </c>
      <c r="K234" s="5">
        <f>_xlfn.XLOOKUP(E234, LW!$A$3:$A$19, LW!$C$3:$C$19, "X")</f>
        <v>0</v>
      </c>
      <c r="L234" s="75"/>
      <c r="M234" s="31" t="e">
        <f t="shared" si="16"/>
        <v>#DIV/0!</v>
      </c>
      <c r="N234" s="17" t="e">
        <f t="shared" si="15"/>
        <v>#DIV/0!</v>
      </c>
      <c r="O234" s="17" t="e">
        <f t="shared" si="17"/>
        <v>#DIV/0!</v>
      </c>
      <c r="P234" s="5"/>
      <c r="Q234" s="9"/>
      <c r="R234" s="9"/>
    </row>
    <row r="235" spans="1:18" x14ac:dyDescent="0.3">
      <c r="A235" s="5" t="s">
        <v>87</v>
      </c>
      <c r="B235" s="5" t="s">
        <v>349</v>
      </c>
      <c r="C235" s="5" t="s">
        <v>204</v>
      </c>
      <c r="D235" s="5"/>
      <c r="E235" s="5" t="s">
        <v>370</v>
      </c>
      <c r="F235" s="5" t="s">
        <v>100</v>
      </c>
      <c r="G235" s="30">
        <v>24.4</v>
      </c>
      <c r="H235" s="11">
        <v>1</v>
      </c>
      <c r="I235" s="10">
        <v>52</v>
      </c>
      <c r="J235" s="30">
        <f t="shared" si="14"/>
        <v>1268.8</v>
      </c>
      <c r="K235" s="5">
        <f>_xlfn.XLOOKUP(E235, LW!$A$3:$A$19, LW!$C$3:$C$19, "X")</f>
        <v>0</v>
      </c>
      <c r="L235" s="75"/>
      <c r="M235" s="31" t="e">
        <f t="shared" si="16"/>
        <v>#DIV/0!</v>
      </c>
      <c r="N235" s="17" t="e">
        <f t="shared" si="15"/>
        <v>#DIV/0!</v>
      </c>
      <c r="O235" s="17" t="e">
        <f t="shared" si="17"/>
        <v>#DIV/0!</v>
      </c>
      <c r="P235" s="5"/>
      <c r="Q235" s="9"/>
      <c r="R235" s="9"/>
    </row>
    <row r="236" spans="1:18" x14ac:dyDescent="0.3">
      <c r="A236" s="5" t="s">
        <v>87</v>
      </c>
      <c r="B236" s="5" t="s">
        <v>350</v>
      </c>
      <c r="C236" s="5" t="s">
        <v>204</v>
      </c>
      <c r="D236" s="5"/>
      <c r="E236" s="5" t="s">
        <v>370</v>
      </c>
      <c r="F236" s="5" t="s">
        <v>100</v>
      </c>
      <c r="G236" s="30">
        <v>21.09</v>
      </c>
      <c r="H236" s="11">
        <v>1</v>
      </c>
      <c r="I236" s="10">
        <v>52</v>
      </c>
      <c r="J236" s="30">
        <f t="shared" si="14"/>
        <v>1096.68</v>
      </c>
      <c r="K236" s="5">
        <f>_xlfn.XLOOKUP(E236, LW!$A$3:$A$19, LW!$C$3:$C$19, "X")</f>
        <v>0</v>
      </c>
      <c r="L236" s="75"/>
      <c r="M236" s="31" t="e">
        <f t="shared" si="16"/>
        <v>#DIV/0!</v>
      </c>
      <c r="N236" s="17" t="e">
        <f t="shared" si="15"/>
        <v>#DIV/0!</v>
      </c>
      <c r="O236" s="17" t="e">
        <f t="shared" si="17"/>
        <v>#DIV/0!</v>
      </c>
      <c r="P236" s="5"/>
      <c r="Q236" s="9"/>
      <c r="R236" s="9"/>
    </row>
    <row r="237" spans="1:18" x14ac:dyDescent="0.3">
      <c r="A237" s="5" t="s">
        <v>87</v>
      </c>
      <c r="B237" s="5" t="s">
        <v>351</v>
      </c>
      <c r="C237" s="5" t="s">
        <v>107</v>
      </c>
      <c r="D237" s="5"/>
      <c r="E237" s="5" t="s">
        <v>22</v>
      </c>
      <c r="F237" s="5" t="s">
        <v>100</v>
      </c>
      <c r="G237" s="30">
        <v>30.75</v>
      </c>
      <c r="H237" s="11">
        <v>2</v>
      </c>
      <c r="I237" s="10">
        <v>104</v>
      </c>
      <c r="J237" s="30">
        <f t="shared" si="14"/>
        <v>3198</v>
      </c>
      <c r="K237" s="5">
        <f>_xlfn.XLOOKUP(E237, LW!$A$3:$A$19, LW!$C$3:$C$19, "X")</f>
        <v>0</v>
      </c>
      <c r="L237" s="75"/>
      <c r="M237" s="31" t="e">
        <f t="shared" si="16"/>
        <v>#DIV/0!</v>
      </c>
      <c r="N237" s="17" t="e">
        <f t="shared" si="15"/>
        <v>#DIV/0!</v>
      </c>
      <c r="O237" s="17" t="e">
        <f t="shared" si="17"/>
        <v>#DIV/0!</v>
      </c>
      <c r="P237" s="5"/>
      <c r="Q237" s="9"/>
      <c r="R237" s="9"/>
    </row>
    <row r="238" spans="1:18" x14ac:dyDescent="0.3">
      <c r="A238" s="5" t="s">
        <v>87</v>
      </c>
      <c r="B238" s="5" t="s">
        <v>187</v>
      </c>
      <c r="C238" s="5" t="s">
        <v>272</v>
      </c>
      <c r="D238" s="5"/>
      <c r="E238" s="5" t="s">
        <v>23</v>
      </c>
      <c r="F238" s="5" t="s">
        <v>15</v>
      </c>
      <c r="G238" s="30">
        <v>19.579999999999998</v>
      </c>
      <c r="H238" s="10">
        <v>2</v>
      </c>
      <c r="I238" s="10">
        <v>104</v>
      </c>
      <c r="J238" s="30">
        <f t="shared" si="14"/>
        <v>2036.3199999999997</v>
      </c>
      <c r="K238" s="5">
        <f>_xlfn.XLOOKUP(E238, LW!$A$3:$A$19, LW!$C$3:$C$19, "X")</f>
        <v>0</v>
      </c>
      <c r="L238" s="75"/>
      <c r="M238" s="31" t="e">
        <f t="shared" si="16"/>
        <v>#DIV/0!</v>
      </c>
      <c r="N238" s="17" t="e">
        <f t="shared" si="15"/>
        <v>#DIV/0!</v>
      </c>
      <c r="O238" s="17" t="e">
        <f t="shared" si="17"/>
        <v>#DIV/0!</v>
      </c>
      <c r="P238" s="5"/>
      <c r="Q238" s="9"/>
      <c r="R238" s="9"/>
    </row>
    <row r="239" spans="1:18" x14ac:dyDescent="0.3">
      <c r="A239" s="5" t="s">
        <v>87</v>
      </c>
      <c r="B239" s="5" t="s">
        <v>16</v>
      </c>
      <c r="C239" s="5" t="s">
        <v>186</v>
      </c>
      <c r="D239" s="5"/>
      <c r="E239" s="5" t="s">
        <v>372</v>
      </c>
      <c r="F239" s="5" t="s">
        <v>15</v>
      </c>
      <c r="G239" s="30">
        <v>7.92</v>
      </c>
      <c r="H239" s="10">
        <v>5</v>
      </c>
      <c r="I239" s="10">
        <v>252</v>
      </c>
      <c r="J239" s="30">
        <f t="shared" si="14"/>
        <v>1995.84</v>
      </c>
      <c r="K239" s="5">
        <f>_xlfn.XLOOKUP(E239, LW!$A$3:$A$19, LW!$C$3:$C$19, "X")</f>
        <v>0</v>
      </c>
      <c r="L239" s="75"/>
      <c r="M239" s="31" t="e">
        <f t="shared" si="16"/>
        <v>#DIV/0!</v>
      </c>
      <c r="N239" s="17" t="e">
        <f t="shared" si="15"/>
        <v>#DIV/0!</v>
      </c>
      <c r="O239" s="17" t="e">
        <f t="shared" si="17"/>
        <v>#DIV/0!</v>
      </c>
      <c r="P239" s="5"/>
      <c r="Q239" s="9"/>
      <c r="R239" s="9"/>
    </row>
    <row r="240" spans="1:18" x14ac:dyDescent="0.3">
      <c r="A240" s="5" t="s">
        <v>87</v>
      </c>
      <c r="B240" s="5" t="s">
        <v>352</v>
      </c>
      <c r="C240" s="5" t="s">
        <v>174</v>
      </c>
      <c r="D240" s="5"/>
      <c r="E240" s="5" t="s">
        <v>18</v>
      </c>
      <c r="F240" s="5" t="s">
        <v>19</v>
      </c>
      <c r="G240" s="30">
        <v>8.4600000000000009</v>
      </c>
      <c r="H240" s="10">
        <v>5</v>
      </c>
      <c r="I240" s="10">
        <v>252</v>
      </c>
      <c r="J240" s="30">
        <f t="shared" si="14"/>
        <v>2131.92</v>
      </c>
      <c r="K240" s="5">
        <f>_xlfn.XLOOKUP(E240, LW!$A$3:$A$19, LW!$C$3:$C$19, "X")</f>
        <v>0</v>
      </c>
      <c r="L240" s="75"/>
      <c r="M240" s="31" t="e">
        <f t="shared" si="16"/>
        <v>#DIV/0!</v>
      </c>
      <c r="N240" s="17" t="e">
        <f t="shared" si="15"/>
        <v>#DIV/0!</v>
      </c>
      <c r="O240" s="17" t="e">
        <f t="shared" si="17"/>
        <v>#DIV/0!</v>
      </c>
      <c r="P240" s="5"/>
      <c r="Q240" s="9"/>
      <c r="R240" s="9"/>
    </row>
    <row r="241" spans="1:18" x14ac:dyDescent="0.3">
      <c r="A241" s="5" t="s">
        <v>87</v>
      </c>
      <c r="B241" s="5" t="s">
        <v>353</v>
      </c>
      <c r="C241" s="5" t="s">
        <v>176</v>
      </c>
      <c r="D241" s="5"/>
      <c r="E241" s="5" t="s">
        <v>18</v>
      </c>
      <c r="F241" s="5" t="s">
        <v>19</v>
      </c>
      <c r="G241" s="30">
        <v>11.64</v>
      </c>
      <c r="H241" s="10">
        <v>5</v>
      </c>
      <c r="I241" s="10">
        <v>252</v>
      </c>
      <c r="J241" s="30">
        <f t="shared" si="14"/>
        <v>2933.28</v>
      </c>
      <c r="K241" s="5">
        <f>_xlfn.XLOOKUP(E241, LW!$A$3:$A$19, LW!$C$3:$C$19, "X")</f>
        <v>0</v>
      </c>
      <c r="L241" s="75"/>
      <c r="M241" s="31" t="e">
        <f t="shared" si="16"/>
        <v>#DIV/0!</v>
      </c>
      <c r="N241" s="17" t="e">
        <f t="shared" si="15"/>
        <v>#DIV/0!</v>
      </c>
      <c r="O241" s="17" t="e">
        <f t="shared" si="17"/>
        <v>#DIV/0!</v>
      </c>
      <c r="P241" s="5"/>
      <c r="Q241" s="9"/>
      <c r="R241" s="9"/>
    </row>
    <row r="242" spans="1:18" x14ac:dyDescent="0.3">
      <c r="A242" s="5" t="s">
        <v>87</v>
      </c>
      <c r="B242" s="5" t="s">
        <v>354</v>
      </c>
      <c r="C242" s="5" t="s">
        <v>192</v>
      </c>
      <c r="D242" s="5"/>
      <c r="E242" s="5" t="s">
        <v>25</v>
      </c>
      <c r="F242" s="5" t="s">
        <v>21</v>
      </c>
      <c r="G242" s="30">
        <v>1.7</v>
      </c>
      <c r="H242" s="11" t="s">
        <v>42</v>
      </c>
      <c r="I242" s="57">
        <v>12</v>
      </c>
      <c r="J242" s="30">
        <f t="shared" si="14"/>
        <v>20.399999999999999</v>
      </c>
      <c r="K242" s="5">
        <f>_xlfn.XLOOKUP(E242, LW!$A$3:$A$19, LW!$C$3:$C$19, "X")</f>
        <v>0</v>
      </c>
      <c r="L242" s="75"/>
      <c r="M242" s="31" t="e">
        <f t="shared" si="16"/>
        <v>#DIV/0!</v>
      </c>
      <c r="N242" s="17" t="e">
        <f t="shared" si="15"/>
        <v>#DIV/0!</v>
      </c>
      <c r="O242" s="17" t="e">
        <f t="shared" si="17"/>
        <v>#DIV/0!</v>
      </c>
      <c r="P242" s="5"/>
      <c r="Q242" s="9"/>
      <c r="R242" s="9"/>
    </row>
    <row r="243" spans="1:18" x14ac:dyDescent="0.3">
      <c r="A243" s="5" t="s">
        <v>87</v>
      </c>
      <c r="B243" s="5" t="s">
        <v>355</v>
      </c>
      <c r="C243" s="5" t="s">
        <v>178</v>
      </c>
      <c r="D243" s="5"/>
      <c r="E243" s="5" t="s">
        <v>18</v>
      </c>
      <c r="F243" s="5" t="s">
        <v>19</v>
      </c>
      <c r="G243" s="30">
        <v>10.09</v>
      </c>
      <c r="H243" s="11">
        <v>5</v>
      </c>
      <c r="I243" s="10">
        <v>252</v>
      </c>
      <c r="J243" s="30">
        <f t="shared" si="14"/>
        <v>2542.6799999999998</v>
      </c>
      <c r="K243" s="5">
        <f>_xlfn.XLOOKUP(E243, LW!$A$3:$A$19, LW!$C$3:$C$19, "X")</f>
        <v>0</v>
      </c>
      <c r="L243" s="75"/>
      <c r="M243" s="31" t="e">
        <f t="shared" si="16"/>
        <v>#DIV/0!</v>
      </c>
      <c r="N243" s="17" t="e">
        <f t="shared" si="15"/>
        <v>#DIV/0!</v>
      </c>
      <c r="O243" s="17" t="e">
        <f t="shared" si="17"/>
        <v>#DIV/0!</v>
      </c>
      <c r="P243" s="5"/>
      <c r="Q243" s="9"/>
      <c r="R243" s="9"/>
    </row>
    <row r="244" spans="1:18" x14ac:dyDescent="0.3">
      <c r="A244" s="5" t="s">
        <v>87</v>
      </c>
      <c r="B244" s="5" t="s">
        <v>356</v>
      </c>
      <c r="C244" s="5" t="s">
        <v>83</v>
      </c>
      <c r="D244" s="5"/>
      <c r="E244" s="5" t="s">
        <v>14</v>
      </c>
      <c r="F244" s="5" t="s">
        <v>100</v>
      </c>
      <c r="G244" s="30">
        <v>24.17</v>
      </c>
      <c r="H244" s="10">
        <v>1</v>
      </c>
      <c r="I244" s="10">
        <v>52</v>
      </c>
      <c r="J244" s="30">
        <f t="shared" si="14"/>
        <v>1256.8400000000001</v>
      </c>
      <c r="K244" s="5">
        <f>_xlfn.XLOOKUP(E244, LW!$A$3:$A$19, LW!$C$3:$C$19, "X")</f>
        <v>0</v>
      </c>
      <c r="L244" s="75"/>
      <c r="M244" s="31" t="e">
        <f t="shared" si="16"/>
        <v>#DIV/0!</v>
      </c>
      <c r="N244" s="17" t="e">
        <f t="shared" si="15"/>
        <v>#DIV/0!</v>
      </c>
      <c r="O244" s="17" t="e">
        <f t="shared" si="17"/>
        <v>#DIV/0!</v>
      </c>
      <c r="P244" s="5"/>
      <c r="Q244" s="9"/>
      <c r="R244" s="9"/>
    </row>
    <row r="245" spans="1:18" x14ac:dyDescent="0.3">
      <c r="A245" s="5" t="s">
        <v>87</v>
      </c>
      <c r="B245" s="5" t="s">
        <v>357</v>
      </c>
      <c r="C245" s="5" t="s">
        <v>83</v>
      </c>
      <c r="D245" s="5"/>
      <c r="E245" s="5" t="s">
        <v>14</v>
      </c>
      <c r="F245" s="5" t="s">
        <v>100</v>
      </c>
      <c r="G245" s="30">
        <v>22.63</v>
      </c>
      <c r="H245" s="10">
        <v>1</v>
      </c>
      <c r="I245" s="10">
        <v>52</v>
      </c>
      <c r="J245" s="30">
        <f t="shared" si="14"/>
        <v>1176.76</v>
      </c>
      <c r="K245" s="5">
        <f>_xlfn.XLOOKUP(E245, LW!$A$3:$A$19, LW!$C$3:$C$19, "X")</f>
        <v>0</v>
      </c>
      <c r="L245" s="75"/>
      <c r="M245" s="31" t="e">
        <f t="shared" si="16"/>
        <v>#DIV/0!</v>
      </c>
      <c r="N245" s="17" t="e">
        <f t="shared" si="15"/>
        <v>#DIV/0!</v>
      </c>
      <c r="O245" s="17" t="e">
        <f t="shared" si="17"/>
        <v>#DIV/0!</v>
      </c>
      <c r="P245" s="5"/>
      <c r="Q245" s="9"/>
      <c r="R245" s="9"/>
    </row>
    <row r="246" spans="1:18" x14ac:dyDescent="0.3">
      <c r="A246" s="5" t="s">
        <v>87</v>
      </c>
      <c r="B246" s="5" t="s">
        <v>358</v>
      </c>
      <c r="C246" s="5" t="s">
        <v>83</v>
      </c>
      <c r="D246" s="5"/>
      <c r="E246" s="5" t="s">
        <v>14</v>
      </c>
      <c r="F246" s="5" t="s">
        <v>100</v>
      </c>
      <c r="G246" s="30">
        <v>22.57</v>
      </c>
      <c r="H246" s="10">
        <v>1</v>
      </c>
      <c r="I246" s="10">
        <v>52</v>
      </c>
      <c r="J246" s="30">
        <f t="shared" si="14"/>
        <v>1173.6400000000001</v>
      </c>
      <c r="K246" s="5">
        <f>_xlfn.XLOOKUP(E246, LW!$A$3:$A$19, LW!$C$3:$C$19, "X")</f>
        <v>0</v>
      </c>
      <c r="L246" s="75"/>
      <c r="M246" s="31" t="e">
        <f t="shared" si="16"/>
        <v>#DIV/0!</v>
      </c>
      <c r="N246" s="17" t="e">
        <f t="shared" si="15"/>
        <v>#DIV/0!</v>
      </c>
      <c r="O246" s="17" t="e">
        <f t="shared" si="17"/>
        <v>#DIV/0!</v>
      </c>
      <c r="P246" s="5"/>
      <c r="Q246" s="9"/>
      <c r="R246" s="9"/>
    </row>
    <row r="247" spans="1:18" x14ac:dyDescent="0.3">
      <c r="A247" s="5" t="s">
        <v>87</v>
      </c>
      <c r="B247" s="5" t="s">
        <v>359</v>
      </c>
      <c r="C247" s="5" t="s">
        <v>83</v>
      </c>
      <c r="D247" s="5"/>
      <c r="E247" s="5" t="s">
        <v>14</v>
      </c>
      <c r="F247" s="5" t="s">
        <v>100</v>
      </c>
      <c r="G247" s="30">
        <v>22.57</v>
      </c>
      <c r="H247" s="10">
        <v>1</v>
      </c>
      <c r="I247" s="10">
        <v>52</v>
      </c>
      <c r="J247" s="30">
        <f t="shared" si="14"/>
        <v>1173.6400000000001</v>
      </c>
      <c r="K247" s="5">
        <f>_xlfn.XLOOKUP(E247, LW!$A$3:$A$19, LW!$C$3:$C$19, "X")</f>
        <v>0</v>
      </c>
      <c r="L247" s="75"/>
      <c r="M247" s="31" t="e">
        <f t="shared" si="16"/>
        <v>#DIV/0!</v>
      </c>
      <c r="N247" s="17" t="e">
        <f t="shared" si="15"/>
        <v>#DIV/0!</v>
      </c>
      <c r="O247" s="17" t="e">
        <f t="shared" si="17"/>
        <v>#DIV/0!</v>
      </c>
      <c r="P247" s="5"/>
      <c r="Q247" s="9"/>
      <c r="R247" s="9"/>
    </row>
    <row r="248" spans="1:18" x14ac:dyDescent="0.3">
      <c r="A248" s="5" t="s">
        <v>87</v>
      </c>
      <c r="B248" s="5" t="s">
        <v>360</v>
      </c>
      <c r="C248" s="5" t="s">
        <v>118</v>
      </c>
      <c r="D248" s="5"/>
      <c r="E248" s="5" t="s">
        <v>22</v>
      </c>
      <c r="F248" s="5" t="s">
        <v>100</v>
      </c>
      <c r="G248" s="30">
        <v>26.27</v>
      </c>
      <c r="H248" s="10">
        <v>2</v>
      </c>
      <c r="I248" s="10">
        <v>104</v>
      </c>
      <c r="J248" s="30">
        <f t="shared" si="14"/>
        <v>2732.08</v>
      </c>
      <c r="K248" s="5">
        <f>_xlfn.XLOOKUP(E248, LW!$A$3:$A$19, LW!$C$3:$C$19, "X")</f>
        <v>0</v>
      </c>
      <c r="L248" s="75"/>
      <c r="M248" s="31" t="e">
        <f t="shared" si="16"/>
        <v>#DIV/0!</v>
      </c>
      <c r="N248" s="17" t="e">
        <f t="shared" si="15"/>
        <v>#DIV/0!</v>
      </c>
      <c r="O248" s="17" t="e">
        <f t="shared" si="17"/>
        <v>#DIV/0!</v>
      </c>
      <c r="P248" s="5"/>
    </row>
    <row r="249" spans="1:18" x14ac:dyDescent="0.3">
      <c r="A249" s="5" t="s">
        <v>87</v>
      </c>
      <c r="B249" s="5" t="s">
        <v>361</v>
      </c>
      <c r="C249" s="5" t="s">
        <v>83</v>
      </c>
      <c r="D249" s="5"/>
      <c r="E249" s="5" t="s">
        <v>14</v>
      </c>
      <c r="F249" s="5" t="s">
        <v>100</v>
      </c>
      <c r="G249" s="30">
        <v>36.22</v>
      </c>
      <c r="H249" s="10">
        <v>1</v>
      </c>
      <c r="I249" s="10">
        <v>52</v>
      </c>
      <c r="J249" s="30">
        <f t="shared" si="14"/>
        <v>1883.44</v>
      </c>
      <c r="K249" s="5">
        <f>_xlfn.XLOOKUP(E249, LW!$A$3:$A$19, LW!$C$3:$C$19, "X")</f>
        <v>0</v>
      </c>
      <c r="L249" s="75"/>
      <c r="M249" s="31" t="e">
        <f t="shared" si="16"/>
        <v>#DIV/0!</v>
      </c>
      <c r="N249" s="17" t="e">
        <f t="shared" si="15"/>
        <v>#DIV/0!</v>
      </c>
      <c r="O249" s="17" t="e">
        <f t="shared" si="17"/>
        <v>#DIV/0!</v>
      </c>
      <c r="P249" s="5"/>
    </row>
    <row r="250" spans="1:18" x14ac:dyDescent="0.3">
      <c r="A250" s="5" t="s">
        <v>87</v>
      </c>
      <c r="B250" s="5" t="s">
        <v>362</v>
      </c>
      <c r="C250" s="5" t="s">
        <v>83</v>
      </c>
      <c r="D250" s="5"/>
      <c r="E250" s="5" t="s">
        <v>14</v>
      </c>
      <c r="F250" s="5" t="s">
        <v>100</v>
      </c>
      <c r="G250" s="30">
        <v>28.55</v>
      </c>
      <c r="H250" s="10">
        <v>1</v>
      </c>
      <c r="I250" s="10">
        <v>52</v>
      </c>
      <c r="J250" s="30">
        <f t="shared" si="14"/>
        <v>1484.6000000000001</v>
      </c>
      <c r="K250" s="5">
        <f>_xlfn.XLOOKUP(E250, LW!$A$3:$A$19, LW!$C$3:$C$19, "X")</f>
        <v>0</v>
      </c>
      <c r="L250" s="75"/>
      <c r="M250" s="31" t="e">
        <f t="shared" si="16"/>
        <v>#DIV/0!</v>
      </c>
      <c r="N250" s="17" t="e">
        <f t="shared" si="15"/>
        <v>#DIV/0!</v>
      </c>
      <c r="O250" s="17" t="e">
        <f t="shared" si="17"/>
        <v>#DIV/0!</v>
      </c>
      <c r="P250" s="5"/>
    </row>
    <row r="251" spans="1:18" x14ac:dyDescent="0.3">
      <c r="A251" s="5" t="s">
        <v>87</v>
      </c>
      <c r="B251" s="5" t="s">
        <v>363</v>
      </c>
      <c r="C251" s="5" t="s">
        <v>83</v>
      </c>
      <c r="D251" s="5"/>
      <c r="E251" s="5" t="s">
        <v>14</v>
      </c>
      <c r="F251" s="5" t="s">
        <v>100</v>
      </c>
      <c r="G251" s="30">
        <v>16.97</v>
      </c>
      <c r="H251" s="10">
        <v>1</v>
      </c>
      <c r="I251" s="10">
        <v>52</v>
      </c>
      <c r="J251" s="30">
        <f t="shared" si="14"/>
        <v>882.43999999999994</v>
      </c>
      <c r="K251" s="5">
        <f>_xlfn.XLOOKUP(E251, LW!$A$3:$A$19, LW!$C$3:$C$19, "X")</f>
        <v>0</v>
      </c>
      <c r="L251" s="75"/>
      <c r="M251" s="31" t="e">
        <f t="shared" si="16"/>
        <v>#DIV/0!</v>
      </c>
      <c r="N251" s="17" t="e">
        <f t="shared" si="15"/>
        <v>#DIV/0!</v>
      </c>
      <c r="O251" s="17" t="e">
        <f t="shared" si="17"/>
        <v>#DIV/0!</v>
      </c>
      <c r="P251" s="5"/>
    </row>
    <row r="252" spans="1:18" x14ac:dyDescent="0.3">
      <c r="A252" s="5" t="s">
        <v>87</v>
      </c>
      <c r="B252" s="5" t="s">
        <v>364</v>
      </c>
      <c r="C252" s="5" t="s">
        <v>83</v>
      </c>
      <c r="D252" s="5"/>
      <c r="E252" s="5" t="s">
        <v>14</v>
      </c>
      <c r="F252" s="5" t="s">
        <v>100</v>
      </c>
      <c r="G252" s="30">
        <v>16.97</v>
      </c>
      <c r="H252" s="11">
        <v>1</v>
      </c>
      <c r="I252" s="10">
        <v>52</v>
      </c>
      <c r="J252" s="30">
        <f t="shared" si="14"/>
        <v>882.43999999999994</v>
      </c>
      <c r="K252" s="5">
        <f>_xlfn.XLOOKUP(E252, LW!$A$3:$A$19, LW!$C$3:$C$19, "X")</f>
        <v>0</v>
      </c>
      <c r="L252" s="75"/>
      <c r="M252" s="31" t="e">
        <f t="shared" si="16"/>
        <v>#DIV/0!</v>
      </c>
      <c r="N252" s="17" t="e">
        <f t="shared" si="15"/>
        <v>#DIV/0!</v>
      </c>
      <c r="O252" s="17" t="e">
        <f t="shared" si="17"/>
        <v>#DIV/0!</v>
      </c>
      <c r="P252" s="5"/>
    </row>
    <row r="253" spans="1:18" x14ac:dyDescent="0.3">
      <c r="A253" s="5" t="s">
        <v>87</v>
      </c>
      <c r="B253" s="5" t="s">
        <v>365</v>
      </c>
      <c r="C253" s="5" t="s">
        <v>83</v>
      </c>
      <c r="D253" s="5"/>
      <c r="E253" s="5" t="s">
        <v>14</v>
      </c>
      <c r="F253" s="5" t="s">
        <v>100</v>
      </c>
      <c r="G253" s="30">
        <v>16.98</v>
      </c>
      <c r="H253" s="11">
        <v>1</v>
      </c>
      <c r="I253" s="10">
        <v>52</v>
      </c>
      <c r="J253" s="30">
        <f t="shared" si="14"/>
        <v>882.96</v>
      </c>
      <c r="K253" s="5">
        <f>_xlfn.XLOOKUP(E253, LW!$A$3:$A$19, LW!$C$3:$C$19, "X")</f>
        <v>0</v>
      </c>
      <c r="L253" s="75"/>
      <c r="M253" s="31" t="e">
        <f t="shared" si="16"/>
        <v>#DIV/0!</v>
      </c>
      <c r="N253" s="17" t="e">
        <f t="shared" si="15"/>
        <v>#DIV/0!</v>
      </c>
      <c r="O253" s="17" t="e">
        <f t="shared" si="17"/>
        <v>#DIV/0!</v>
      </c>
      <c r="P253" s="5"/>
    </row>
    <row r="254" spans="1:18" ht="15" thickBot="1" x14ac:dyDescent="0.35">
      <c r="A254" s="5" t="s">
        <v>87</v>
      </c>
      <c r="B254" s="5" t="s">
        <v>366</v>
      </c>
      <c r="C254" s="5" t="s">
        <v>237</v>
      </c>
      <c r="D254" s="5"/>
      <c r="E254" s="5" t="s">
        <v>17</v>
      </c>
      <c r="F254" s="5" t="s">
        <v>100</v>
      </c>
      <c r="G254" s="30">
        <v>36.89</v>
      </c>
      <c r="H254" s="10">
        <v>5</v>
      </c>
      <c r="I254" s="10">
        <v>252</v>
      </c>
      <c r="J254" s="30">
        <f t="shared" si="14"/>
        <v>9296.2800000000007</v>
      </c>
      <c r="K254" s="5">
        <f>_xlfn.XLOOKUP(E254, LW!$A$3:$A$19, LW!$C$3:$C$19, "X")</f>
        <v>0</v>
      </c>
      <c r="L254" s="75"/>
      <c r="M254" s="31" t="e">
        <f t="shared" si="16"/>
        <v>#DIV/0!</v>
      </c>
      <c r="N254" s="17" t="e">
        <f t="shared" si="15"/>
        <v>#DIV/0!</v>
      </c>
      <c r="O254" s="17" t="e">
        <f t="shared" si="17"/>
        <v>#DIV/0!</v>
      </c>
      <c r="P254" s="5"/>
    </row>
    <row r="255" spans="1:18" ht="15.6" thickTop="1" thickBot="1" x14ac:dyDescent="0.35">
      <c r="G255" s="44">
        <f>_xlfn.AGGREGATE(9, 6,G5:G254)</f>
        <v>6667.4400000000005</v>
      </c>
      <c r="J255" s="44">
        <f>_xlfn.AGGREGATE(9, 6,J5:J254)</f>
        <v>607590.9799999994</v>
      </c>
      <c r="M255" s="59">
        <f>_xlfn.AGGREGATE(9, 6,M5:M254)</f>
        <v>0</v>
      </c>
      <c r="N255" s="43">
        <f>_xlfn.AGGREGATE(9, 6,N5:N254)</f>
        <v>0</v>
      </c>
      <c r="O255" s="43">
        <f>_xlfn.AGGREGATE(9, 6,O5:O254)</f>
        <v>0</v>
      </c>
    </row>
    <row r="256" spans="1:18" ht="15" thickTop="1" x14ac:dyDescent="0.3"/>
  </sheetData>
  <sheetProtection algorithmName="SHA-512" hashValue="C08Aof6idyuAE2kMi/WVc5bmhr7alFXQeKc37oFy0QVxaar3RwM/wyrb4DLjPDSOqee94phgAyTd1qMEcxBkyQ==" saltValue="Cj4vMdZTDHGXgxNwiIpQaQ==" spinCount="100000" sheet="1" objects="1" scenarios="1"/>
  <autoFilter ref="A4:R255" xr:uid="{00000000-0001-0000-0000-000000000000}"/>
  <phoneticPr fontId="19" type="noConversion"/>
  <pageMargins left="0.7" right="0.7"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395BD-3E96-4C41-BF61-1DEEA6C31E0A}">
  <dimension ref="A1:I11"/>
  <sheetViews>
    <sheetView workbookViewId="0">
      <selection activeCell="D2" sqref="D2"/>
    </sheetView>
  </sheetViews>
  <sheetFormatPr baseColWidth="10" defaultRowHeight="14.4" x14ac:dyDescent="0.3"/>
  <cols>
    <col min="2" max="2" width="30.109375" customWidth="1"/>
    <col min="3" max="3" width="12.109375" customWidth="1"/>
    <col min="6" max="6" width="18.6640625" customWidth="1"/>
    <col min="9" max="9" width="17.88671875" customWidth="1"/>
  </cols>
  <sheetData>
    <row r="1" spans="1:9" ht="24" x14ac:dyDescent="0.3">
      <c r="A1" s="18" t="s">
        <v>51</v>
      </c>
      <c r="B1" s="18" t="s">
        <v>52</v>
      </c>
      <c r="C1" s="19" t="s">
        <v>53</v>
      </c>
      <c r="D1" s="19" t="s">
        <v>54</v>
      </c>
      <c r="E1" s="19" t="s">
        <v>55</v>
      </c>
      <c r="F1" s="19" t="s">
        <v>56</v>
      </c>
      <c r="G1" s="19" t="s">
        <v>57</v>
      </c>
      <c r="H1" s="19" t="s">
        <v>58</v>
      </c>
      <c r="I1" s="19" t="s">
        <v>59</v>
      </c>
    </row>
    <row r="2" spans="1:9" ht="34.200000000000003" x14ac:dyDescent="0.3">
      <c r="A2" s="20" t="s">
        <v>60</v>
      </c>
      <c r="B2" s="21" t="s">
        <v>61</v>
      </c>
      <c r="C2" s="20" t="s">
        <v>62</v>
      </c>
      <c r="D2" s="22">
        <f>Kalkulationsblatt!N255</f>
        <v>0</v>
      </c>
      <c r="E2" s="20">
        <v>48</v>
      </c>
      <c r="F2" s="22">
        <f>D2*E2</f>
        <v>0</v>
      </c>
      <c r="G2" s="73">
        <v>0.19</v>
      </c>
      <c r="H2" s="22">
        <f>F2*G2</f>
        <v>0</v>
      </c>
      <c r="I2" s="23">
        <f>F2+H2</f>
        <v>0</v>
      </c>
    </row>
    <row r="3" spans="1:9" ht="24" x14ac:dyDescent="0.3">
      <c r="A3" s="20" t="s">
        <v>63</v>
      </c>
      <c r="B3" s="21" t="s">
        <v>373</v>
      </c>
      <c r="C3" s="20" t="s">
        <v>62</v>
      </c>
      <c r="D3" s="24"/>
      <c r="E3" s="20">
        <v>48</v>
      </c>
      <c r="F3" s="22">
        <f>D3*E3</f>
        <v>0</v>
      </c>
      <c r="G3" s="73">
        <v>0.19</v>
      </c>
      <c r="H3" s="22">
        <f t="shared" ref="H3:H5" si="0">F3*G3</f>
        <v>0</v>
      </c>
      <c r="I3" s="23">
        <f t="shared" ref="I3:I5" si="1">F3+H3</f>
        <v>0</v>
      </c>
    </row>
    <row r="4" spans="1:9" ht="34.799999999999997" x14ac:dyDescent="0.3">
      <c r="A4" s="20" t="s">
        <v>64</v>
      </c>
      <c r="B4" s="25" t="s">
        <v>374</v>
      </c>
      <c r="C4" s="20" t="s">
        <v>62</v>
      </c>
      <c r="D4" s="24"/>
      <c r="E4" s="20">
        <v>48</v>
      </c>
      <c r="F4" s="22">
        <f>D4*E4</f>
        <v>0</v>
      </c>
      <c r="G4" s="73">
        <v>0.19</v>
      </c>
      <c r="H4" s="22">
        <f t="shared" si="0"/>
        <v>0</v>
      </c>
      <c r="I4" s="23">
        <f t="shared" si="1"/>
        <v>0</v>
      </c>
    </row>
    <row r="5" spans="1:9" ht="46.8" x14ac:dyDescent="0.3">
      <c r="A5" s="45" t="s">
        <v>376</v>
      </c>
      <c r="B5" s="46" t="s">
        <v>375</v>
      </c>
      <c r="C5" s="47" t="s">
        <v>65</v>
      </c>
      <c r="D5" s="48"/>
      <c r="E5" s="49" t="s">
        <v>66</v>
      </c>
      <c r="F5" s="50">
        <f>D5*240</f>
        <v>0</v>
      </c>
      <c r="G5" s="74">
        <v>0.19</v>
      </c>
      <c r="H5" s="51">
        <f t="shared" si="0"/>
        <v>0</v>
      </c>
      <c r="I5" s="52">
        <f t="shared" si="1"/>
        <v>0</v>
      </c>
    </row>
    <row r="6" spans="1:9" ht="24.75" customHeight="1" x14ac:dyDescent="0.3">
      <c r="A6" s="62" t="s">
        <v>67</v>
      </c>
      <c r="B6" s="63"/>
      <c r="C6" s="63"/>
      <c r="D6" s="63"/>
      <c r="E6" s="64"/>
      <c r="F6" s="53">
        <f>SUM(F2:F5)</f>
        <v>0</v>
      </c>
      <c r="G6" s="53"/>
      <c r="H6" s="53">
        <f>SUM(H2:H5)</f>
        <v>0</v>
      </c>
      <c r="I6" s="53">
        <f>SUM(I2:I5)</f>
        <v>0</v>
      </c>
    </row>
    <row r="7" spans="1:9" ht="38.25" customHeight="1" x14ac:dyDescent="0.3">
      <c r="A7" s="65" t="s">
        <v>385</v>
      </c>
      <c r="B7" s="66"/>
      <c r="C7" s="66"/>
      <c r="D7" s="66"/>
      <c r="E7" s="66"/>
      <c r="F7" s="66"/>
      <c r="G7" s="66"/>
      <c r="H7" s="66"/>
      <c r="I7" s="66"/>
    </row>
    <row r="8" spans="1:9" x14ac:dyDescent="0.3">
      <c r="A8" s="26"/>
      <c r="B8" s="26"/>
      <c r="C8" s="26"/>
      <c r="D8" s="26"/>
      <c r="E8" s="26"/>
      <c r="F8" s="26"/>
      <c r="G8" s="26"/>
      <c r="H8" s="26"/>
      <c r="I8" s="26"/>
    </row>
    <row r="9" spans="1:9" ht="25.5" customHeight="1" x14ac:dyDescent="0.3">
      <c r="A9" s="29" t="s">
        <v>68</v>
      </c>
      <c r="B9" s="70"/>
      <c r="C9" s="27" t="s">
        <v>69</v>
      </c>
      <c r="D9" s="27"/>
      <c r="E9" s="27"/>
      <c r="F9" s="27"/>
      <c r="G9" s="27"/>
      <c r="H9" s="27"/>
      <c r="I9" s="27"/>
    </row>
    <row r="10" spans="1:9" ht="22.5" customHeight="1" x14ac:dyDescent="0.3">
      <c r="A10" s="28"/>
      <c r="B10" s="28"/>
      <c r="C10" s="72" t="s">
        <v>384</v>
      </c>
      <c r="D10" s="72"/>
      <c r="E10" s="72"/>
      <c r="F10" s="72"/>
      <c r="G10" s="72"/>
      <c r="H10" s="72"/>
      <c r="I10" s="72"/>
    </row>
    <row r="11" spans="1:9" ht="182.25" customHeight="1" x14ac:dyDescent="0.3">
      <c r="A11" s="71" t="s">
        <v>70</v>
      </c>
      <c r="B11" s="71"/>
      <c r="C11" s="72"/>
      <c r="D11" s="72"/>
      <c r="E11" s="72"/>
      <c r="F11" s="72"/>
      <c r="G11" s="72"/>
      <c r="H11" s="72"/>
      <c r="I11" s="72"/>
    </row>
  </sheetData>
  <sheetProtection algorithmName="SHA-512" hashValue="eAay2C4s4v/CNczPHq+PTo/2/uG/O6OZEfmMXum0OyOM8h8ki33VZi9SwYPvpdeae1CfEB8B13LEJn7swW27dA==" saltValue="bX1xXjMuiIandxsL1S7Nww==" spinCount="100000" sheet="1" objects="1" scenarios="1"/>
  <mergeCells count="4">
    <mergeCell ref="A6:E6"/>
    <mergeCell ref="A7:I7"/>
    <mergeCell ref="C10:I11"/>
    <mergeCell ref="A11:B1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LW</vt:lpstr>
      <vt:lpstr>Kalkulationsblatt</vt:lpstr>
      <vt:lpstr>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Karabacak, Kaan, VBG</dc:creator>
  <cp:lastModifiedBy>Karabacak, Kaan, VBG</cp:lastModifiedBy>
  <cp:lastPrinted>2025-05-13T12:48:49Z</cp:lastPrinted>
  <dcterms:created xsi:type="dcterms:W3CDTF">2015-06-05T18:19:34Z</dcterms:created>
  <dcterms:modified xsi:type="dcterms:W3CDTF">2026-06-26T06:56:32Z</dcterms:modified>
</cp:coreProperties>
</file>