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G:\SBUN\Vergabestelle_Vorgänge\LIEWERIS\Ausschreibungen\2026_M\2026_02_6673 - Kopierpapier\030_VU final\PDF\"/>
    </mc:Choice>
  </mc:AlternateContent>
  <xr:revisionPtr revIDLastSave="0" documentId="13_ncr:1_{DCB0C6EB-F554-4F8A-B338-9A143E2E7290}" xr6:coauthVersionLast="47" xr6:coauthVersionMax="47" xr10:uidLastSave="{00000000-0000-0000-0000-000000000000}"/>
  <bookViews>
    <workbookView xWindow="-120" yWindow="-120" windowWidth="29040" windowHeight="15720" xr2:uid="{D5526D7F-7CE4-4F1E-83F3-2E956FFEA42F}"/>
  </bookViews>
  <sheets>
    <sheet name="Preisblatt" sheetId="1" r:id="rId1"/>
  </sheets>
  <definedNames>
    <definedName name="_xlnm.Print_Area" localSheetId="0">Preisblatt!$A$1:$G$23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12" i="1" l="1"/>
  <c r="G12" i="1" s="1"/>
  <c r="E10" i="1"/>
  <c r="G10" i="1" s="1"/>
  <c r="E9" i="1"/>
  <c r="G9" i="1" s="1"/>
  <c r="E8" i="1"/>
  <c r="G8" i="1" s="1"/>
  <c r="E6" i="1"/>
  <c r="G6" i="1" s="1"/>
  <c r="E5" i="1"/>
  <c r="G5" i="1" s="1"/>
  <c r="E4" i="1"/>
  <c r="G4" i="1" s="1"/>
  <c r="G13" i="1" l="1"/>
  <c r="G14" i="1" l="1"/>
  <c r="G15" i="1" s="1"/>
</calcChain>
</file>

<file path=xl/sharedStrings.xml><?xml version="1.0" encoding="utf-8"?>
<sst xmlns="http://schemas.openxmlformats.org/spreadsheetml/2006/main" count="41" uniqueCount="33">
  <si>
    <t>Position</t>
  </si>
  <si>
    <t>Leistung</t>
  </si>
  <si>
    <t>Verpackungseinheit</t>
  </si>
  <si>
    <t>Angebotspreis 
je 1.000 Blatt 
(netto)</t>
  </si>
  <si>
    <t>Angebotspreis- berechnung der 
jeweiligen Position, 
(netto)</t>
  </si>
  <si>
    <t>Gesamtpreis
(netto)</t>
  </si>
  <si>
    <t>Recycling Papier A4
Hersteller und Qualitätsbezeichnungen
(siehe hierzu Leistungsbeschreibung Punkt 2)</t>
  </si>
  <si>
    <t>Preis per 1.000 Blatt</t>
  </si>
  <si>
    <t>Gesamtpreis</t>
  </si>
  <si>
    <t>Geschätztes 
Abrufverhalten *</t>
  </si>
  <si>
    <t>1.1</t>
  </si>
  <si>
    <t>1 Karton (5 Packungen a 500 Blatt) = 2.500 Blatt</t>
  </si>
  <si>
    <t>1.2</t>
  </si>
  <si>
    <t>½ Palette (20 Karton) = 50.000 Blatt</t>
  </si>
  <si>
    <t>1.3</t>
  </si>
  <si>
    <t>1 Palette (40 Karton) = 100.000 Blatt</t>
  </si>
  <si>
    <t>FRISCHFASERPAPIER CO2 neutral
Hersteller und Qualitätsbezeichnungen
(siehe hierzu Leistungsbeschreibung Punkt 2)</t>
  </si>
  <si>
    <t>2.1</t>
  </si>
  <si>
    <t>2.2</t>
  </si>
  <si>
    <t>Summe der Gesamtpreise</t>
  </si>
  <si>
    <t>Mehrwertsteuer 19%</t>
  </si>
  <si>
    <t xml:space="preserve">Brutto-Wertungspreis </t>
  </si>
  <si>
    <t>Ort, Datum:</t>
  </si>
  <si>
    <t>Bieter:</t>
  </si>
  <si>
    <t>Faktor
zur Berechnung des Wertungspreis über  4 Jahre</t>
  </si>
  <si>
    <t>UVgO - Öffentliche Ausschreibung
Lieferung von Kopierpapier für die Verwaltungs-Berufsgenossenschaft
VBG/2026/02/6673
Preisblatt</t>
  </si>
  <si>
    <t>2.3</t>
  </si>
  <si>
    <t>3.1</t>
  </si>
  <si>
    <r>
      <t>Die "grün" hinterlegten Felder sowie Ort, Datum Bietername,</t>
    </r>
    <r>
      <rPr>
        <b/>
        <u/>
        <sz val="10"/>
        <color theme="1"/>
        <rFont val="Arial"/>
        <family val="2"/>
      </rPr>
      <t xml:space="preserve"> müssen</t>
    </r>
    <r>
      <rPr>
        <sz val="10"/>
        <color theme="1"/>
        <rFont val="Arial"/>
        <family val="2"/>
      </rPr>
      <t xml:space="preserve"> ausgefüllt werden. Fehlende Preisangaben führen zum Ausschluss!
Ein ermäßigter Mehrwertsteuersatz nach § 12 Abs. 2 UStG muss mit der Angebotseinreichung mit einem Dokument nachgewiesen werden.</t>
    </r>
  </si>
  <si>
    <t>einmaliger Abruf bei dem Bestbietenden</t>
  </si>
  <si>
    <r>
      <rPr>
        <b/>
        <u/>
        <sz val="10"/>
        <color theme="1"/>
        <rFont val="Arial"/>
        <family val="2"/>
      </rPr>
      <t xml:space="preserve">
Hinweise:</t>
    </r>
    <r>
      <rPr>
        <b/>
        <sz val="10"/>
        <color theme="1"/>
        <rFont val="Arial"/>
        <family val="2"/>
      </rPr>
      <t xml:space="preserve"> </t>
    </r>
    <r>
      <rPr>
        <sz val="10"/>
        <color theme="1"/>
        <rFont val="Arial"/>
        <family val="2"/>
      </rPr>
      <t xml:space="preserve">Die Bieterin oder der Bieter gewährleistet, dass sich die angebotenen Preise auf den kompletten
Umfang der Leistung beziehen und darüber hinaus keine weiteren Kosten anfallen. In den jeweiligen
Angebotspreisen, zuzüglich der zum Zeitpunkt der Leistungserbringung jeweils gültigen gesetzlichen
Umsatzsteuer, sind daher auch alle Nebenkosten einzukalkulieren. Zuschläge aller Art sowie Vergütungen
für mögliche Erschwernisse sind bei der Kalkulation in den Angebotspreisen mit einzubeziehen.
Nur die tatsächlich erbrachten Leistungen werden abgerechnet.    
</t>
    </r>
    <r>
      <rPr>
        <b/>
        <sz val="10"/>
        <color theme="1"/>
        <rFont val="Arial"/>
        <family val="2"/>
      </rPr>
      <t xml:space="preserve">Pos 1.1 bis 1.3: </t>
    </r>
    <r>
      <rPr>
        <sz val="10"/>
        <color theme="1"/>
        <rFont val="Arial"/>
        <family val="2"/>
      </rPr>
      <t xml:space="preserve">Hier sind die angebotenen Produkte für Recyclingpapier zu benennen
</t>
    </r>
    <r>
      <rPr>
        <b/>
        <sz val="10"/>
        <color theme="1"/>
        <rFont val="Arial"/>
        <family val="2"/>
      </rPr>
      <t>Pos 2.1 bis 2.3:</t>
    </r>
    <r>
      <rPr>
        <sz val="10"/>
        <color theme="1"/>
        <rFont val="Arial"/>
        <family val="2"/>
      </rPr>
      <t xml:space="preserve">: Hier sind die angebotenen Produkte für Frischfaserpapier zu benennen.
</t>
    </r>
    <r>
      <rPr>
        <b/>
        <sz val="10"/>
        <color theme="1"/>
        <rFont val="Arial"/>
        <family val="2"/>
      </rPr>
      <t xml:space="preserve">Pos 3.1: </t>
    </r>
    <r>
      <rPr>
        <sz val="10"/>
        <color theme="1"/>
        <rFont val="Arial"/>
        <family val="2"/>
      </rPr>
      <t xml:space="preserve">Ggf. einmalige Bestellung bei dem Bestbietenden für Testlauf. Wird die Preisposition kostenfrei angeboten, so ist unbedingt eine "0,00" einzutragen. 
Die Bewertungsmengen und der Mehrwertsteuersatz in Höhe von 19% dienen ausschließlich der einheitlichen Ermittlung des Bruttowertungspreises und damit der Vergleichbarkeit der Angebote. Diese Mengenangabe stellt keine Mindestabnahmemenge dar, sondern ist eine Schätzung des Auftragsvolumenens über die maximal mögliche Gesamtlaufzeit von 4 Jahren.
Es ist uns bewusst, dass eine wissentlich falsche Erklärung im Angebotsschreiben unseren Ausschluss von diesem Vergabeverfahren und weiteren Auftragserteilungen zur Folge haben kann. Ein nicht vollständig ausgefülltes, verändertes oder sogar ergänztes Angebot muss ausgeschlossen werden. An unser Angebot halten wir uns bis zum Ablauf der Zuschlagsfrist gebunden. </t>
    </r>
  </si>
  <si>
    <t>FRISCHFASERPAPIER CO2 neutral,
das in Pos.2 angebotene Kopierpapier für den Testlauf vom 07.10. bis 03.11.2026 auf der Druckerstraße der VBG in Hamburg</t>
  </si>
  <si>
    <t>einmalige Zahlung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</si>
</sst>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b/>
      <sz val="10"/>
      <color theme="1"/>
      <name val="Arial"/>
      <family val="2"/>
    </font>
    <font>
      <sz val="9"/>
      <color theme="1"/>
      <name val="Aptos Narrow"/>
      <family val="2"/>
      <scheme val="minor"/>
    </font>
    <font>
      <sz val="10"/>
      <color theme="1"/>
      <name val="Arial"/>
      <family val="2"/>
    </font>
    <font>
      <sz val="9"/>
      <color theme="1"/>
      <name val="Arial"/>
      <family val="2"/>
    </font>
    <font>
      <sz val="7.5"/>
      <color theme="1"/>
      <name val="Aptos Narrow"/>
      <family val="2"/>
      <scheme val="minor"/>
    </font>
    <font>
      <sz val="11"/>
      <color theme="1"/>
      <name val="Arial"/>
      <family val="2"/>
    </font>
    <font>
      <sz val="8"/>
      <color theme="1"/>
      <name val="Arial"/>
      <family val="2"/>
    </font>
    <font>
      <b/>
      <u/>
      <sz val="10"/>
      <color theme="1"/>
      <name val="Arial"/>
      <family val="2"/>
    </font>
  </fonts>
  <fills count="8">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
      <patternFill patternType="solid">
        <fgColor theme="2" tint="-0.249977111117893"/>
        <bgColor indexed="64"/>
      </patternFill>
    </fill>
    <fill>
      <patternFill patternType="solid">
        <fgColor theme="3" tint="0.749992370372631"/>
        <bgColor indexed="64"/>
      </patternFill>
    </fill>
    <fill>
      <patternFill patternType="solid">
        <fgColor theme="5" tint="0.79998168889431442"/>
        <bgColor indexed="64"/>
      </patternFill>
    </fill>
    <fill>
      <patternFill patternType="solid">
        <fgColor rgb="FFFFC000"/>
        <bgColor indexed="64"/>
      </patternFill>
    </fill>
  </fills>
  <borders count="2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s>
  <cellStyleXfs count="2">
    <xf numFmtId="0" fontId="0" fillId="0" borderId="0"/>
    <xf numFmtId="44" fontId="1" fillId="0" borderId="0" applyFont="0" applyFill="0" applyBorder="0" applyAlignment="0" applyProtection="0"/>
  </cellStyleXfs>
  <cellXfs count="47">
    <xf numFmtId="0" fontId="0" fillId="0" borderId="0" xfId="0"/>
    <xf numFmtId="49" fontId="5" fillId="0" borderId="4" xfId="0" applyNumberFormat="1" applyFont="1" applyBorder="1" applyAlignment="1">
      <alignment horizontal="center" vertical="center"/>
    </xf>
    <xf numFmtId="0" fontId="6" fillId="3" borderId="7" xfId="0" applyFont="1" applyFill="1" applyBorder="1" applyAlignment="1" applyProtection="1">
      <alignment horizontal="left" vertical="center" wrapText="1"/>
      <protection locked="0"/>
    </xf>
    <xf numFmtId="0" fontId="4" fillId="0" borderId="7" xfId="0" applyFont="1" applyBorder="1" applyAlignment="1">
      <alignment vertical="center"/>
    </xf>
    <xf numFmtId="44" fontId="5" fillId="3" borderId="7" xfId="1" applyFont="1" applyFill="1" applyBorder="1" applyAlignment="1" applyProtection="1">
      <alignment horizontal="center" vertical="center"/>
      <protection locked="0"/>
    </xf>
    <xf numFmtId="0" fontId="4" fillId="0" borderId="7" xfId="0" applyFont="1" applyBorder="1" applyAlignment="1">
      <alignment vertical="center" wrapText="1"/>
    </xf>
    <xf numFmtId="44" fontId="5" fillId="3" borderId="8" xfId="1" applyFont="1" applyFill="1" applyBorder="1" applyAlignment="1" applyProtection="1">
      <alignment horizontal="center" vertical="center"/>
      <protection locked="0"/>
    </xf>
    <xf numFmtId="0" fontId="7" fillId="0" borderId="0" xfId="0" applyFont="1" applyAlignment="1">
      <alignment horizontal="center" vertical="center"/>
    </xf>
    <xf numFmtId="0" fontId="5" fillId="0" borderId="7" xfId="0" applyFont="1" applyBorder="1" applyAlignment="1">
      <alignment horizontal="left" vertical="center" wrapText="1"/>
    </xf>
    <xf numFmtId="1" fontId="5" fillId="0" borderId="15" xfId="1" applyNumberFormat="1" applyFont="1" applyFill="1" applyBorder="1" applyAlignment="1" applyProtection="1">
      <alignment horizontal="center" vertical="center"/>
    </xf>
    <xf numFmtId="1" fontId="5" fillId="0" borderId="16" xfId="1" applyNumberFormat="1" applyFont="1" applyFill="1" applyBorder="1" applyAlignment="1" applyProtection="1">
      <alignment horizontal="center" vertical="center"/>
    </xf>
    <xf numFmtId="0" fontId="5" fillId="0" borderId="0" xfId="0" applyFont="1"/>
    <xf numFmtId="0" fontId="3" fillId="0" borderId="0" xfId="0" applyFont="1"/>
    <xf numFmtId="0" fontId="6" fillId="3" borderId="0" xfId="0" applyFont="1" applyFill="1" applyAlignment="1" applyProtection="1">
      <alignment horizontal="left"/>
      <protection locked="0"/>
    </xf>
    <xf numFmtId="0" fontId="0" fillId="2" borderId="0" xfId="0" applyFill="1" applyAlignment="1">
      <alignment vertical="center"/>
    </xf>
    <xf numFmtId="2" fontId="8" fillId="2" borderId="5" xfId="1" applyNumberFormat="1" applyFont="1" applyFill="1" applyBorder="1" applyAlignment="1" applyProtection="1">
      <alignment horizontal="center" vertical="center" wrapText="1"/>
    </xf>
    <xf numFmtId="44" fontId="8" fillId="2" borderId="6" xfId="1" applyFont="1" applyFill="1" applyBorder="1" applyAlignment="1" applyProtection="1">
      <alignment horizontal="center" vertical="center"/>
    </xf>
    <xf numFmtId="0" fontId="0" fillId="2" borderId="0" xfId="0" applyFill="1" applyAlignment="1">
      <alignment horizontal="center" vertical="center" wrapText="1"/>
    </xf>
    <xf numFmtId="4" fontId="5" fillId="0" borderId="0" xfId="0" applyNumberFormat="1" applyFont="1"/>
    <xf numFmtId="4" fontId="0" fillId="0" borderId="0" xfId="0" applyNumberFormat="1"/>
    <xf numFmtId="4" fontId="2" fillId="0" borderId="0" xfId="0" applyNumberFormat="1" applyFont="1"/>
    <xf numFmtId="0" fontId="5" fillId="4" borderId="1" xfId="0" applyFont="1" applyFill="1" applyBorder="1" applyAlignment="1">
      <alignment horizontal="center" vertical="center" wrapText="1"/>
    </xf>
    <xf numFmtId="0" fontId="8" fillId="4" borderId="2" xfId="0" applyFont="1" applyFill="1" applyBorder="1" applyAlignment="1">
      <alignment horizontal="center" vertical="center"/>
    </xf>
    <xf numFmtId="0" fontId="5" fillId="4" borderId="2"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8" fillId="5" borderId="4" xfId="0" applyFont="1" applyFill="1" applyBorder="1" applyAlignment="1">
      <alignment horizontal="center" vertical="center"/>
    </xf>
    <xf numFmtId="1" fontId="5" fillId="5" borderId="12" xfId="1" applyNumberFormat="1" applyFont="1" applyFill="1" applyBorder="1" applyAlignment="1" applyProtection="1">
      <alignment horizontal="center" vertical="center"/>
    </xf>
    <xf numFmtId="1" fontId="5" fillId="5" borderId="13" xfId="1" applyNumberFormat="1" applyFont="1" applyFill="1" applyBorder="1" applyAlignment="1" applyProtection="1">
      <alignment horizontal="center" vertical="center"/>
    </xf>
    <xf numFmtId="44" fontId="3" fillId="5" borderId="14" xfId="1" applyFont="1" applyFill="1" applyBorder="1" applyAlignment="1" applyProtection="1">
      <alignment horizontal="center" vertical="center"/>
    </xf>
    <xf numFmtId="44" fontId="5" fillId="5" borderId="14" xfId="1" applyFont="1" applyFill="1" applyBorder="1" applyAlignment="1" applyProtection="1">
      <alignment horizontal="center" vertical="center"/>
    </xf>
    <xf numFmtId="1" fontId="5" fillId="5" borderId="18" xfId="1" applyNumberFormat="1" applyFont="1" applyFill="1" applyBorder="1" applyAlignment="1" applyProtection="1">
      <alignment horizontal="center" vertical="center"/>
    </xf>
    <xf numFmtId="1" fontId="5" fillId="5" borderId="19" xfId="1" applyNumberFormat="1" applyFont="1" applyFill="1" applyBorder="1" applyAlignment="1" applyProtection="1">
      <alignment horizontal="center" vertical="center"/>
    </xf>
    <xf numFmtId="44" fontId="3" fillId="5" borderId="20" xfId="1" applyFont="1" applyFill="1" applyBorder="1" applyAlignment="1" applyProtection="1">
      <alignment horizontal="center" vertical="center"/>
    </xf>
    <xf numFmtId="44" fontId="5" fillId="5" borderId="5" xfId="1" applyFont="1" applyFill="1" applyBorder="1" applyAlignment="1" applyProtection="1">
      <alignment horizontal="center" vertical="center"/>
    </xf>
    <xf numFmtId="44" fontId="5" fillId="5" borderId="9" xfId="1" applyFont="1" applyFill="1" applyBorder="1" applyAlignment="1" applyProtection="1">
      <alignment horizontal="center" vertical="center"/>
    </xf>
    <xf numFmtId="1" fontId="5" fillId="5" borderId="5" xfId="1" applyNumberFormat="1" applyFont="1" applyFill="1" applyBorder="1" applyAlignment="1" applyProtection="1">
      <alignment horizontal="center" vertical="center"/>
    </xf>
    <xf numFmtId="44" fontId="5" fillId="5" borderId="6" xfId="1" applyFont="1" applyFill="1" applyBorder="1" applyAlignment="1" applyProtection="1">
      <alignment horizontal="center" vertical="center"/>
    </xf>
    <xf numFmtId="1" fontId="5" fillId="5" borderId="9" xfId="1" applyNumberFormat="1" applyFont="1" applyFill="1" applyBorder="1" applyAlignment="1" applyProtection="1">
      <alignment horizontal="center" vertical="center"/>
    </xf>
    <xf numFmtId="44" fontId="5" fillId="5" borderId="10" xfId="1" applyFont="1" applyFill="1" applyBorder="1" applyAlignment="1" applyProtection="1">
      <alignment horizontal="center" vertical="center"/>
    </xf>
    <xf numFmtId="1" fontId="3" fillId="5" borderId="11" xfId="1" applyNumberFormat="1" applyFont="1" applyFill="1" applyBorder="1" applyAlignment="1" applyProtection="1">
      <alignment horizontal="center" vertical="center"/>
    </xf>
    <xf numFmtId="1" fontId="3" fillId="5" borderId="17" xfId="1" applyNumberFormat="1" applyFont="1" applyFill="1" applyBorder="1" applyAlignment="1" applyProtection="1">
      <alignment horizontal="center" vertical="center"/>
    </xf>
    <xf numFmtId="0" fontId="5" fillId="0" borderId="0" xfId="0" applyFont="1" applyAlignment="1">
      <alignment wrapText="1"/>
    </xf>
    <xf numFmtId="0" fontId="5" fillId="7" borderId="21" xfId="0" applyFont="1" applyFill="1" applyBorder="1" applyAlignment="1">
      <alignment vertical="center" wrapText="1"/>
    </xf>
    <xf numFmtId="0" fontId="3" fillId="6" borderId="0" xfId="0" applyFont="1" applyFill="1" applyAlignment="1">
      <alignment vertical="top" wrapText="1"/>
    </xf>
    <xf numFmtId="0" fontId="3" fillId="6" borderId="0" xfId="0" applyFont="1" applyFill="1" applyAlignment="1">
      <alignment vertical="top"/>
    </xf>
    <xf numFmtId="0" fontId="5" fillId="0" borderId="22" xfId="0" applyFont="1" applyBorder="1"/>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95250</xdr:colOff>
      <xdr:row>0</xdr:row>
      <xdr:rowOff>0</xdr:rowOff>
    </xdr:from>
    <xdr:to>
      <xdr:col>6</xdr:col>
      <xdr:colOff>361315</xdr:colOff>
      <xdr:row>1</xdr:row>
      <xdr:rowOff>1819</xdr:rowOff>
    </xdr:to>
    <xdr:pic>
      <xdr:nvPicPr>
        <xdr:cNvPr id="3" name="Grafik 2">
          <a:extLst>
            <a:ext uri="{FF2B5EF4-FFF2-40B4-BE49-F238E27FC236}">
              <a16:creationId xmlns:a16="http://schemas.microsoft.com/office/drawing/2014/main" id="{0D5F6DF8-6E70-2E42-327E-D1444EAD8E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72675" y="0"/>
          <a:ext cx="1485265" cy="664759"/>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45D0F-B6CC-4E60-85D5-15856F1FD243}">
  <sheetPr>
    <pageSetUpPr fitToPage="1"/>
  </sheetPr>
  <dimension ref="A1:I23"/>
  <sheetViews>
    <sheetView tabSelected="1" zoomScale="80" zoomScaleNormal="80" workbookViewId="0">
      <selection activeCell="D14" sqref="D14"/>
    </sheetView>
  </sheetViews>
  <sheetFormatPr baseColWidth="10" defaultRowHeight="15" x14ac:dyDescent="0.25"/>
  <cols>
    <col min="1" max="1" width="11.7109375" customWidth="1"/>
    <col min="2" max="2" width="50.42578125" customWidth="1"/>
    <col min="3" max="3" width="50.140625" customWidth="1"/>
    <col min="4" max="4" width="18.42578125" customWidth="1"/>
    <col min="5" max="5" width="17.42578125" customWidth="1"/>
    <col min="6" max="6" width="18.28515625" customWidth="1"/>
    <col min="7" max="7" width="21.85546875" customWidth="1"/>
    <col min="8" max="8" width="17.85546875" style="19" customWidth="1"/>
    <col min="9" max="9" width="12.7109375" style="19" bestFit="1" customWidth="1"/>
  </cols>
  <sheetData>
    <row r="1" spans="1:9" s="11" customFormat="1" ht="52.5" customHeight="1" thickBot="1" x14ac:dyDescent="0.25">
      <c r="A1" s="42" t="s">
        <v>25</v>
      </c>
      <c r="B1" s="42"/>
      <c r="F1" s="46"/>
      <c r="G1" s="46"/>
      <c r="H1" s="18"/>
      <c r="I1" s="18"/>
    </row>
    <row r="2" spans="1:9" ht="51" x14ac:dyDescent="0.25">
      <c r="A2" s="21" t="s">
        <v>0</v>
      </c>
      <c r="B2" s="22" t="s">
        <v>1</v>
      </c>
      <c r="C2" s="23" t="s">
        <v>2</v>
      </c>
      <c r="D2" s="23" t="s">
        <v>3</v>
      </c>
      <c r="E2" s="24" t="s">
        <v>4</v>
      </c>
      <c r="F2" s="23" t="s">
        <v>24</v>
      </c>
      <c r="G2" s="25" t="s">
        <v>5</v>
      </c>
    </row>
    <row r="3" spans="1:9" ht="45" customHeight="1" x14ac:dyDescent="0.25">
      <c r="A3" s="26">
        <v>1</v>
      </c>
      <c r="B3" s="17" t="s">
        <v>6</v>
      </c>
      <c r="C3" s="14"/>
      <c r="D3" s="15" t="s">
        <v>7</v>
      </c>
      <c r="E3" s="15" t="s">
        <v>8</v>
      </c>
      <c r="F3" s="15" t="s">
        <v>9</v>
      </c>
      <c r="G3" s="16"/>
      <c r="H3" s="20"/>
      <c r="I3" s="20"/>
    </row>
    <row r="4" spans="1:9" ht="22.9" customHeight="1" x14ac:dyDescent="0.25">
      <c r="A4" s="1" t="s">
        <v>10</v>
      </c>
      <c r="B4" s="2"/>
      <c r="C4" s="3" t="s">
        <v>11</v>
      </c>
      <c r="D4" s="4"/>
      <c r="E4" s="34">
        <f>D4*2.5</f>
        <v>0</v>
      </c>
      <c r="F4" s="36">
        <v>100</v>
      </c>
      <c r="G4" s="37">
        <f t="shared" ref="G4" si="0">E4*F4</f>
        <v>0</v>
      </c>
    </row>
    <row r="5" spans="1:9" ht="22.9" customHeight="1" x14ac:dyDescent="0.25">
      <c r="A5" s="1" t="s">
        <v>12</v>
      </c>
      <c r="B5" s="2"/>
      <c r="C5" s="5" t="s">
        <v>13</v>
      </c>
      <c r="D5" s="4"/>
      <c r="E5" s="34">
        <f>D5*50</f>
        <v>0</v>
      </c>
      <c r="F5" s="36">
        <v>15</v>
      </c>
      <c r="G5" s="37">
        <f>E5*F5</f>
        <v>0</v>
      </c>
    </row>
    <row r="6" spans="1:9" ht="22.9" customHeight="1" x14ac:dyDescent="0.25">
      <c r="A6" s="1" t="s">
        <v>14</v>
      </c>
      <c r="B6" s="2"/>
      <c r="C6" s="5" t="s">
        <v>15</v>
      </c>
      <c r="D6" s="4"/>
      <c r="E6" s="34">
        <f>D6*100</f>
        <v>0</v>
      </c>
      <c r="F6" s="36">
        <v>190</v>
      </c>
      <c r="G6" s="37">
        <f t="shared" ref="G6" si="1">E6*F6</f>
        <v>0</v>
      </c>
    </row>
    <row r="7" spans="1:9" ht="44.45" customHeight="1" x14ac:dyDescent="0.25">
      <c r="A7" s="26">
        <v>2</v>
      </c>
      <c r="B7" s="17" t="s">
        <v>16</v>
      </c>
      <c r="C7" s="14"/>
      <c r="D7" s="15" t="s">
        <v>7</v>
      </c>
      <c r="E7" s="15" t="s">
        <v>8</v>
      </c>
      <c r="F7" s="15" t="s">
        <v>9</v>
      </c>
      <c r="G7" s="16"/>
      <c r="H7" s="20"/>
      <c r="I7" s="20"/>
    </row>
    <row r="8" spans="1:9" ht="21" customHeight="1" x14ac:dyDescent="0.25">
      <c r="A8" s="1" t="s">
        <v>17</v>
      </c>
      <c r="B8" s="2"/>
      <c r="C8" s="3" t="s">
        <v>11</v>
      </c>
      <c r="D8" s="4"/>
      <c r="E8" s="34">
        <f>D8*2.5</f>
        <v>0</v>
      </c>
      <c r="F8" s="36">
        <v>20</v>
      </c>
      <c r="G8" s="37">
        <f t="shared" ref="G8:G10" si="2">E8*F8</f>
        <v>0</v>
      </c>
    </row>
    <row r="9" spans="1:9" ht="21" customHeight="1" x14ac:dyDescent="0.25">
      <c r="A9" s="1" t="s">
        <v>18</v>
      </c>
      <c r="B9" s="2"/>
      <c r="C9" s="5" t="s">
        <v>13</v>
      </c>
      <c r="D9" s="4"/>
      <c r="E9" s="34">
        <f>D9*50</f>
        <v>0</v>
      </c>
      <c r="F9" s="36">
        <v>1</v>
      </c>
      <c r="G9" s="37">
        <f t="shared" si="2"/>
        <v>0</v>
      </c>
    </row>
    <row r="10" spans="1:9" ht="21" customHeight="1" x14ac:dyDescent="0.25">
      <c r="A10" s="1" t="s">
        <v>26</v>
      </c>
      <c r="B10" s="2"/>
      <c r="C10" s="5" t="s">
        <v>15</v>
      </c>
      <c r="D10" s="6"/>
      <c r="E10" s="35">
        <f>D10*100</f>
        <v>0</v>
      </c>
      <c r="F10" s="38">
        <v>7</v>
      </c>
      <c r="G10" s="39">
        <f t="shared" si="2"/>
        <v>0</v>
      </c>
    </row>
    <row r="11" spans="1:9" ht="61.5" customHeight="1" x14ac:dyDescent="0.25">
      <c r="A11" s="26">
        <v>3</v>
      </c>
      <c r="B11" s="17" t="s">
        <v>31</v>
      </c>
      <c r="C11" s="14"/>
      <c r="D11" s="15" t="s">
        <v>32</v>
      </c>
      <c r="E11" s="15" t="s">
        <v>8</v>
      </c>
      <c r="F11" s="15" t="s">
        <v>29</v>
      </c>
      <c r="G11" s="16"/>
      <c r="H11" s="20"/>
      <c r="I11" s="20"/>
    </row>
    <row r="12" spans="1:9" ht="25.9" customHeight="1" x14ac:dyDescent="0.25">
      <c r="A12" s="1" t="s">
        <v>27</v>
      </c>
      <c r="B12" s="2"/>
      <c r="C12" s="5" t="s">
        <v>13</v>
      </c>
      <c r="D12" s="4"/>
      <c r="E12" s="34">
        <f>D12</f>
        <v>0</v>
      </c>
      <c r="F12" s="36">
        <v>1</v>
      </c>
      <c r="G12" s="37">
        <f t="shared" ref="G12" si="3">E12*F12</f>
        <v>0</v>
      </c>
    </row>
    <row r="13" spans="1:9" ht="21.6" customHeight="1" x14ac:dyDescent="0.25">
      <c r="A13" s="1"/>
      <c r="B13" s="7"/>
      <c r="C13" s="40" t="s">
        <v>19</v>
      </c>
      <c r="D13" s="27"/>
      <c r="E13" s="28"/>
      <c r="F13" s="28"/>
      <c r="G13" s="29">
        <f>G5+G6+G4+G8+G9+G10</f>
        <v>0</v>
      </c>
      <c r="H13" s="20"/>
      <c r="I13" s="20"/>
    </row>
    <row r="14" spans="1:9" ht="21.6" customHeight="1" x14ac:dyDescent="0.25">
      <c r="A14" s="1"/>
      <c r="B14" s="8"/>
      <c r="C14" s="40" t="s">
        <v>20</v>
      </c>
      <c r="D14" s="27"/>
      <c r="E14" s="28"/>
      <c r="F14" s="28"/>
      <c r="G14" s="30">
        <f>G13*19%</f>
        <v>0</v>
      </c>
    </row>
    <row r="15" spans="1:9" ht="21.6" customHeight="1" thickBot="1" x14ac:dyDescent="0.3">
      <c r="A15" s="9"/>
      <c r="B15" s="10"/>
      <c r="C15" s="41" t="s">
        <v>21</v>
      </c>
      <c r="D15" s="31"/>
      <c r="E15" s="32"/>
      <c r="F15" s="32"/>
      <c r="G15" s="33">
        <f>G13+G14</f>
        <v>0</v>
      </c>
    </row>
    <row r="16" spans="1:9" ht="37.5" customHeight="1" x14ac:dyDescent="0.25">
      <c r="A16" s="43" t="s">
        <v>28</v>
      </c>
      <c r="B16" s="43"/>
      <c r="C16" s="43"/>
      <c r="D16" s="43"/>
      <c r="E16" s="43"/>
      <c r="F16" s="43"/>
      <c r="G16" s="43"/>
    </row>
    <row r="17" spans="1:7" x14ac:dyDescent="0.25">
      <c r="A17" s="11"/>
      <c r="B17" s="11"/>
      <c r="C17" s="11"/>
      <c r="D17" s="11"/>
      <c r="E17" s="11"/>
      <c r="F17" s="11"/>
      <c r="G17" s="11"/>
    </row>
    <row r="18" spans="1:7" ht="21" customHeight="1" x14ac:dyDescent="0.25">
      <c r="A18" s="12" t="s">
        <v>22</v>
      </c>
      <c r="B18" s="13"/>
      <c r="C18" s="11"/>
      <c r="D18" s="11"/>
      <c r="E18" s="11"/>
      <c r="F18" s="11"/>
      <c r="G18" s="11"/>
    </row>
    <row r="19" spans="1:7" x14ac:dyDescent="0.25">
      <c r="A19" s="11"/>
      <c r="B19" s="11"/>
      <c r="C19" s="11"/>
      <c r="D19" s="11"/>
      <c r="E19" s="11"/>
      <c r="F19" s="11"/>
      <c r="G19" s="11"/>
    </row>
    <row r="20" spans="1:7" ht="20.45" customHeight="1" x14ac:dyDescent="0.25">
      <c r="A20" s="12" t="s">
        <v>23</v>
      </c>
      <c r="B20" s="13"/>
      <c r="C20" s="11"/>
      <c r="D20" s="11"/>
      <c r="E20" s="11"/>
      <c r="F20" s="11"/>
      <c r="G20" s="11"/>
    </row>
    <row r="21" spans="1:7" x14ac:dyDescent="0.25">
      <c r="A21" s="11"/>
      <c r="B21" s="11"/>
      <c r="C21" s="11"/>
      <c r="D21" s="11"/>
      <c r="E21" s="11"/>
      <c r="F21" s="11"/>
      <c r="G21" s="11"/>
    </row>
    <row r="22" spans="1:7" ht="24.6" customHeight="1" x14ac:dyDescent="0.25">
      <c r="A22" s="44" t="s">
        <v>30</v>
      </c>
      <c r="B22" s="45"/>
      <c r="C22" s="45"/>
      <c r="D22" s="45"/>
      <c r="E22" s="45"/>
      <c r="F22" s="45"/>
      <c r="G22" s="11"/>
    </row>
    <row r="23" spans="1:7" ht="221.45" customHeight="1" x14ac:dyDescent="0.25">
      <c r="A23" s="45"/>
      <c r="B23" s="45"/>
      <c r="C23" s="45"/>
      <c r="D23" s="45"/>
      <c r="E23" s="45"/>
      <c r="F23" s="45"/>
    </row>
  </sheetData>
  <sheetProtection algorithmName="SHA-512" hashValue="4AWkDdwFrkO6wFR0Mnw3eyiBMTULUzZRIHD6lhvGOt5RG8yVU3043xOB7U+HOui+J4jw7MVyQFko8Zawmhcc3g==" saltValue="/5TTXUDUGaI6hUJSF1NuLw==" spinCount="100000" sheet="1" formatCells="0" formatRows="0"/>
  <mergeCells count="4">
    <mergeCell ref="A1:B1"/>
    <mergeCell ref="A16:G16"/>
    <mergeCell ref="A22:F23"/>
    <mergeCell ref="F1:G1"/>
  </mergeCells>
  <pageMargins left="0.7" right="0.7" top="0.78740157499999996" bottom="0.78740157499999996" header="0.3" footer="0.3"/>
  <pageSetup paperSize="9" scale="54"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52456E13002EF4F91ECBDDBFCA537F0" ma:contentTypeVersion="0" ma:contentTypeDescription="Ein neues Dokument erstellen." ma:contentTypeScope="" ma:versionID="993b2d811b4491b9b7c39bad1a746e82">
  <xsd:schema xmlns:xsd="http://www.w3.org/2001/XMLSchema" xmlns:xs="http://www.w3.org/2001/XMLSchema" xmlns:p="http://schemas.microsoft.com/office/2006/metadata/properties" targetNamespace="http://schemas.microsoft.com/office/2006/metadata/properties" ma:root="true" ma:fieldsID="d5d541f0d4f8a2a40329b5163100aa3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5E91AE-4B86-49CA-BD53-4A4A555700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9E98DBE7-60B2-4C5B-A70E-A79048BCDB80}">
  <ds:schemaRefs>
    <ds:schemaRef ds:uri="http://schemas.microsoft.com/sharepoint/v3/contenttype/forms"/>
  </ds:schemaRefs>
</ds:datastoreItem>
</file>

<file path=customXml/itemProps3.xml><?xml version="1.0" encoding="utf-8"?>
<ds:datastoreItem xmlns:ds="http://schemas.openxmlformats.org/officeDocument/2006/customXml" ds:itemID="{283DEF7D-960B-48FD-98BE-8CFBC27F8C0F}">
  <ds:schemaRefs>
    <ds:schemaRef ds:uri="http://purl.org/dc/elements/1.1/"/>
    <ds:schemaRef ds:uri="http://www.w3.org/XML/1998/namespace"/>
    <ds:schemaRef ds:uri="http://schemas.microsoft.com/office/2006/documentManagement/type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Company>BGHM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Bopp, Christian, VBG</dc:creator>
  <cp:lastModifiedBy>Speck, Corinna, VBG</cp:lastModifiedBy>
  <cp:lastPrinted>2026-09-03T10:49:47Z</cp:lastPrinted>
  <dcterms:created xsi:type="dcterms:W3CDTF">2026-07-31T09:03:12Z</dcterms:created>
  <dcterms:modified xsi:type="dcterms:W3CDTF">2026-09-03T12:36:16Z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0x010100152456E13002EF4F91ECBDDBFCA537F0</vt:lpwstr>
  </property>
  <property fmtid="{D5CDD505-2E9C-101B-9397-08002B2CF9AE}" pid="3" name="MSIP_Label_defa4170-0d19-0005-0004-bc88714345d2_Enabled">
    <vt:lpwstr>true</vt:lpwstr>
  </property>
  <property fmtid="{D5CDD505-2E9C-101B-9397-08002B2CF9AE}" pid="4" name="MSIP_Label_defa4170-0d19-0005-0004-bc88714345d2_SetDate">
    <vt:lpwstr>2026-08-12T11:26:08Z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b0a79d27-a3cc-4d89-8246-7f2d6afd9c88</vt:lpwstr>
  </property>
  <property fmtid="{D5CDD505-2E9C-101B-9397-08002B2CF9AE}" pid="8" name="MSIP_Label_defa4170-0d19-0005-0004-bc88714345d2_ActionId">
    <vt:lpwstr>95431df9-4060-4b97-aa69-d3306cd09ca2</vt:lpwstr>
  </property>
  <property fmtid="{D5CDD505-2E9C-101B-9397-08002B2CF9AE}" pid="9" name="MSIP_Label_defa4170-0d19-0005-0004-bc88714345d2_ContentBits">
    <vt:lpwstr>0</vt:lpwstr>
  </property>
  <property fmtid="{D5CDD505-2E9C-101B-9397-08002B2CF9AE}" pid="10" name="MSIP_Label_defa4170-0d19-0005-0004-bc88714345d2_Tag">
    <vt:lpwstr>10, 3, 0, 1</vt:lpwstr>
  </property>
</Properties>
</file>