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SBUN\Vergabestelle_Vorgänge\SPECK\Ausschreibungen 2026_csp\2026_04_6695_Fensterinnenglasreinigung_HV\Vergabeunterlagen_Final\"/>
    </mc:Choice>
  </mc:AlternateContent>
  <xr:revisionPtr revIDLastSave="0" documentId="13_ncr:1_{8CFA84B8-BFF0-46D1-8CDB-9B931D0B1B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" l="1"/>
  <c r="N6" i="1"/>
  <c r="O12" i="1" l="1"/>
  <c r="O7" i="1"/>
  <c r="O6" i="1"/>
  <c r="O8" i="1"/>
  <c r="O9" i="1"/>
  <c r="O10" i="1"/>
  <c r="O11" i="1"/>
  <c r="O13" i="1"/>
  <c r="O14" i="1"/>
  <c r="F18" i="1" l="1"/>
  <c r="H18" i="1"/>
  <c r="B18" i="1"/>
  <c r="D18" i="1"/>
  <c r="L16" i="1" l="1"/>
  <c r="M16" i="1" s="1"/>
  <c r="L15" i="1"/>
  <c r="M15" i="1" s="1"/>
  <c r="J15" i="1"/>
  <c r="K15" i="1" s="1"/>
  <c r="L14" i="1"/>
  <c r="M14" i="1" s="1"/>
  <c r="J14" i="1"/>
  <c r="K14" i="1" s="1"/>
  <c r="L13" i="1"/>
  <c r="M13" i="1" s="1"/>
  <c r="J13" i="1"/>
  <c r="K13" i="1" s="1"/>
  <c r="J9" i="1"/>
  <c r="K9" i="1" s="1"/>
  <c r="J8" i="1"/>
  <c r="K8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J5" i="1"/>
  <c r="K5" i="1" s="1"/>
  <c r="J6" i="1"/>
  <c r="K6" i="1" s="1"/>
  <c r="J7" i="1"/>
  <c r="K7" i="1" s="1"/>
  <c r="J4" i="1"/>
  <c r="K4" i="1" l="1"/>
  <c r="B25" i="1" s="1"/>
  <c r="B30" i="1" s="1"/>
  <c r="J20" i="1"/>
  <c r="M4" i="1"/>
  <c r="B26" i="1" s="1"/>
  <c r="B31" i="1" s="1"/>
  <c r="N4" i="1"/>
  <c r="L20" i="1"/>
  <c r="B33" i="1"/>
  <c r="K20" i="1" l="1"/>
  <c r="N20" i="1"/>
  <c r="B28" i="1" s="1"/>
  <c r="O4" i="1"/>
  <c r="M20" i="1"/>
  <c r="B27" i="1"/>
  <c r="B35" i="1"/>
  <c r="O20" i="1" l="1"/>
  <c r="B34" i="1"/>
  <c r="B29" i="1"/>
  <c r="B32" i="1" s="1"/>
</calcChain>
</file>

<file path=xl/sharedStrings.xml><?xml version="1.0" encoding="utf-8"?>
<sst xmlns="http://schemas.openxmlformats.org/spreadsheetml/2006/main" count="94" uniqueCount="37">
  <si>
    <t>1.1</t>
  </si>
  <si>
    <t>1.2</t>
  </si>
  <si>
    <t>1.3</t>
  </si>
  <si>
    <t>Fenster Typ</t>
  </si>
  <si>
    <t>Nord</t>
  </si>
  <si>
    <t>Ost</t>
  </si>
  <si>
    <t>Süd</t>
  </si>
  <si>
    <t>West</t>
  </si>
  <si>
    <t>1.4</t>
  </si>
  <si>
    <t>1.5</t>
  </si>
  <si>
    <t>1.7</t>
  </si>
  <si>
    <t>1.6</t>
  </si>
  <si>
    <t>1.8</t>
  </si>
  <si>
    <t>1.9</t>
  </si>
  <si>
    <t>Einheit</t>
  </si>
  <si>
    <t>Stck</t>
  </si>
  <si>
    <t>m2</t>
  </si>
  <si>
    <t>1.13</t>
  </si>
  <si>
    <t>1.14</t>
  </si>
  <si>
    <t>tief, wie 1.1</t>
  </si>
  <si>
    <t>tief, wie 1.8</t>
  </si>
  <si>
    <t>Fenstertypen</t>
  </si>
  <si>
    <t>Menge</t>
  </si>
  <si>
    <t>Prall-scheiben</t>
  </si>
  <si>
    <t>Fensterfeld schmal</t>
  </si>
  <si>
    <t>Fensterfeld breit</t>
  </si>
  <si>
    <t>Prallscheiben</t>
  </si>
  <si>
    <t>Jalousien</t>
  </si>
  <si>
    <t>PR-Fassade</t>
  </si>
  <si>
    <t xml:space="preserve">Fensterelement  breit </t>
  </si>
  <si>
    <t>Fensterelement schmal</t>
  </si>
  <si>
    <t>Fensterflächen gesamt</t>
  </si>
  <si>
    <t>Fensterelemnt schmal o. Prallscheibe</t>
  </si>
  <si>
    <t>Fensterelemnt schmal m. Prallscheibe</t>
  </si>
  <si>
    <t>Fensterelement  breit x 3</t>
  </si>
  <si>
    <t>Gesamt die zu putzenden Glasflächen</t>
  </si>
  <si>
    <t>Fensterelemnt schmal 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</si>
</sst>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color rgb="FF002060"/>
      <name val="Arial"/>
      <family val="2"/>
    </font>
    <font>
      <b/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164" fontId="3" fillId="0" borderId="0" xfId="0" applyNumberFormat="1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164" fontId="3" fillId="6" borderId="1" xfId="1" applyNumberFormat="1" applyFont="1" applyFill="1" applyBorder="1" applyAlignment="1">
      <alignment horizontal="center" vertical="center" wrapText="1"/>
    </xf>
    <xf numFmtId="164" fontId="3" fillId="6" borderId="3" xfId="1" applyNumberFormat="1" applyFont="1" applyFill="1" applyBorder="1" applyAlignment="1">
      <alignment horizontal="center" vertical="center"/>
    </xf>
    <xf numFmtId="164" fontId="2" fillId="6" borderId="1" xfId="1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/>
    </xf>
    <xf numFmtId="164" fontId="6" fillId="0" borderId="0" xfId="0" applyNumberFormat="1" applyFont="1"/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7" fillId="2" borderId="6" xfId="1" applyNumberFormat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center" vertical="center" wrapText="1"/>
    </xf>
    <xf numFmtId="164" fontId="8" fillId="2" borderId="6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/>
    </xf>
    <xf numFmtId="49" fontId="2" fillId="2" borderId="9" xfId="1" applyNumberFormat="1" applyFont="1" applyFill="1" applyBorder="1" applyAlignment="1">
      <alignment horizontal="center" vertical="center"/>
    </xf>
  </cellXfs>
  <cellStyles count="2">
    <cellStyle name="Dezimal [0]" xfId="1" builtinId="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43</xdr:row>
      <xdr:rowOff>19050</xdr:rowOff>
    </xdr:from>
    <xdr:to>
      <xdr:col>2</xdr:col>
      <xdr:colOff>28575</xdr:colOff>
      <xdr:row>50</xdr:row>
      <xdr:rowOff>123825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905625"/>
          <a:ext cx="1466850" cy="123825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40</xdr:row>
      <xdr:rowOff>209550</xdr:rowOff>
    </xdr:from>
    <xdr:to>
      <xdr:col>5</xdr:col>
      <xdr:colOff>413220</xdr:colOff>
      <xdr:row>51</xdr:row>
      <xdr:rowOff>19050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6486525"/>
          <a:ext cx="1537170" cy="1638300"/>
        </a:xfrm>
        <a:prstGeom prst="rect">
          <a:avLst/>
        </a:prstGeom>
      </xdr:spPr>
    </xdr:pic>
    <xdr:clientData/>
  </xdr:twoCellAnchor>
  <xdr:twoCellAnchor editAs="oneCell">
    <xdr:from>
      <xdr:col>5</xdr:col>
      <xdr:colOff>531168</xdr:colOff>
      <xdr:row>43</xdr:row>
      <xdr:rowOff>0</xdr:rowOff>
    </xdr:from>
    <xdr:to>
      <xdr:col>8</xdr:col>
      <xdr:colOff>76200</xdr:colOff>
      <xdr:row>50</xdr:row>
      <xdr:rowOff>131411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9168" y="12706350"/>
          <a:ext cx="1116657" cy="1264886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247650</xdr:colOff>
      <xdr:row>40</xdr:row>
      <xdr:rowOff>234646</xdr:rowOff>
    </xdr:from>
    <xdr:to>
      <xdr:col>10</xdr:col>
      <xdr:colOff>285750</xdr:colOff>
      <xdr:row>51</xdr:row>
      <xdr:rowOff>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6511621"/>
          <a:ext cx="1181100" cy="1622729"/>
        </a:xfrm>
        <a:prstGeom prst="rect">
          <a:avLst/>
        </a:prstGeom>
      </xdr:spPr>
    </xdr:pic>
    <xdr:clientData/>
  </xdr:twoCellAnchor>
  <xdr:twoCellAnchor editAs="oneCell">
    <xdr:from>
      <xdr:col>10</xdr:col>
      <xdr:colOff>600075</xdr:colOff>
      <xdr:row>42</xdr:row>
      <xdr:rowOff>119219</xdr:rowOff>
    </xdr:from>
    <xdr:to>
      <xdr:col>13</xdr:col>
      <xdr:colOff>583939</xdr:colOff>
      <xdr:row>51</xdr:row>
      <xdr:rowOff>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6843869"/>
          <a:ext cx="2126989" cy="1338106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61681</xdr:rowOff>
    </xdr:from>
    <xdr:to>
      <xdr:col>3</xdr:col>
      <xdr:colOff>190499</xdr:colOff>
      <xdr:row>64</xdr:row>
      <xdr:rowOff>110608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8891356"/>
          <a:ext cx="2019299" cy="1506252"/>
        </a:xfrm>
        <a:prstGeom prst="rect">
          <a:avLst/>
        </a:prstGeom>
      </xdr:spPr>
    </xdr:pic>
    <xdr:clientData/>
  </xdr:twoCellAnchor>
  <xdr:twoCellAnchor editAs="oneCell">
    <xdr:from>
      <xdr:col>3</xdr:col>
      <xdr:colOff>400050</xdr:colOff>
      <xdr:row>57</xdr:row>
      <xdr:rowOff>46011</xdr:rowOff>
    </xdr:from>
    <xdr:to>
      <xdr:col>4</xdr:col>
      <xdr:colOff>400050</xdr:colOff>
      <xdr:row>64</xdr:row>
      <xdr:rowOff>152400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9199536"/>
          <a:ext cx="571500" cy="1239864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57</xdr:row>
      <xdr:rowOff>28575</xdr:rowOff>
    </xdr:from>
    <xdr:to>
      <xdr:col>7</xdr:col>
      <xdr:colOff>57150</xdr:colOff>
      <xdr:row>65</xdr:row>
      <xdr:rowOff>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1375" y="9182100"/>
          <a:ext cx="923925" cy="1266825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54</xdr:row>
      <xdr:rowOff>161041</xdr:rowOff>
    </xdr:from>
    <xdr:to>
      <xdr:col>11</xdr:col>
      <xdr:colOff>95250</xdr:colOff>
      <xdr:row>64</xdr:row>
      <xdr:rowOff>114300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5" y="8828791"/>
          <a:ext cx="971550" cy="1572509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57</xdr:row>
      <xdr:rowOff>20387</xdr:rowOff>
    </xdr:from>
    <xdr:to>
      <xdr:col>9</xdr:col>
      <xdr:colOff>381000</xdr:colOff>
      <xdr:row>65</xdr:row>
      <xdr:rowOff>19050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0050" y="9011987"/>
          <a:ext cx="1219200" cy="1294063"/>
        </a:xfrm>
        <a:prstGeom prst="rect">
          <a:avLst/>
        </a:prstGeom>
      </xdr:spPr>
    </xdr:pic>
    <xdr:clientData/>
  </xdr:twoCellAnchor>
  <xdr:twoCellAnchor editAs="oneCell">
    <xdr:from>
      <xdr:col>11</xdr:col>
      <xdr:colOff>419100</xdr:colOff>
      <xdr:row>56</xdr:row>
      <xdr:rowOff>158461</xdr:rowOff>
    </xdr:from>
    <xdr:to>
      <xdr:col>13</xdr:col>
      <xdr:colOff>609600</xdr:colOff>
      <xdr:row>64</xdr:row>
      <xdr:rowOff>114300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0" y="8988136"/>
          <a:ext cx="1619250" cy="1251239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68</xdr:row>
      <xdr:rowOff>104776</xdr:rowOff>
    </xdr:from>
    <xdr:to>
      <xdr:col>4</xdr:col>
      <xdr:colOff>219075</xdr:colOff>
      <xdr:row>72</xdr:row>
      <xdr:rowOff>122435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6697326"/>
          <a:ext cx="2762250" cy="665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tabSelected="1" view="pageLayout" topLeftCell="A37" zoomScaleNormal="100" workbookViewId="0">
      <selection activeCell="B4" sqref="B4"/>
    </sheetView>
  </sheetViews>
  <sheetFormatPr baseColWidth="10" defaultColWidth="11.42578125" defaultRowHeight="12.75" x14ac:dyDescent="0.2"/>
  <cols>
    <col min="1" max="1" width="14.5703125" style="1" bestFit="1" customWidth="1"/>
    <col min="2" max="2" width="8" style="1" customWidth="1"/>
    <col min="3" max="3" width="6" style="1" customWidth="1"/>
    <col min="4" max="4" width="8" style="1" customWidth="1"/>
    <col min="5" max="5" width="6" style="1" customWidth="1"/>
    <col min="6" max="6" width="8" style="1" customWidth="1"/>
    <col min="7" max="7" width="6" style="1" customWidth="1"/>
    <col min="8" max="8" width="8" style="1" customWidth="1"/>
    <col min="9" max="9" width="6" style="1" customWidth="1"/>
    <col min="10" max="15" width="10" style="1" customWidth="1"/>
    <col min="16" max="16" width="11.42578125" style="1"/>
    <col min="17" max="28" width="9" style="1" customWidth="1"/>
    <col min="29" max="16384" width="11.42578125" style="1"/>
  </cols>
  <sheetData>
    <row r="1" spans="1:16" x14ac:dyDescent="0.2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12</v>
      </c>
      <c r="M1" s="5">
        <v>13</v>
      </c>
      <c r="N1" s="5">
        <v>14</v>
      </c>
      <c r="O1" s="5">
        <v>15</v>
      </c>
    </row>
    <row r="2" spans="1:16" ht="24.75" customHeight="1" x14ac:dyDescent="0.2">
      <c r="A2" s="3" t="s">
        <v>3</v>
      </c>
      <c r="B2" s="53" t="s">
        <v>4</v>
      </c>
      <c r="C2" s="54"/>
      <c r="D2" s="55" t="s">
        <v>5</v>
      </c>
      <c r="E2" s="56"/>
      <c r="F2" s="57" t="s">
        <v>6</v>
      </c>
      <c r="G2" s="58"/>
      <c r="H2" s="59" t="s">
        <v>7</v>
      </c>
      <c r="I2" s="60"/>
      <c r="J2" s="41" t="s">
        <v>25</v>
      </c>
      <c r="K2" s="8" t="s">
        <v>25</v>
      </c>
      <c r="L2" s="8" t="s">
        <v>24</v>
      </c>
      <c r="M2" s="8" t="s">
        <v>24</v>
      </c>
      <c r="N2" s="8" t="s">
        <v>23</v>
      </c>
      <c r="O2" s="42" t="s">
        <v>23</v>
      </c>
    </row>
    <row r="3" spans="1:16" ht="21.75" customHeight="1" x14ac:dyDescent="0.2">
      <c r="A3" s="3"/>
      <c r="B3" s="15" t="s">
        <v>22</v>
      </c>
      <c r="C3" s="9" t="s">
        <v>14</v>
      </c>
      <c r="D3" s="17" t="s">
        <v>22</v>
      </c>
      <c r="E3" s="18" t="s">
        <v>14</v>
      </c>
      <c r="F3" s="28" t="s">
        <v>22</v>
      </c>
      <c r="G3" s="29" t="s">
        <v>14</v>
      </c>
      <c r="H3" s="23" t="s">
        <v>22</v>
      </c>
      <c r="I3" s="24" t="s">
        <v>14</v>
      </c>
      <c r="J3" s="41" t="s">
        <v>15</v>
      </c>
      <c r="K3" s="8" t="s">
        <v>16</v>
      </c>
      <c r="L3" s="8" t="s">
        <v>15</v>
      </c>
      <c r="M3" s="8" t="s">
        <v>16</v>
      </c>
      <c r="N3" s="8" t="s">
        <v>15</v>
      </c>
      <c r="O3" s="42" t="s">
        <v>16</v>
      </c>
    </row>
    <row r="4" spans="1:16" ht="22.5" customHeight="1" x14ac:dyDescent="0.2">
      <c r="A4" s="4" t="s">
        <v>0</v>
      </c>
      <c r="B4" s="10">
        <v>108</v>
      </c>
      <c r="C4" s="10" t="s">
        <v>15</v>
      </c>
      <c r="D4" s="19">
        <v>114</v>
      </c>
      <c r="E4" s="20" t="s">
        <v>15</v>
      </c>
      <c r="F4" s="30">
        <v>53</v>
      </c>
      <c r="G4" s="31" t="s">
        <v>15</v>
      </c>
      <c r="H4" s="25">
        <v>90</v>
      </c>
      <c r="I4" s="26" t="s">
        <v>15</v>
      </c>
      <c r="J4" s="6">
        <f>B4+D4+F4+H4</f>
        <v>365</v>
      </c>
      <c r="K4" s="14">
        <f>J4*1.33*2.28</f>
        <v>1106.826</v>
      </c>
      <c r="L4" s="6">
        <f>(B4+D4+F4+H4)*2</f>
        <v>730</v>
      </c>
      <c r="M4" s="14">
        <f>L4*0.87*2.28</f>
        <v>1448.028</v>
      </c>
      <c r="N4" s="6">
        <f>L4-28-8</f>
        <v>694</v>
      </c>
      <c r="O4" s="40">
        <f>2*N4</f>
        <v>1388</v>
      </c>
    </row>
    <row r="5" spans="1:16" ht="22.5" customHeight="1" x14ac:dyDescent="0.2">
      <c r="A5" s="4" t="s">
        <v>1</v>
      </c>
      <c r="B5" s="10"/>
      <c r="C5" s="10"/>
      <c r="D5" s="19">
        <v>4</v>
      </c>
      <c r="E5" s="20" t="s">
        <v>15</v>
      </c>
      <c r="F5" s="30">
        <v>2</v>
      </c>
      <c r="G5" s="31" t="s">
        <v>15</v>
      </c>
      <c r="H5" s="25">
        <v>2</v>
      </c>
      <c r="I5" s="26" t="s">
        <v>15</v>
      </c>
      <c r="J5" s="6">
        <f t="shared" ref="J5:J7" si="0">B5+D5+F5+H5</f>
        <v>8</v>
      </c>
      <c r="K5" s="14">
        <f>J5*3.03*1.33</f>
        <v>32.239199999999997</v>
      </c>
      <c r="L5" s="6">
        <f>(B5+D5+F5+H5)*2</f>
        <v>16</v>
      </c>
      <c r="M5" s="14">
        <f>L5*3.03*0.87</f>
        <v>42.177599999999998</v>
      </c>
      <c r="N5" s="6">
        <v>16</v>
      </c>
      <c r="O5" s="40">
        <f>2.6*N5</f>
        <v>41.6</v>
      </c>
    </row>
    <row r="6" spans="1:16" ht="22.5" customHeight="1" x14ac:dyDescent="0.2">
      <c r="A6" s="4" t="s">
        <v>2</v>
      </c>
      <c r="B6" s="10">
        <v>11</v>
      </c>
      <c r="C6" s="10" t="s">
        <v>15</v>
      </c>
      <c r="D6" s="19">
        <v>14</v>
      </c>
      <c r="E6" s="20" t="s">
        <v>15</v>
      </c>
      <c r="F6" s="30">
        <v>18</v>
      </c>
      <c r="G6" s="31" t="s">
        <v>15</v>
      </c>
      <c r="H6" s="25">
        <v>22</v>
      </c>
      <c r="I6" s="26" t="s">
        <v>15</v>
      </c>
      <c r="J6" s="6">
        <f t="shared" si="0"/>
        <v>65</v>
      </c>
      <c r="K6" s="14">
        <f>J6*1.33*2.28</f>
        <v>197.10599999999999</v>
      </c>
      <c r="L6" s="6">
        <f>(B6+D6+F6+H6)*1</f>
        <v>65</v>
      </c>
      <c r="M6" s="14">
        <f>L6*0.87*2.28</f>
        <v>128.93399999999997</v>
      </c>
      <c r="N6" s="6">
        <f>57-5</f>
        <v>52</v>
      </c>
      <c r="O6" s="40">
        <f t="shared" ref="O6:O14" si="1">2*N6</f>
        <v>104</v>
      </c>
    </row>
    <row r="7" spans="1:16" ht="22.5" customHeight="1" x14ac:dyDescent="0.2">
      <c r="A7" s="4" t="s">
        <v>8</v>
      </c>
      <c r="B7" s="10"/>
      <c r="C7" s="10"/>
      <c r="D7" s="19"/>
      <c r="E7" s="20"/>
      <c r="F7" s="30">
        <v>1</v>
      </c>
      <c r="G7" s="31" t="s">
        <v>15</v>
      </c>
      <c r="H7" s="25">
        <v>1</v>
      </c>
      <c r="I7" s="26" t="s">
        <v>15</v>
      </c>
      <c r="J7" s="6">
        <f t="shared" si="0"/>
        <v>2</v>
      </c>
      <c r="K7" s="14">
        <f>J7*3.03*1.33</f>
        <v>8.0597999999999992</v>
      </c>
      <c r="L7" s="6">
        <f>(B7+D7+F7+H7)*1</f>
        <v>2</v>
      </c>
      <c r="M7" s="14">
        <f>L7*3.03*0.87</f>
        <v>5.2721999999999998</v>
      </c>
      <c r="N7" s="6">
        <v>2</v>
      </c>
      <c r="O7" s="40">
        <f>2.6*N7</f>
        <v>5.2</v>
      </c>
    </row>
    <row r="8" spans="1:16" ht="22.5" customHeight="1" x14ac:dyDescent="0.2">
      <c r="A8" s="4" t="s">
        <v>9</v>
      </c>
      <c r="B8" s="10"/>
      <c r="C8" s="10"/>
      <c r="D8" s="19">
        <v>18</v>
      </c>
      <c r="E8" s="20" t="s">
        <v>15</v>
      </c>
      <c r="F8" s="30">
        <v>3</v>
      </c>
      <c r="G8" s="31" t="s">
        <v>15</v>
      </c>
      <c r="H8" s="25">
        <v>18</v>
      </c>
      <c r="I8" s="26" t="s">
        <v>15</v>
      </c>
      <c r="J8" s="6">
        <f>(B8+D8+F8+H8)*2</f>
        <v>78</v>
      </c>
      <c r="K8" s="14">
        <f>J8*1.33*2.28</f>
        <v>236.52719999999999</v>
      </c>
      <c r="L8" s="6">
        <f>(B8+D8+F8+H8)*2</f>
        <v>78</v>
      </c>
      <c r="M8" s="14">
        <f>L8*0.87*2.28</f>
        <v>154.7208</v>
      </c>
      <c r="N8" s="6">
        <v>78</v>
      </c>
      <c r="O8" s="40">
        <f t="shared" si="1"/>
        <v>156</v>
      </c>
    </row>
    <row r="9" spans="1:16" ht="22.5" customHeight="1" x14ac:dyDescent="0.2">
      <c r="A9" s="4" t="s">
        <v>11</v>
      </c>
      <c r="B9" s="10"/>
      <c r="C9" s="10"/>
      <c r="D9" s="19">
        <v>1</v>
      </c>
      <c r="E9" s="20" t="s">
        <v>15</v>
      </c>
      <c r="F9" s="30"/>
      <c r="G9" s="31"/>
      <c r="H9" s="25">
        <v>2</v>
      </c>
      <c r="I9" s="26" t="s">
        <v>15</v>
      </c>
      <c r="J9" s="6">
        <f>(B9+D9+F9+H9)*2</f>
        <v>6</v>
      </c>
      <c r="K9" s="14">
        <f>J9*3.03*1.33</f>
        <v>24.179400000000001</v>
      </c>
      <c r="L9" s="6">
        <f>(B9+D9+F9+H9)*2</f>
        <v>6</v>
      </c>
      <c r="M9" s="14">
        <f>L9*3.03*0.87</f>
        <v>15.816599999999999</v>
      </c>
      <c r="N9" s="6">
        <v>6</v>
      </c>
      <c r="O9" s="40">
        <f t="shared" si="1"/>
        <v>12</v>
      </c>
    </row>
    <row r="10" spans="1:16" ht="22.5" customHeight="1" x14ac:dyDescent="0.2">
      <c r="A10" s="4" t="s">
        <v>10</v>
      </c>
      <c r="B10" s="10"/>
      <c r="C10" s="10"/>
      <c r="D10" s="19">
        <v>3</v>
      </c>
      <c r="E10" s="20" t="s">
        <v>15</v>
      </c>
      <c r="F10" s="30">
        <v>2</v>
      </c>
      <c r="G10" s="31" t="s">
        <v>15</v>
      </c>
      <c r="H10" s="25"/>
      <c r="I10" s="26"/>
      <c r="J10" s="6"/>
      <c r="K10" s="14"/>
      <c r="L10" s="6">
        <f>(B10+D10+F10+H10)*1</f>
        <v>5</v>
      </c>
      <c r="M10" s="14">
        <f>L10*2.28*1.165</f>
        <v>13.280999999999999</v>
      </c>
      <c r="N10" s="6">
        <v>2</v>
      </c>
      <c r="O10" s="40">
        <f t="shared" si="1"/>
        <v>4</v>
      </c>
    </row>
    <row r="11" spans="1:16" ht="22.5" customHeight="1" x14ac:dyDescent="0.2">
      <c r="A11" s="4" t="s">
        <v>12</v>
      </c>
      <c r="B11" s="10"/>
      <c r="C11" s="10"/>
      <c r="D11" s="19"/>
      <c r="E11" s="20"/>
      <c r="F11" s="30">
        <v>15</v>
      </c>
      <c r="G11" s="31" t="s">
        <v>15</v>
      </c>
      <c r="H11" s="25">
        <v>3</v>
      </c>
      <c r="I11" s="26" t="s">
        <v>15</v>
      </c>
      <c r="J11" s="6"/>
      <c r="K11" s="14"/>
      <c r="L11" s="6">
        <f>(B11+D11+F11+H11)*2</f>
        <v>36</v>
      </c>
      <c r="M11" s="14">
        <f>L11*0.87*2.28</f>
        <v>71.409599999999998</v>
      </c>
      <c r="N11" s="6">
        <v>38</v>
      </c>
      <c r="O11" s="40">
        <f t="shared" si="1"/>
        <v>76</v>
      </c>
      <c r="P11" s="2"/>
    </row>
    <row r="12" spans="1:16" s="2" customFormat="1" ht="22.5" customHeight="1" x14ac:dyDescent="0.2">
      <c r="A12" s="4" t="s">
        <v>13</v>
      </c>
      <c r="B12" s="10"/>
      <c r="C12" s="10"/>
      <c r="D12" s="19"/>
      <c r="E12" s="20"/>
      <c r="F12" s="30">
        <v>1</v>
      </c>
      <c r="G12" s="31" t="s">
        <v>15</v>
      </c>
      <c r="H12" s="25">
        <v>1</v>
      </c>
      <c r="I12" s="26" t="s">
        <v>15</v>
      </c>
      <c r="J12" s="6"/>
      <c r="K12" s="14"/>
      <c r="L12" s="6">
        <f>(B12+D12+F12+H12)*2</f>
        <v>4</v>
      </c>
      <c r="M12" s="14">
        <f>L12*3.03*0.87</f>
        <v>10.5444</v>
      </c>
      <c r="N12" s="6">
        <v>4</v>
      </c>
      <c r="O12" s="40">
        <f>2.6*N12</f>
        <v>10.4</v>
      </c>
      <c r="P12" s="1"/>
    </row>
    <row r="13" spans="1:16" ht="22.5" customHeight="1" x14ac:dyDescent="0.2">
      <c r="A13" s="4" t="s">
        <v>17</v>
      </c>
      <c r="B13" s="10"/>
      <c r="C13" s="10"/>
      <c r="D13" s="19"/>
      <c r="E13" s="20"/>
      <c r="F13" s="30"/>
      <c r="G13" s="31"/>
      <c r="H13" s="25">
        <v>2</v>
      </c>
      <c r="I13" s="26" t="s">
        <v>15</v>
      </c>
      <c r="J13" s="6">
        <f>(B135+D13+F13+H13)*1</f>
        <v>2</v>
      </c>
      <c r="K13" s="14">
        <f>J13*2.28*1.33</f>
        <v>6.0648</v>
      </c>
      <c r="L13" s="6">
        <f>(B13+D13+F13+H13)*1</f>
        <v>2</v>
      </c>
      <c r="M13" s="14">
        <f>L13*2.28*0.87</f>
        <v>3.9671999999999996</v>
      </c>
      <c r="N13" s="6">
        <v>2</v>
      </c>
      <c r="O13" s="40">
        <f t="shared" si="1"/>
        <v>4</v>
      </c>
    </row>
    <row r="14" spans="1:16" ht="22.5" customHeight="1" x14ac:dyDescent="0.2">
      <c r="A14" s="4" t="s">
        <v>18</v>
      </c>
      <c r="B14" s="10"/>
      <c r="C14" s="10"/>
      <c r="D14" s="19"/>
      <c r="E14" s="20"/>
      <c r="F14" s="30"/>
      <c r="G14" s="31"/>
      <c r="H14" s="25">
        <v>3</v>
      </c>
      <c r="I14" s="26" t="s">
        <v>15</v>
      </c>
      <c r="J14" s="6">
        <f>(B14+D14+F14+H14)*1</f>
        <v>3</v>
      </c>
      <c r="K14" s="14">
        <f>J14*2.28*1.33</f>
        <v>9.0972000000000008</v>
      </c>
      <c r="L14" s="6">
        <f>(B14+D14+F14+H14)*2</f>
        <v>6</v>
      </c>
      <c r="M14" s="14">
        <f>L14*2.28*0.87</f>
        <v>11.9016</v>
      </c>
      <c r="N14" s="6">
        <v>6</v>
      </c>
      <c r="O14" s="40">
        <f t="shared" si="1"/>
        <v>12</v>
      </c>
    </row>
    <row r="15" spans="1:16" ht="22.5" customHeight="1" x14ac:dyDescent="0.2">
      <c r="A15" s="4" t="s">
        <v>19</v>
      </c>
      <c r="B15" s="10"/>
      <c r="C15" s="10"/>
      <c r="D15" s="19"/>
      <c r="E15" s="20"/>
      <c r="F15" s="30"/>
      <c r="G15" s="31"/>
      <c r="H15" s="25">
        <v>2</v>
      </c>
      <c r="I15" s="26" t="s">
        <v>15</v>
      </c>
      <c r="J15" s="6">
        <f>(B15+D15+F15+H15)*1</f>
        <v>2</v>
      </c>
      <c r="K15" s="14">
        <f>J15*1*1.33</f>
        <v>2.66</v>
      </c>
      <c r="L15" s="6">
        <f>(B15+D15+F15+H15)*2</f>
        <v>4</v>
      </c>
      <c r="M15" s="14">
        <f>L15*0.87*1</f>
        <v>3.48</v>
      </c>
      <c r="N15" s="6"/>
      <c r="O15" s="43"/>
    </row>
    <row r="16" spans="1:16" ht="22.5" customHeight="1" x14ac:dyDescent="0.2">
      <c r="A16" s="4" t="s">
        <v>20</v>
      </c>
      <c r="B16" s="10"/>
      <c r="C16" s="10"/>
      <c r="D16" s="19"/>
      <c r="E16" s="20"/>
      <c r="F16" s="30"/>
      <c r="G16" s="31"/>
      <c r="H16" s="25">
        <v>1</v>
      </c>
      <c r="I16" s="26" t="s">
        <v>15</v>
      </c>
      <c r="J16" s="6"/>
      <c r="K16" s="14"/>
      <c r="L16" s="6">
        <f>(B16+D16+F16+H16)*2</f>
        <v>2</v>
      </c>
      <c r="M16" s="14">
        <f>L16*0.87*1</f>
        <v>1.74</v>
      </c>
      <c r="N16" s="6"/>
      <c r="O16" s="43"/>
    </row>
    <row r="17" spans="1:15" ht="22.5" customHeight="1" x14ac:dyDescent="0.2">
      <c r="A17" s="61"/>
      <c r="B17" s="62"/>
      <c r="C17" s="62"/>
      <c r="D17" s="62"/>
      <c r="E17" s="62"/>
      <c r="F17" s="62"/>
      <c r="G17" s="62"/>
      <c r="H17" s="62"/>
      <c r="I17" s="62"/>
      <c r="J17" s="49"/>
      <c r="K17" s="49"/>
      <c r="L17" s="49"/>
      <c r="M17" s="49"/>
      <c r="N17" s="49"/>
      <c r="O17" s="49"/>
    </row>
    <row r="18" spans="1:15" ht="22.5" customHeight="1" x14ac:dyDescent="0.2">
      <c r="A18" s="7" t="s">
        <v>28</v>
      </c>
      <c r="B18" s="11">
        <f>(3.23*3.744)+(2.38*6.32)+(3.15*2.81)+(2.42*2.92)+(3.15*2.98)+(2.25*3.09)+(3.15*4.02*8)+(3.15*4.12)+(3.15*4.34)</f>
        <v>187.34512000000001</v>
      </c>
      <c r="C18" s="12" t="s">
        <v>16</v>
      </c>
      <c r="D18" s="21">
        <f>(1.31*5.31)+(1.47*5.31)+(3.65*2.43)+(3.19*5.07)+(2.3*4.88)+(1.16*4.78)</f>
        <v>56.573399999999999</v>
      </c>
      <c r="E18" s="22" t="s">
        <v>16</v>
      </c>
      <c r="F18" s="32">
        <f>(7.64*1.83*2)+(3.6*3.52)+(3.26*3.19)+(2.17*6.31)</f>
        <v>64.726500000000001</v>
      </c>
      <c r="G18" s="33" t="s">
        <v>16</v>
      </c>
      <c r="H18" s="27">
        <f>(3.15*4.05*2)+(3.06*0.9*3)</f>
        <v>33.777000000000001</v>
      </c>
      <c r="I18" s="26" t="s">
        <v>16</v>
      </c>
      <c r="J18" s="6"/>
      <c r="K18" s="6"/>
      <c r="L18" s="6"/>
      <c r="M18" s="6"/>
      <c r="N18" s="6"/>
      <c r="O18" s="43"/>
    </row>
    <row r="19" spans="1:15" ht="14.1" customHeight="1" x14ac:dyDescent="0.2">
      <c r="A19" s="35"/>
      <c r="B19" s="37"/>
      <c r="C19" s="38"/>
      <c r="D19" s="39"/>
      <c r="E19" s="38"/>
      <c r="F19" s="39"/>
      <c r="G19" s="38"/>
      <c r="H19" s="39"/>
      <c r="I19" s="38"/>
      <c r="J19" s="44"/>
      <c r="K19" s="44"/>
      <c r="L19" s="44"/>
      <c r="M19" s="44"/>
      <c r="N19" s="44"/>
      <c r="O19" s="45"/>
    </row>
    <row r="20" spans="1:15" ht="19.7" customHeight="1" x14ac:dyDescent="0.2">
      <c r="A20" s="35"/>
      <c r="B20" s="37"/>
      <c r="C20" s="38"/>
      <c r="D20" s="39"/>
      <c r="E20" s="38"/>
      <c r="F20" s="39"/>
      <c r="G20" s="38"/>
      <c r="H20" s="39"/>
      <c r="I20" s="38"/>
      <c r="J20" s="48">
        <f t="shared" ref="J20:O20" si="2">SUM(J4:J19)</f>
        <v>531</v>
      </c>
      <c r="K20" s="46">
        <f t="shared" si="2"/>
        <v>1622.7596000000001</v>
      </c>
      <c r="L20" s="48">
        <f t="shared" si="2"/>
        <v>956</v>
      </c>
      <c r="M20" s="46">
        <f t="shared" si="2"/>
        <v>1911.2730000000001</v>
      </c>
      <c r="N20" s="48">
        <f t="shared" si="2"/>
        <v>900</v>
      </c>
      <c r="O20" s="47">
        <f t="shared" si="2"/>
        <v>1813.2</v>
      </c>
    </row>
    <row r="21" spans="1:15" ht="19.7" customHeight="1" x14ac:dyDescent="0.2">
      <c r="A21" s="35"/>
      <c r="B21" s="37"/>
      <c r="C21" s="38"/>
      <c r="D21" s="39"/>
      <c r="E21" s="38"/>
      <c r="F21" s="39"/>
      <c r="G21" s="38"/>
      <c r="H21" s="39"/>
      <c r="I21" s="38"/>
      <c r="J21" s="36"/>
      <c r="K21" s="36"/>
      <c r="L21" s="36"/>
      <c r="M21" s="36"/>
      <c r="N21" s="36"/>
      <c r="O21" s="36"/>
    </row>
    <row r="22" spans="1:15" ht="19.7" customHeight="1" x14ac:dyDescent="0.2">
      <c r="A22" s="35"/>
      <c r="B22" s="37"/>
      <c r="C22" s="38"/>
      <c r="D22" s="39"/>
      <c r="E22" s="38"/>
      <c r="F22" s="39"/>
      <c r="G22" s="38"/>
      <c r="H22" s="39"/>
      <c r="I22" s="38"/>
      <c r="J22" s="36"/>
      <c r="K22" s="36"/>
      <c r="L22" s="36"/>
      <c r="M22" s="36"/>
      <c r="N22" s="36"/>
      <c r="O22" s="36"/>
    </row>
    <row r="23" spans="1:15" ht="22.5" customHeight="1" x14ac:dyDescent="0.2">
      <c r="A23" s="35"/>
      <c r="B23" s="37"/>
      <c r="C23" s="38"/>
      <c r="D23" s="39"/>
      <c r="E23" s="38"/>
      <c r="F23" s="39"/>
      <c r="G23" s="38"/>
      <c r="H23" s="39"/>
      <c r="I23" s="38"/>
      <c r="J23" s="36"/>
      <c r="K23" s="36"/>
      <c r="L23" s="36"/>
      <c r="M23" s="36"/>
      <c r="N23" s="36"/>
      <c r="O23" s="36"/>
    </row>
    <row r="24" spans="1:15" ht="22.5" customHeight="1" x14ac:dyDescent="0.2">
      <c r="A24" s="34"/>
      <c r="B24" s="34"/>
      <c r="C24" s="34"/>
      <c r="D24" s="34"/>
      <c r="E24" s="34"/>
      <c r="F24" s="34"/>
    </row>
    <row r="25" spans="1:15" ht="36.75" customHeight="1" x14ac:dyDescent="0.2">
      <c r="A25" s="8" t="s">
        <v>29</v>
      </c>
      <c r="B25" s="50">
        <f>SUM(K4:K15)</f>
        <v>1622.7596000000001</v>
      </c>
      <c r="C25" s="51"/>
      <c r="D25" s="13" t="s">
        <v>16</v>
      </c>
      <c r="H25" s="16"/>
      <c r="O25" s="16"/>
    </row>
    <row r="26" spans="1:15" ht="36.75" customHeight="1" x14ac:dyDescent="0.2">
      <c r="A26" s="8" t="s">
        <v>30</v>
      </c>
      <c r="B26" s="50">
        <f>SUM(M4:M16)</f>
        <v>1911.2730000000001</v>
      </c>
      <c r="C26" s="51"/>
      <c r="D26" s="13" t="s">
        <v>16</v>
      </c>
    </row>
    <row r="27" spans="1:15" ht="36.75" customHeight="1" x14ac:dyDescent="0.2">
      <c r="A27" s="8" t="s">
        <v>31</v>
      </c>
      <c r="B27" s="50">
        <f>B25+B26</f>
        <v>3534.0326000000005</v>
      </c>
      <c r="C27" s="51"/>
      <c r="D27" s="13" t="s">
        <v>16</v>
      </c>
    </row>
    <row r="28" spans="1:15" ht="36.75" customHeight="1" x14ac:dyDescent="0.2">
      <c r="A28" s="8" t="s">
        <v>33</v>
      </c>
      <c r="B28" s="50">
        <f>N20*2.28*0.87</f>
        <v>1785.24</v>
      </c>
      <c r="C28" s="51"/>
      <c r="D28" s="13" t="s">
        <v>16</v>
      </c>
    </row>
    <row r="29" spans="1:15" ht="36.75" customHeight="1" x14ac:dyDescent="0.2">
      <c r="A29" s="8" t="s">
        <v>32</v>
      </c>
      <c r="B29" s="50">
        <f>(L20-N20)*0.87*2.28</f>
        <v>111.08159999999999</v>
      </c>
      <c r="C29" s="51"/>
      <c r="D29" s="13" t="s">
        <v>16</v>
      </c>
      <c r="F29" s="34"/>
    </row>
    <row r="30" spans="1:15" ht="36.75" customHeight="1" x14ac:dyDescent="0.2">
      <c r="A30" s="8" t="s">
        <v>34</v>
      </c>
      <c r="B30" s="50">
        <f>B25*3</f>
        <v>4868.2788</v>
      </c>
      <c r="C30" s="51"/>
      <c r="D30" s="13" t="s">
        <v>16</v>
      </c>
      <c r="F30" s="34"/>
    </row>
    <row r="31" spans="1:15" ht="36.75" customHeight="1" x14ac:dyDescent="0.2">
      <c r="A31" s="8" t="s">
        <v>36</v>
      </c>
      <c r="B31" s="50">
        <f>B26*2</f>
        <v>3822.5460000000003</v>
      </c>
      <c r="C31" s="51"/>
      <c r="D31" s="13" t="s">
        <v>16</v>
      </c>
      <c r="F31" s="34"/>
    </row>
    <row r="32" spans="1:15" ht="36.75" customHeight="1" x14ac:dyDescent="0.2">
      <c r="A32" s="8" t="s">
        <v>35</v>
      </c>
      <c r="B32" s="50">
        <f>B31+B29+B30</f>
        <v>8801.9063999999998</v>
      </c>
      <c r="C32" s="51"/>
      <c r="D32" s="13" t="s">
        <v>16</v>
      </c>
      <c r="F32" s="34"/>
    </row>
    <row r="33" spans="1:15" ht="36.75" customHeight="1" x14ac:dyDescent="0.2">
      <c r="A33" s="8" t="s">
        <v>28</v>
      </c>
      <c r="B33" s="50">
        <f>SUM(B18+D18+F18+H18)</f>
        <v>342.42201999999997</v>
      </c>
      <c r="C33" s="51"/>
      <c r="D33" s="13" t="s">
        <v>16</v>
      </c>
      <c r="E33" s="34"/>
      <c r="F33" s="34"/>
    </row>
    <row r="34" spans="1:15" ht="36.75" customHeight="1" x14ac:dyDescent="0.2">
      <c r="A34" s="8" t="s">
        <v>26</v>
      </c>
      <c r="B34" s="50">
        <f>SUM(O4:O14)</f>
        <v>1813.2</v>
      </c>
      <c r="C34" s="51"/>
      <c r="D34" s="13" t="s">
        <v>16</v>
      </c>
      <c r="E34" s="34"/>
      <c r="F34" s="34"/>
    </row>
    <row r="35" spans="1:15" ht="36.75" customHeight="1" x14ac:dyDescent="0.2">
      <c r="A35" s="8" t="s">
        <v>27</v>
      </c>
      <c r="B35" s="50">
        <f>B25+B26</f>
        <v>3534.0326000000005</v>
      </c>
      <c r="C35" s="51"/>
      <c r="D35" s="13" t="s">
        <v>16</v>
      </c>
      <c r="E35" s="34"/>
    </row>
    <row r="36" spans="1:15" x14ac:dyDescent="0.2">
      <c r="A36" s="34"/>
      <c r="B36" s="34"/>
      <c r="C36" s="34"/>
      <c r="D36" s="34"/>
      <c r="E36" s="34"/>
      <c r="F36" s="34"/>
    </row>
    <row r="37" spans="1:15" x14ac:dyDescent="0.2">
      <c r="A37" s="34"/>
      <c r="B37" s="34"/>
      <c r="C37" s="34"/>
      <c r="D37" s="34"/>
      <c r="E37" s="34"/>
      <c r="F37" s="34"/>
    </row>
    <row r="38" spans="1:15" x14ac:dyDescent="0.2">
      <c r="A38" s="34"/>
      <c r="B38" s="34"/>
      <c r="C38" s="34"/>
      <c r="D38" s="34"/>
      <c r="E38" s="34"/>
      <c r="F38" s="34"/>
    </row>
    <row r="39" spans="1:15" x14ac:dyDescent="0.2">
      <c r="A39" s="34"/>
      <c r="B39" s="34"/>
      <c r="C39" s="34"/>
      <c r="D39" s="34"/>
      <c r="E39" s="34"/>
      <c r="F39" s="34"/>
    </row>
    <row r="40" spans="1:15" ht="18" x14ac:dyDescent="0.25">
      <c r="A40" s="52" t="s">
        <v>21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</row>
    <row r="83" ht="22.5" customHeight="1" x14ac:dyDescent="0.2"/>
    <row r="84" ht="22.5" customHeight="1" x14ac:dyDescent="0.2"/>
    <row r="85" ht="22.5" customHeight="1" x14ac:dyDescent="0.2"/>
    <row r="86" ht="22.5" customHeight="1" x14ac:dyDescent="0.2"/>
    <row r="87" ht="22.5" customHeight="1" x14ac:dyDescent="0.2"/>
    <row r="88" ht="22.5" customHeight="1" x14ac:dyDescent="0.2"/>
    <row r="89" ht="22.5" customHeight="1" x14ac:dyDescent="0.2"/>
    <row r="90" ht="22.5" customHeight="1" x14ac:dyDescent="0.2"/>
    <row r="91" ht="22.5" customHeight="1" x14ac:dyDescent="0.2"/>
    <row r="92" ht="22.5" customHeight="1" x14ac:dyDescent="0.2"/>
    <row r="93" ht="22.5" customHeight="1" x14ac:dyDescent="0.2"/>
    <row r="94" ht="22.5" customHeight="1" x14ac:dyDescent="0.2"/>
    <row r="95" ht="22.5" customHeight="1" x14ac:dyDescent="0.2"/>
    <row r="96" ht="22.5" customHeight="1" x14ac:dyDescent="0.2"/>
    <row r="97" ht="22.5" customHeight="1" x14ac:dyDescent="0.2"/>
  </sheetData>
  <sheetProtection algorithmName="SHA-512" hashValue="/3LFBipLbaWEwIX0AahZlttFaZQZXi1YYTk8ZdUfmCc1w4za1DZtJhAX0Ws/KOBfKY6pBS/1O6lVfPKpIRiJ8A==" saltValue="/dVHRm+MiobtDYaxQI/Zwg==" spinCount="100000" sheet="1" objects="1" scenarios="1"/>
  <mergeCells count="17">
    <mergeCell ref="B25:C25"/>
    <mergeCell ref="B26:C26"/>
    <mergeCell ref="B33:C33"/>
    <mergeCell ref="A40:O40"/>
    <mergeCell ref="B2:C2"/>
    <mergeCell ref="D2:E2"/>
    <mergeCell ref="F2:G2"/>
    <mergeCell ref="H2:I2"/>
    <mergeCell ref="B34:C34"/>
    <mergeCell ref="B35:C35"/>
    <mergeCell ref="B27:C27"/>
    <mergeCell ref="B28:C28"/>
    <mergeCell ref="B29:C29"/>
    <mergeCell ref="B30:C30"/>
    <mergeCell ref="B31:C31"/>
    <mergeCell ref="B32:C32"/>
    <mergeCell ref="A17:I17"/>
  </mergeCells>
  <pageMargins left="0.70866141732283472" right="0.70866141732283472" top="1.1023622047244095" bottom="0.78740157480314965" header="0.31496062992125984" footer="0.31496062992125984"/>
  <pageSetup paperSize="9" orientation="landscape" r:id="rId1"/>
  <headerFooter>
    <oddHeader>&amp;LUVgO - Öffentliche Ausschreibung
Fensterinnenreinigung ink. Prallscheiben u. Jalousien
i. e. Verwaltungsgebäude der VBG - HV Hamburg-Barmbek
Vergabenummer: VBG/2026/04/6695&amp;"Arial,Standard"&amp;9
&amp;R&amp;G</oddHeader>
    <oddFooter>&amp;L&amp;9Stand: &amp;D&amp;R&amp;9Seite &amp;P/&amp;N</oddFooter>
  </headerFooter>
  <ignoredErrors>
    <ignoredError sqref="L10 J8:K8 L13 K5:K6 K7 M5:M6 M7:M8" formula="1"/>
    <ignoredError sqref="A13:A14" twoDigitTextYear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</vt:lpstr>
    </vt:vector>
  </TitlesOfParts>
  <Company>VBG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Fürle, Elena</dc:creator>
  <cp:lastModifiedBy>Speck, Corinna, VBG</cp:lastModifiedBy>
  <cp:lastPrinted>2019-09-25T09:29:11Z</cp:lastPrinted>
  <dcterms:created xsi:type="dcterms:W3CDTF">2019-09-16T08:29:25Z</dcterms:created>
  <dcterms:modified xsi:type="dcterms:W3CDTF">2026-04-20T07:42:25Z</dcterms:modified>
</cp:coreProperties>
</file>