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SWS\Z\ZE\Wissel\Ausschreibungen\NVS Nahverkehr\2688217 Radsatzdiagnose\"/>
    </mc:Choice>
  </mc:AlternateContent>
  <xr:revisionPtr revIDLastSave="0" documentId="13_ncr:1_{20A43C33-660B-4055-A889-612AD5E1C107}" xr6:coauthVersionLast="47" xr6:coauthVersionMax="47" xr10:uidLastSave="{00000000-0000-0000-0000-000000000000}"/>
  <bookViews>
    <workbookView xWindow="-120" yWindow="-120" windowWidth="29040" windowHeight="15720" xr2:uid="{6130206D-6943-43E5-81CC-C540E69F0E56}"/>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3" i="1" l="1"/>
  <c r="D78" i="1" s="1"/>
  <c r="E35" i="1"/>
  <c r="D79" i="1" s="1"/>
  <c r="E46" i="1"/>
  <c r="D80" i="1" s="1"/>
  <c r="E56" i="1"/>
  <c r="D81" i="1" s="1"/>
  <c r="D82" i="1" l="1"/>
  <c r="D84" i="1" s="1"/>
  <c r="D83" i="1" l="1"/>
</calcChain>
</file>

<file path=xl/sharedStrings.xml><?xml version="1.0" encoding="utf-8"?>
<sst xmlns="http://schemas.openxmlformats.org/spreadsheetml/2006/main" count="146" uniqueCount="101">
  <si>
    <t>Preisblatt</t>
  </si>
  <si>
    <t>Vergabeverfahren: Lieferung, Montage und Inbetriebnahme einer stationären Radsatzdiagnoseanlage</t>
  </si>
  <si>
    <t>Angaben des Bieters</t>
  </si>
  <si>
    <r>
      <t xml:space="preserve">Alle Preise sind als </t>
    </r>
    <r>
      <rPr>
        <b/>
        <sz val="11"/>
        <color theme="1"/>
        <rFont val="Calibri"/>
        <family val="2"/>
        <scheme val="minor"/>
      </rPr>
      <t>Nettopreise in Euro (EUR)</t>
    </r>
    <r>
      <rPr>
        <sz val="11"/>
        <color theme="1"/>
        <rFont val="Calibri"/>
        <family val="2"/>
        <scheme val="minor"/>
      </rPr>
      <t xml:space="preserve"> einzutragen.</t>
    </r>
  </si>
  <si>
    <t>1. Grundleistung</t>
  </si>
  <si>
    <t>Pos.</t>
  </si>
  <si>
    <t>Leistung</t>
  </si>
  <si>
    <t>Menge</t>
  </si>
  <si>
    <t>Einheit</t>
  </si>
  <si>
    <t>Gesamtpreis netto (€)</t>
  </si>
  <si>
    <t>Lieferung der kompletten stationären Radsatzdiagnoseanlage einschließlich sämtlicher Hardware, Sensorik und Messsysteme gemäß Leistungsbeschreibung</t>
  </si>
  <si>
    <t>pauschal</t>
  </si>
  <si>
    <t>Auswertesoftware einschließlich aller erforderlichen Lizenzen</t>
  </si>
  <si>
    <t>Lieferung sämtlicher Schaltschränke, Steuerungen und Verkabelungen</t>
  </si>
  <si>
    <t>Lieferung aller erforderlichen Befestigungs-, Montage- und Verbindungsmaterialien</t>
  </si>
  <si>
    <t>2. Montage und Installation</t>
  </si>
  <si>
    <t>Montage der kompletten Anlage</t>
  </si>
  <si>
    <t>Mechanische Installation</t>
  </si>
  <si>
    <t>Elektroinstallation einschließlich Anschluss an vorhandene Infrastruktur</t>
  </si>
  <si>
    <t>Netzwerkanbindung und IT-Integration</t>
  </si>
  <si>
    <t>Anpassungen im Gleisbereich einschließlich erforderlicher statischer Nachweise</t>
  </si>
  <si>
    <t>Baustelleneinrichtung, Transport, An- und Abfahrt sowie Nebenkosten</t>
  </si>
  <si>
    <t>3. Inbetriebnahme</t>
  </si>
  <si>
    <t>Mechanische und elektrische Inbetriebnahme</t>
  </si>
  <si>
    <t>Kalibrierung der Anlage</t>
  </si>
  <si>
    <t>Durchführung der Referenzmessungen</t>
  </si>
  <si>
    <t>Nachweis der Messgenauigkeit und Messwiederholbarkeit</t>
  </si>
  <si>
    <t>Unterstützung bei der Endabnahme</t>
  </si>
  <si>
    <t>4. Dokumentation und Schulung</t>
  </si>
  <si>
    <t>Vollständige technische Dokumentation gemäß Leistungsbeschreibung</t>
  </si>
  <si>
    <t>Betriebs-, Bedienungs- und Wartungsunterlagen</t>
  </si>
  <si>
    <t>Elektro- und Netzwerkschaltpläne</t>
  </si>
  <si>
    <t>Schulung (1 Tag Theorie / 1 Tag Praxis / bis 10 Teilnehmer)</t>
  </si>
  <si>
    <t>Gewährleistung gemäß Leistungsbeschreibung (24 Monate)</t>
  </si>
  <si>
    <t>enthalten</t>
  </si>
  <si>
    <t>Softwareupdates während der Gewährleistung</t>
  </si>
  <si>
    <t>Telefonischer Support während der Bürozeiten</t>
  </si>
  <si>
    <t>6. Optionale Leistungen (werden nicht Bestandteil der Angebotswertung, sofern in den Vergabeunterlagen nichts anderes festgelegt ist)</t>
  </si>
  <si>
    <t>Einheitspreis netto (€)</t>
  </si>
  <si>
    <t>O1</t>
  </si>
  <si>
    <t>KI-Modul zur automatischen Datenanalyse und Handlungsempfehlung</t>
  </si>
  <si>
    <t>O2</t>
  </si>
  <si>
    <t>Jährlicher Software-Wartungsvertrag nach Ablauf der Gewährleistung</t>
  </si>
  <si>
    <t>Jahr</t>
  </si>
  <si>
    <t>O3</t>
  </si>
  <si>
    <t>Vor-Ort-Wartung</t>
  </si>
  <si>
    <t>O4</t>
  </si>
  <si>
    <t>Zusätzlicher Schulungstag</t>
  </si>
  <si>
    <t>Tag</t>
  </si>
  <si>
    <t>O5</t>
  </si>
  <si>
    <t>Servicetechniker vor Ort</t>
  </si>
  <si>
    <t>Stunde</t>
  </si>
  <si>
    <t>O6</t>
  </si>
  <si>
    <t>Software-/Applikationsingenieur</t>
  </si>
  <si>
    <t>O7</t>
  </si>
  <si>
    <t>Reise- und Fahrtkosten</t>
  </si>
  <si>
    <t>Gesamtpreis</t>
  </si>
  <si>
    <t>Position</t>
  </si>
  <si>
    <t>Betrag netto (€)</t>
  </si>
  <si>
    <t>Summe Abschnitt 1</t>
  </si>
  <si>
    <t>Summe Abschnitt 2</t>
  </si>
  <si>
    <t>Summe Abschnitt 3</t>
  </si>
  <si>
    <t>Summe Abschnitt 4</t>
  </si>
  <si>
    <t>Gesamtangebot netto</t>
  </si>
  <si>
    <t>zzgl. Umsatzsteuer</t>
  </si>
  <si>
    <t>Gesamtangebot brutto</t>
  </si>
  <si>
    <t>Erklärung des Bieters</t>
  </si>
  <si>
    <t>Mit Abgabe des Angebotes bestätigt der Bieter, dass sämtliche zur vollständigen Lieferung, Montage, Inbetriebnahme, Kalibrierung, Schulung, Dokumentation und Abnahme der Anlage erforderlichen Leistungen in den angebotenen Preisen enthalten sind, soweit diese nicht ausdrücklich als optionale Leistungen ausgewiesen wurden.</t>
  </si>
  <si>
    <t>1.1</t>
  </si>
  <si>
    <t>1.2</t>
  </si>
  <si>
    <t>1.3</t>
  </si>
  <si>
    <t>1.4</t>
  </si>
  <si>
    <t>2.1</t>
  </si>
  <si>
    <t>2.2</t>
  </si>
  <si>
    <t>2.3</t>
  </si>
  <si>
    <t>2.4</t>
  </si>
  <si>
    <t>2.5</t>
  </si>
  <si>
    <t>2.6</t>
  </si>
  <si>
    <t>3.1</t>
  </si>
  <si>
    <t>3.2</t>
  </si>
  <si>
    <t>3.3</t>
  </si>
  <si>
    <t>3.4</t>
  </si>
  <si>
    <t>3.5</t>
  </si>
  <si>
    <t>4.1</t>
  </si>
  <si>
    <t>4.2</t>
  </si>
  <si>
    <t>4.3</t>
  </si>
  <si>
    <t>4.4</t>
  </si>
  <si>
    <t>5.1</t>
  </si>
  <si>
    <t>5.2</t>
  </si>
  <si>
    <t>5.3</t>
  </si>
  <si>
    <t>Firma</t>
  </si>
  <si>
    <t>Ansprechpartner</t>
  </si>
  <si>
    <t>Anschrift</t>
  </si>
  <si>
    <t>Zwischensumme Abschnitt 1</t>
  </si>
  <si>
    <r>
      <t>Zwischensumme Abschnitt 2:</t>
    </r>
    <r>
      <rPr>
        <sz val="11"/>
        <color theme="1"/>
        <rFont val="Calibri"/>
        <family val="2"/>
        <scheme val="minor"/>
      </rPr>
      <t xml:space="preserve"> </t>
    </r>
  </si>
  <si>
    <t>Zwischensumme Abschnitt 3:</t>
  </si>
  <si>
    <t>Zwischensumme Abschnitt 4:</t>
  </si>
  <si>
    <t xml:space="preserve">Ort, Datum: </t>
  </si>
  <si>
    <t>Firmenkennzeichnung/ Name:</t>
  </si>
  <si>
    <r>
      <t>Vergabenummer:</t>
    </r>
    <r>
      <rPr>
        <sz val="11"/>
        <color theme="1"/>
        <rFont val="Calibri"/>
        <family val="2"/>
        <scheme val="minor"/>
      </rPr>
      <t xml:space="preserve"> 2688217</t>
    </r>
  </si>
  <si>
    <t>5. Gewährleistung (ist einzukalkulieren)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</si>
</sst>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 &quot;€&quot;"/>
  </numFmts>
  <fonts count="9" x14ac:knownFonts="1">
    <font>
      <sz val="11"/>
      <color theme="1"/>
      <name val="Calibri"/>
      <family val="2"/>
      <scheme val="minor"/>
    </font>
    <font>
      <b/>
      <sz val="11"/>
      <color theme="1"/>
      <name val="Calibri"/>
      <family val="2"/>
      <scheme val="minor"/>
    </font>
    <font>
      <b/>
      <sz val="24"/>
      <color theme="1"/>
      <name val="Calibri"/>
      <family val="2"/>
      <scheme val="minor"/>
    </font>
    <font>
      <b/>
      <sz val="18"/>
      <color theme="1"/>
      <name val="Calibri"/>
      <family val="2"/>
      <scheme val="minor"/>
    </font>
    <font>
      <b/>
      <sz val="13.5"/>
      <color theme="1"/>
      <name val="Calibri"/>
      <family val="2"/>
      <scheme val="minor"/>
    </font>
    <font>
      <b/>
      <sz val="20"/>
      <color theme="1"/>
      <name val="Calibri"/>
      <family val="2"/>
      <scheme val="minor"/>
    </font>
    <font>
      <sz val="20"/>
      <color theme="1"/>
      <name val="Calibri"/>
      <family val="2"/>
      <scheme val="minor"/>
    </font>
    <font>
      <b/>
      <sz val="14"/>
      <color theme="1"/>
      <name val="Calibri"/>
      <family val="2"/>
      <scheme val="minor"/>
    </font>
    <font>
      <sz val="8"/>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8">
    <xf numFmtId="0" fontId="0" fillId="0" borderId="0" xfId="0"/>
    <xf numFmtId="0" fontId="2" fillId="0" borderId="0" xfId="0" applyFont="1" applyAlignment="1">
      <alignment vertical="center"/>
    </xf>
    <xf numFmtId="0" fontId="3" fillId="0" borderId="0" xfId="0" applyFont="1" applyAlignment="1">
      <alignment vertical="center"/>
    </xf>
    <xf numFmtId="0" fontId="1" fillId="0" borderId="0" xfId="0" applyFont="1"/>
    <xf numFmtId="0" fontId="4" fillId="0" borderId="0" xfId="0" applyFont="1" applyAlignment="1">
      <alignment vertical="center"/>
    </xf>
    <xf numFmtId="0" fontId="0" fillId="0" borderId="0" xfId="0" applyAlignment="1">
      <alignment horizontal="right"/>
    </xf>
    <xf numFmtId="0" fontId="5" fillId="0" borderId="0" xfId="0" applyFont="1" applyAlignment="1">
      <alignment vertical="center"/>
    </xf>
    <xf numFmtId="0" fontId="6" fillId="0" borderId="0" xfId="0" applyFont="1"/>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0" fillId="0" borderId="1" xfId="0" applyBorder="1" applyAlignment="1">
      <alignment vertical="center" wrapText="1"/>
    </xf>
    <xf numFmtId="0" fontId="1" fillId="0" borderId="0" xfId="0" applyFont="1" applyAlignment="1">
      <alignment horizontal="right"/>
    </xf>
    <xf numFmtId="0" fontId="1" fillId="0" borderId="1" xfId="0" applyFont="1"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right" vertical="center"/>
    </xf>
    <xf numFmtId="0" fontId="1" fillId="0" borderId="1" xfId="0" applyFont="1" applyBorder="1" applyAlignment="1">
      <alignment horizontal="center" vertical="center"/>
    </xf>
    <xf numFmtId="165" fontId="0" fillId="0" borderId="1" xfId="0" applyNumberFormat="1" applyBorder="1" applyAlignment="1">
      <alignment horizontal="center" vertical="center" wrapText="1"/>
    </xf>
    <xf numFmtId="0" fontId="0" fillId="0" borderId="1"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165" fontId="0" fillId="0" borderId="1" xfId="0" applyNumberFormat="1" applyBorder="1" applyAlignment="1">
      <alignment vertical="center" wrapText="1"/>
    </xf>
    <xf numFmtId="165" fontId="0" fillId="0" borderId="1" xfId="0" applyNumberFormat="1" applyBorder="1"/>
    <xf numFmtId="0" fontId="0" fillId="0" borderId="1" xfId="0" applyBorder="1" applyAlignment="1">
      <alignment horizontal="right"/>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361950</xdr:colOff>
      <xdr:row>0</xdr:row>
      <xdr:rowOff>28575</xdr:rowOff>
    </xdr:from>
    <xdr:to>
      <xdr:col>4</xdr:col>
      <xdr:colOff>355319</xdr:colOff>
      <xdr:row>1</xdr:row>
      <xdr:rowOff>76200</xdr:rowOff>
    </xdr:to>
    <xdr:pic>
      <xdr:nvPicPr>
        <xdr:cNvPr id="3" name="Grafik 2">
          <a:extLst>
            <a:ext uri="{FF2B5EF4-FFF2-40B4-BE49-F238E27FC236}">
              <a16:creationId xmlns:a16="http://schemas.microsoft.com/office/drawing/2014/main" id="{A2EA3F5A-EE9D-4053-9583-E199EDBA20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29175" y="28575"/>
          <a:ext cx="1279244" cy="44767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93009-EF60-4CA8-8907-52CF35C4A5FC}">
  <dimension ref="A1:E92"/>
  <sheetViews>
    <sheetView tabSelected="1" workbookViewId="0">
      <selection activeCell="E18" sqref="E18:E21"/>
    </sheetView>
  </sheetViews>
  <sheetFormatPr baseColWidth="10" defaultRowHeight="15" x14ac:dyDescent="0.25"/>
  <cols>
    <col min="1" max="1" width="15.5703125" customWidth="1"/>
    <col min="2" max="2" width="53.7109375" customWidth="1"/>
    <col min="3" max="3" width="10" customWidth="1"/>
    <col min="4" max="4" width="9.28515625" customWidth="1"/>
    <col min="5" max="5" width="12.7109375" customWidth="1"/>
  </cols>
  <sheetData>
    <row r="1" spans="1:5" ht="31.5" x14ac:dyDescent="0.25">
      <c r="A1" s="1" t="s">
        <v>0</v>
      </c>
    </row>
    <row r="3" spans="1:5" ht="34.5" customHeight="1" x14ac:dyDescent="0.25">
      <c r="A3" s="10" t="s">
        <v>1</v>
      </c>
      <c r="B3" s="10"/>
      <c r="C3" s="10"/>
      <c r="D3" s="10"/>
      <c r="E3" s="10"/>
    </row>
    <row r="5" spans="1:5" x14ac:dyDescent="0.25">
      <c r="A5" s="3" t="s">
        <v>99</v>
      </c>
    </row>
    <row r="7" spans="1:5" ht="18" x14ac:dyDescent="0.25">
      <c r="A7" s="4" t="s">
        <v>2</v>
      </c>
    </row>
    <row r="8" spans="1:5" ht="7.5" customHeight="1" x14ac:dyDescent="0.25"/>
    <row r="9" spans="1:5" x14ac:dyDescent="0.25">
      <c r="A9" t="s">
        <v>90</v>
      </c>
      <c r="B9" s="27"/>
    </row>
    <row r="10" spans="1:5" x14ac:dyDescent="0.25">
      <c r="A10" t="s">
        <v>91</v>
      </c>
      <c r="B10" s="27"/>
    </row>
    <row r="11" spans="1:5" x14ac:dyDescent="0.25">
      <c r="A11" t="s">
        <v>92</v>
      </c>
      <c r="B11" s="27"/>
    </row>
    <row r="13" spans="1:5" x14ac:dyDescent="0.25">
      <c r="A13" t="s">
        <v>3</v>
      </c>
    </row>
    <row r="15" spans="1:5" ht="26.25" x14ac:dyDescent="0.25">
      <c r="A15" s="6" t="s">
        <v>4</v>
      </c>
    </row>
    <row r="17" spans="1:5" ht="30" x14ac:dyDescent="0.25">
      <c r="A17" s="13" t="s">
        <v>5</v>
      </c>
      <c r="B17" s="13" t="s">
        <v>6</v>
      </c>
      <c r="C17" s="13" t="s">
        <v>7</v>
      </c>
      <c r="D17" s="13" t="s">
        <v>8</v>
      </c>
      <c r="E17" s="13" t="s">
        <v>9</v>
      </c>
    </row>
    <row r="18" spans="1:5" ht="46.5" customHeight="1" x14ac:dyDescent="0.25">
      <c r="A18" s="14" t="s">
        <v>68</v>
      </c>
      <c r="B18" s="11" t="s">
        <v>10</v>
      </c>
      <c r="C18" s="15">
        <v>1</v>
      </c>
      <c r="D18" s="15" t="s">
        <v>11</v>
      </c>
      <c r="E18" s="25"/>
    </row>
    <row r="19" spans="1:5" ht="30" x14ac:dyDescent="0.25">
      <c r="A19" s="14" t="s">
        <v>69</v>
      </c>
      <c r="B19" s="11" t="s">
        <v>12</v>
      </c>
      <c r="C19" s="15">
        <v>1</v>
      </c>
      <c r="D19" s="15" t="s">
        <v>11</v>
      </c>
      <c r="E19" s="25"/>
    </row>
    <row r="20" spans="1:5" ht="30" x14ac:dyDescent="0.25">
      <c r="A20" s="14" t="s">
        <v>70</v>
      </c>
      <c r="B20" s="11" t="s">
        <v>13</v>
      </c>
      <c r="C20" s="15">
        <v>1</v>
      </c>
      <c r="D20" s="15" t="s">
        <v>11</v>
      </c>
      <c r="E20" s="25"/>
    </row>
    <row r="21" spans="1:5" ht="30" x14ac:dyDescent="0.25">
      <c r="A21" s="14" t="s">
        <v>71</v>
      </c>
      <c r="B21" s="11" t="s">
        <v>14</v>
      </c>
      <c r="C21" s="15">
        <v>1</v>
      </c>
      <c r="D21" s="15" t="s">
        <v>11</v>
      </c>
      <c r="E21" s="25"/>
    </row>
    <row r="23" spans="1:5" x14ac:dyDescent="0.25">
      <c r="D23" s="12" t="s">
        <v>93</v>
      </c>
      <c r="E23" s="26">
        <f>SUM(E18:E21)</f>
        <v>0</v>
      </c>
    </row>
    <row r="25" spans="1:5" ht="26.25" x14ac:dyDescent="0.25">
      <c r="A25" s="6" t="s">
        <v>15</v>
      </c>
    </row>
    <row r="27" spans="1:5" ht="30" x14ac:dyDescent="0.25">
      <c r="A27" s="13" t="s">
        <v>5</v>
      </c>
      <c r="B27" s="13" t="s">
        <v>6</v>
      </c>
      <c r="C27" s="13" t="s">
        <v>7</v>
      </c>
      <c r="D27" s="13" t="s">
        <v>8</v>
      </c>
      <c r="E27" s="13" t="s">
        <v>9</v>
      </c>
    </row>
    <row r="28" spans="1:5" x14ac:dyDescent="0.25">
      <c r="A28" s="14" t="s">
        <v>72</v>
      </c>
      <c r="B28" s="11" t="s">
        <v>16</v>
      </c>
      <c r="C28" s="15">
        <v>1</v>
      </c>
      <c r="D28" s="15" t="s">
        <v>11</v>
      </c>
      <c r="E28" s="25"/>
    </row>
    <row r="29" spans="1:5" x14ac:dyDescent="0.25">
      <c r="A29" s="14" t="s">
        <v>73</v>
      </c>
      <c r="B29" s="11" t="s">
        <v>17</v>
      </c>
      <c r="C29" s="15">
        <v>1</v>
      </c>
      <c r="D29" s="15" t="s">
        <v>11</v>
      </c>
      <c r="E29" s="25"/>
    </row>
    <row r="30" spans="1:5" ht="30" x14ac:dyDescent="0.25">
      <c r="A30" s="14" t="s">
        <v>74</v>
      </c>
      <c r="B30" s="11" t="s">
        <v>18</v>
      </c>
      <c r="C30" s="15">
        <v>1</v>
      </c>
      <c r="D30" s="15" t="s">
        <v>11</v>
      </c>
      <c r="E30" s="25"/>
    </row>
    <row r="31" spans="1:5" x14ac:dyDescent="0.25">
      <c r="A31" s="14" t="s">
        <v>75</v>
      </c>
      <c r="B31" s="11" t="s">
        <v>19</v>
      </c>
      <c r="C31" s="15">
        <v>1</v>
      </c>
      <c r="D31" s="15" t="s">
        <v>11</v>
      </c>
      <c r="E31" s="25"/>
    </row>
    <row r="32" spans="1:5" ht="30" x14ac:dyDescent="0.25">
      <c r="A32" s="14" t="s">
        <v>76</v>
      </c>
      <c r="B32" s="11" t="s">
        <v>20</v>
      </c>
      <c r="C32" s="15">
        <v>1</v>
      </c>
      <c r="D32" s="15" t="s">
        <v>11</v>
      </c>
      <c r="E32" s="25"/>
    </row>
    <row r="33" spans="1:5" ht="30" x14ac:dyDescent="0.25">
      <c r="A33" s="14" t="s">
        <v>77</v>
      </c>
      <c r="B33" s="11" t="s">
        <v>21</v>
      </c>
      <c r="C33" s="15">
        <v>1</v>
      </c>
      <c r="D33" s="15" t="s">
        <v>11</v>
      </c>
      <c r="E33" s="25"/>
    </row>
    <row r="35" spans="1:5" x14ac:dyDescent="0.25">
      <c r="D35" s="12" t="s">
        <v>94</v>
      </c>
      <c r="E35" s="26">
        <f>SUM(E28:E33)</f>
        <v>0</v>
      </c>
    </row>
    <row r="37" spans="1:5" ht="26.25" x14ac:dyDescent="0.25">
      <c r="A37" s="6" t="s">
        <v>22</v>
      </c>
    </row>
    <row r="39" spans="1:5" ht="30" x14ac:dyDescent="0.25">
      <c r="A39" s="13" t="s">
        <v>5</v>
      </c>
      <c r="B39" s="13" t="s">
        <v>6</v>
      </c>
      <c r="C39" s="13" t="s">
        <v>7</v>
      </c>
      <c r="D39" s="13" t="s">
        <v>8</v>
      </c>
      <c r="E39" s="13" t="s">
        <v>9</v>
      </c>
    </row>
    <row r="40" spans="1:5" x14ac:dyDescent="0.25">
      <c r="A40" s="14" t="s">
        <v>78</v>
      </c>
      <c r="B40" s="11" t="s">
        <v>23</v>
      </c>
      <c r="C40" s="15">
        <v>1</v>
      </c>
      <c r="D40" s="15" t="s">
        <v>11</v>
      </c>
      <c r="E40" s="25"/>
    </row>
    <row r="41" spans="1:5" x14ac:dyDescent="0.25">
      <c r="A41" s="14" t="s">
        <v>79</v>
      </c>
      <c r="B41" s="11" t="s">
        <v>24</v>
      </c>
      <c r="C41" s="15">
        <v>1</v>
      </c>
      <c r="D41" s="15" t="s">
        <v>11</v>
      </c>
      <c r="E41" s="25"/>
    </row>
    <row r="42" spans="1:5" x14ac:dyDescent="0.25">
      <c r="A42" s="14" t="s">
        <v>80</v>
      </c>
      <c r="B42" s="11" t="s">
        <v>25</v>
      </c>
      <c r="C42" s="15">
        <v>1</v>
      </c>
      <c r="D42" s="15" t="s">
        <v>11</v>
      </c>
      <c r="E42" s="25"/>
    </row>
    <row r="43" spans="1:5" ht="30" x14ac:dyDescent="0.25">
      <c r="A43" s="14" t="s">
        <v>81</v>
      </c>
      <c r="B43" s="11" t="s">
        <v>26</v>
      </c>
      <c r="C43" s="15">
        <v>1</v>
      </c>
      <c r="D43" s="15" t="s">
        <v>11</v>
      </c>
      <c r="E43" s="25"/>
    </row>
    <row r="44" spans="1:5" x14ac:dyDescent="0.25">
      <c r="A44" s="14" t="s">
        <v>82</v>
      </c>
      <c r="B44" s="11" t="s">
        <v>27</v>
      </c>
      <c r="C44" s="15">
        <v>1</v>
      </c>
      <c r="D44" s="15" t="s">
        <v>11</v>
      </c>
      <c r="E44" s="25"/>
    </row>
    <row r="46" spans="1:5" x14ac:dyDescent="0.25">
      <c r="D46" s="12" t="s">
        <v>95</v>
      </c>
      <c r="E46" s="26">
        <f>SUM(E40:E44)</f>
        <v>0</v>
      </c>
    </row>
    <row r="47" spans="1:5" x14ac:dyDescent="0.25">
      <c r="A47" s="3"/>
    </row>
    <row r="48" spans="1:5" ht="26.25" x14ac:dyDescent="0.25">
      <c r="A48" s="6" t="s">
        <v>28</v>
      </c>
    </row>
    <row r="50" spans="1:5" ht="30" x14ac:dyDescent="0.25">
      <c r="A50" s="13" t="s">
        <v>5</v>
      </c>
      <c r="B50" s="13" t="s">
        <v>6</v>
      </c>
      <c r="C50" s="13" t="s">
        <v>7</v>
      </c>
      <c r="D50" s="13" t="s">
        <v>8</v>
      </c>
      <c r="E50" s="13" t="s">
        <v>9</v>
      </c>
    </row>
    <row r="51" spans="1:5" ht="30" x14ac:dyDescent="0.25">
      <c r="A51" s="14" t="s">
        <v>83</v>
      </c>
      <c r="B51" s="11" t="s">
        <v>29</v>
      </c>
      <c r="C51" s="15">
        <v>1</v>
      </c>
      <c r="D51" s="15" t="s">
        <v>11</v>
      </c>
      <c r="E51" s="25"/>
    </row>
    <row r="52" spans="1:5" x14ac:dyDescent="0.25">
      <c r="A52" s="14" t="s">
        <v>84</v>
      </c>
      <c r="B52" s="11" t="s">
        <v>30</v>
      </c>
      <c r="C52" s="15">
        <v>1</v>
      </c>
      <c r="D52" s="15" t="s">
        <v>11</v>
      </c>
      <c r="E52" s="25"/>
    </row>
    <row r="53" spans="1:5" x14ac:dyDescent="0.25">
      <c r="A53" s="14" t="s">
        <v>85</v>
      </c>
      <c r="B53" s="11" t="s">
        <v>31</v>
      </c>
      <c r="C53" s="15">
        <v>1</v>
      </c>
      <c r="D53" s="15" t="s">
        <v>11</v>
      </c>
      <c r="E53" s="25"/>
    </row>
    <row r="54" spans="1:5" x14ac:dyDescent="0.25">
      <c r="A54" s="14" t="s">
        <v>86</v>
      </c>
      <c r="B54" s="11" t="s">
        <v>32</v>
      </c>
      <c r="C54" s="15">
        <v>1</v>
      </c>
      <c r="D54" s="15" t="s">
        <v>11</v>
      </c>
      <c r="E54" s="25"/>
    </row>
    <row r="56" spans="1:5" x14ac:dyDescent="0.25">
      <c r="D56" s="12" t="s">
        <v>96</v>
      </c>
      <c r="E56" s="26">
        <f>SUM(E51:E54)</f>
        <v>0</v>
      </c>
    </row>
    <row r="58" spans="1:5" ht="26.25" x14ac:dyDescent="0.25">
      <c r="A58" s="6" t="s">
        <v>100</v>
      </c>
    </row>
    <row r="60" spans="1:5" x14ac:dyDescent="0.25">
      <c r="A60" s="13" t="s">
        <v>5</v>
      </c>
      <c r="B60" s="13" t="s">
        <v>6</v>
      </c>
      <c r="C60" s="13" t="s">
        <v>7</v>
      </c>
    </row>
    <row r="61" spans="1:5" ht="30" x14ac:dyDescent="0.25">
      <c r="A61" s="14" t="s">
        <v>87</v>
      </c>
      <c r="B61" s="11" t="s">
        <v>33</v>
      </c>
      <c r="C61" s="15" t="s">
        <v>34</v>
      </c>
    </row>
    <row r="62" spans="1:5" x14ac:dyDescent="0.25">
      <c r="A62" s="14" t="s">
        <v>88</v>
      </c>
      <c r="B62" s="11" t="s">
        <v>35</v>
      </c>
      <c r="C62" s="15" t="s">
        <v>34</v>
      </c>
    </row>
    <row r="63" spans="1:5" x14ac:dyDescent="0.25">
      <c r="A63" s="14" t="s">
        <v>89</v>
      </c>
      <c r="B63" s="11" t="s">
        <v>36</v>
      </c>
      <c r="C63" s="15" t="s">
        <v>34</v>
      </c>
    </row>
    <row r="65" spans="1:5" ht="74.25" customHeight="1" x14ac:dyDescent="0.25">
      <c r="A65" s="8" t="s">
        <v>37</v>
      </c>
      <c r="B65" s="8"/>
      <c r="C65" s="8"/>
      <c r="D65" s="8"/>
      <c r="E65" s="8"/>
    </row>
    <row r="67" spans="1:5" ht="45" customHeight="1" x14ac:dyDescent="0.25">
      <c r="A67" s="13" t="s">
        <v>5</v>
      </c>
      <c r="B67" s="13" t="s">
        <v>6</v>
      </c>
      <c r="C67" s="13" t="s">
        <v>8</v>
      </c>
      <c r="D67" s="16" t="s">
        <v>38</v>
      </c>
      <c r="E67" s="16"/>
    </row>
    <row r="68" spans="1:5" ht="30" x14ac:dyDescent="0.25">
      <c r="A68" s="15" t="s">
        <v>39</v>
      </c>
      <c r="B68" s="11" t="s">
        <v>40</v>
      </c>
      <c r="C68" s="15" t="s">
        <v>11</v>
      </c>
      <c r="D68" s="20"/>
      <c r="E68" s="20"/>
    </row>
    <row r="69" spans="1:5" ht="30" x14ac:dyDescent="0.25">
      <c r="A69" s="15" t="s">
        <v>41</v>
      </c>
      <c r="B69" s="11" t="s">
        <v>42</v>
      </c>
      <c r="C69" s="15" t="s">
        <v>43</v>
      </c>
      <c r="D69" s="20"/>
      <c r="E69" s="20"/>
    </row>
    <row r="70" spans="1:5" x14ac:dyDescent="0.25">
      <c r="A70" s="15" t="s">
        <v>44</v>
      </c>
      <c r="B70" s="11" t="s">
        <v>45</v>
      </c>
      <c r="C70" s="15" t="s">
        <v>43</v>
      </c>
      <c r="D70" s="20"/>
      <c r="E70" s="20"/>
    </row>
    <row r="71" spans="1:5" x14ac:dyDescent="0.25">
      <c r="A71" s="15" t="s">
        <v>46</v>
      </c>
      <c r="B71" s="11" t="s">
        <v>47</v>
      </c>
      <c r="C71" s="15" t="s">
        <v>48</v>
      </c>
      <c r="D71" s="20"/>
      <c r="E71" s="20"/>
    </row>
    <row r="72" spans="1:5" x14ac:dyDescent="0.25">
      <c r="A72" s="15" t="s">
        <v>49</v>
      </c>
      <c r="B72" s="11" t="s">
        <v>50</v>
      </c>
      <c r="C72" s="15" t="s">
        <v>51</v>
      </c>
      <c r="D72" s="20"/>
      <c r="E72" s="20"/>
    </row>
    <row r="73" spans="1:5" x14ac:dyDescent="0.25">
      <c r="A73" s="15" t="s">
        <v>52</v>
      </c>
      <c r="B73" s="11" t="s">
        <v>53</v>
      </c>
      <c r="C73" s="15" t="s">
        <v>51</v>
      </c>
      <c r="D73" s="20"/>
      <c r="E73" s="20"/>
    </row>
    <row r="74" spans="1:5" x14ac:dyDescent="0.25">
      <c r="A74" s="15" t="s">
        <v>54</v>
      </c>
      <c r="B74" s="11" t="s">
        <v>55</v>
      </c>
      <c r="C74" s="15" t="s">
        <v>11</v>
      </c>
      <c r="D74" s="20"/>
      <c r="E74" s="20"/>
    </row>
    <row r="76" spans="1:5" s="7" customFormat="1" ht="26.25" x14ac:dyDescent="0.4">
      <c r="A76" s="6" t="s">
        <v>56</v>
      </c>
    </row>
    <row r="77" spans="1:5" x14ac:dyDescent="0.25">
      <c r="C77" s="13" t="s">
        <v>57</v>
      </c>
      <c r="D77" s="19" t="s">
        <v>58</v>
      </c>
      <c r="E77" s="19"/>
    </row>
    <row r="78" spans="1:5" ht="20.25" customHeight="1" x14ac:dyDescent="0.25">
      <c r="C78" s="18" t="s">
        <v>59</v>
      </c>
      <c r="D78" s="17">
        <f>E23</f>
        <v>0</v>
      </c>
      <c r="E78" s="17"/>
    </row>
    <row r="79" spans="1:5" x14ac:dyDescent="0.25">
      <c r="C79" s="18" t="s">
        <v>60</v>
      </c>
      <c r="D79" s="17">
        <f>E35</f>
        <v>0</v>
      </c>
      <c r="E79" s="17"/>
    </row>
    <row r="80" spans="1:5" x14ac:dyDescent="0.25">
      <c r="C80" s="18" t="s">
        <v>61</v>
      </c>
      <c r="D80" s="17">
        <f>E46</f>
        <v>0</v>
      </c>
      <c r="E80" s="17"/>
    </row>
    <row r="81" spans="1:5" x14ac:dyDescent="0.25">
      <c r="C81" s="18" t="s">
        <v>62</v>
      </c>
      <c r="D81" s="17">
        <f>E56</f>
        <v>0</v>
      </c>
      <c r="E81" s="17"/>
    </row>
    <row r="82" spans="1:5" x14ac:dyDescent="0.25">
      <c r="C82" s="18" t="s">
        <v>63</v>
      </c>
      <c r="D82" s="20">
        <f>SUM(D78:E81)</f>
        <v>0</v>
      </c>
      <c r="E82" s="20"/>
    </row>
    <row r="83" spans="1:5" x14ac:dyDescent="0.25">
      <c r="C83" s="18" t="s">
        <v>64</v>
      </c>
      <c r="D83" s="20">
        <f>D82*0.19</f>
        <v>0</v>
      </c>
      <c r="E83" s="17"/>
    </row>
    <row r="84" spans="1:5" x14ac:dyDescent="0.25">
      <c r="C84" s="18" t="s">
        <v>65</v>
      </c>
      <c r="D84" s="20">
        <f>D82*1.19</f>
        <v>0</v>
      </c>
      <c r="E84" s="17"/>
    </row>
    <row r="86" spans="1:5" ht="23.25" x14ac:dyDescent="0.25">
      <c r="A86" s="2" t="s">
        <v>66</v>
      </c>
    </row>
    <row r="88" spans="1:5" ht="66" customHeight="1" x14ac:dyDescent="0.25">
      <c r="A88" s="9" t="s">
        <v>67</v>
      </c>
      <c r="B88" s="9"/>
      <c r="C88" s="9"/>
      <c r="D88" s="9"/>
      <c r="E88" s="9"/>
    </row>
    <row r="90" spans="1:5" ht="22.5" customHeight="1" x14ac:dyDescent="0.25">
      <c r="B90" s="5" t="s">
        <v>97</v>
      </c>
      <c r="C90" s="21"/>
      <c r="D90" s="21"/>
      <c r="E90" s="21"/>
    </row>
    <row r="92" spans="1:5" ht="33" customHeight="1" x14ac:dyDescent="0.25">
      <c r="B92" s="5" t="s">
        <v>98</v>
      </c>
      <c r="C92" s="22"/>
      <c r="D92" s="23"/>
      <c r="E92" s="24"/>
    </row>
  </sheetData>
  <mergeCells count="21">
    <mergeCell ref="D81:E81"/>
    <mergeCell ref="D80:E80"/>
    <mergeCell ref="D79:E79"/>
    <mergeCell ref="C92:E92"/>
    <mergeCell ref="C90:E90"/>
    <mergeCell ref="D73:E73"/>
    <mergeCell ref="D74:E74"/>
    <mergeCell ref="A65:E65"/>
    <mergeCell ref="A88:E88"/>
    <mergeCell ref="A3:E3"/>
    <mergeCell ref="D67:E67"/>
    <mergeCell ref="D68:E68"/>
    <mergeCell ref="D69:E69"/>
    <mergeCell ref="D70:E70"/>
    <mergeCell ref="D71:E71"/>
    <mergeCell ref="D72:E72"/>
    <mergeCell ref="D77:E77"/>
    <mergeCell ref="D78:E78"/>
    <mergeCell ref="D84:E84"/>
    <mergeCell ref="D83:E83"/>
    <mergeCell ref="D82:E82"/>
  </mergeCells>
  <phoneticPr fontId="8" type="noConversion"/>
  <pageMargins left="0.23622047244094491" right="0.23622047244094491" top="0.74803149606299213" bottom="0.74803149606299213" header="0.31496062992125984" footer="0.31496062992125984"/>
  <pageSetup paperSize="9" orientation="portrait" r:id="rId1"/>
  <headerFooter>
    <oddFooter>Seite &amp;P von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Kühnel, Mathias</dc:creator>
  <cp:lastModifiedBy>Wissel, Stefanie</cp:lastModifiedBy>
  <cp:lastPrinted>2026-07-09T14:49:02Z</cp:lastPrinted>
  <dcterms:created xsi:type="dcterms:W3CDTF">2026-06-30T15:17:41Z</dcterms:created>
  <dcterms:modified xsi:type="dcterms:W3CDTF">2026-07-14T13:22:42Z</dcterms:modified>
</cp:coreProperties>
</file>