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SWS\Z\ZE\Zgonine\Ausschreibungen CZ\SWS\Transformationsplanung\2610211 - Los 4 Teilprojekt Geothermie\"/>
    </mc:Choice>
  </mc:AlternateContent>
  <xr:revisionPtr revIDLastSave="0" documentId="13_ncr:1_{9CF2EF64-8ED5-4129-9C31-E2C95362D9DF}" xr6:coauthVersionLast="47" xr6:coauthVersionMax="47" xr10:uidLastSave="{00000000-0000-0000-0000-000000000000}"/>
  <bookViews>
    <workbookView xWindow="8385" yWindow="690" windowWidth="18450" windowHeight="1485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3" i="1" l="1"/>
  <c r="G14" i="1" s="1"/>
  <c r="G15" i="1" s="1"/>
</calcChain>
</file>

<file path=xl/sharedStrings.xml><?xml version="1.0" encoding="utf-8"?>
<sst xmlns="http://schemas.openxmlformats.org/spreadsheetml/2006/main" count="50" uniqueCount="40">
  <si>
    <t>Preisblatt</t>
  </si>
  <si>
    <t>Vergabenummer:</t>
  </si>
  <si>
    <t xml:space="preserve">Pos. </t>
  </si>
  <si>
    <t>Menge</t>
  </si>
  <si>
    <t>Einheit</t>
  </si>
  <si>
    <t>Einheitspreis
netto</t>
  </si>
  <si>
    <t>Stunde</t>
  </si>
  <si>
    <t>19 % Umsatzsteuer</t>
  </si>
  <si>
    <t>Bitte füllen Sie alle farblich markierten Felder aus.</t>
  </si>
  <si>
    <t>Projekt:</t>
  </si>
  <si>
    <t>pauschal</t>
  </si>
  <si>
    <t>Leistung</t>
  </si>
  <si>
    <t>Kalkulatorischer Ansatz
in Stunden</t>
  </si>
  <si>
    <t>A</t>
  </si>
  <si>
    <t>B</t>
  </si>
  <si>
    <t>C</t>
  </si>
  <si>
    <t>D</t>
  </si>
  <si>
    <t>E</t>
  </si>
  <si>
    <t>F</t>
  </si>
  <si>
    <t xml:space="preserve">Experte </t>
  </si>
  <si>
    <t>Senior-Ingenieur</t>
  </si>
  <si>
    <t>Junior-Ingenieur</t>
  </si>
  <si>
    <t>Technischer Mitarbeiter</t>
  </si>
  <si>
    <t>Dienstreise Schwerin (ganztägig)</t>
  </si>
  <si>
    <t>Fahrtkosten PKW</t>
  </si>
  <si>
    <t>Übernachtung</t>
  </si>
  <si>
    <t>G</t>
  </si>
  <si>
    <t>MA/Tag</t>
  </si>
  <si>
    <t>km</t>
  </si>
  <si>
    <t>MA/Nacht</t>
  </si>
  <si>
    <r>
      <t xml:space="preserve">Kostensätze für besondere / zusätzliche Leistungen </t>
    </r>
    <r>
      <rPr>
        <b/>
        <sz val="11"/>
        <color rgb="FFFF0000"/>
        <rFont val="Calibri"/>
        <family val="2"/>
        <scheme val="minor"/>
      </rPr>
      <t>(optional)</t>
    </r>
  </si>
  <si>
    <t>Sichtung vorh. Unterlagen
Entsprechend Leistungsbeschreibung 3.1</t>
  </si>
  <si>
    <t>Zusammenstellung Datengrundlage
Entsprechend Leistungsbeschreibung 3.2</t>
  </si>
  <si>
    <t>Erstellung Grobkostenschätzung
Entsprechend Leistungsbeschreibung 3.3</t>
  </si>
  <si>
    <t>Berichterstellung
Entsprechend Leistungsbeschreibung 3.4</t>
  </si>
  <si>
    <t>Transformationsplanung BEW Modul 1 für die Stadtwerke Schwerin</t>
  </si>
  <si>
    <t>Teilleistung Los 4: Nutzung von Geothermie</t>
  </si>
  <si>
    <t>Gesamtpreis pauschal
netto</t>
  </si>
  <si>
    <t>Gesamtpauschalsumme netto</t>
  </si>
  <si>
    <t>Gesamtpauschalsumme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</si>
</sst>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164" fontId="1" fillId="0" borderId="4" xfId="0" applyNumberFormat="1" applyFont="1" applyBorder="1"/>
    <xf numFmtId="0" fontId="1" fillId="0" borderId="3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 wrapText="1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vertical="center"/>
    </xf>
    <xf numFmtId="0" fontId="0" fillId="0" borderId="5" xfId="0" applyFont="1" applyBorder="1" applyAlignment="1">
      <alignment horizontal="left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164" fontId="0" fillId="0" borderId="6" xfId="0" applyNumberFormat="1" applyFont="1" applyBorder="1"/>
    <xf numFmtId="0" fontId="0" fillId="0" borderId="7" xfId="0" applyFont="1" applyBorder="1" applyAlignment="1">
      <alignment horizontal="left"/>
    </xf>
    <xf numFmtId="0" fontId="0" fillId="0" borderId="8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164" fontId="0" fillId="0" borderId="9" xfId="0" applyNumberFormat="1" applyFont="1" applyBorder="1"/>
    <xf numFmtId="0" fontId="0" fillId="0" borderId="1" xfId="0" applyFont="1" applyBorder="1"/>
    <xf numFmtId="0" fontId="0" fillId="2" borderId="0" xfId="0" applyFont="1" applyFill="1"/>
    <xf numFmtId="0" fontId="3" fillId="0" borderId="0" xfId="0" applyFont="1"/>
    <xf numFmtId="2" fontId="0" fillId="2" borderId="1" xfId="0" applyNumberFormat="1" applyFont="1" applyFill="1" applyBorder="1" applyAlignment="1" applyProtection="1">
      <alignment wrapText="1"/>
      <protection locked="0"/>
    </xf>
    <xf numFmtId="164" fontId="0" fillId="2" borderId="6" xfId="0" applyNumberFormat="1" applyFont="1" applyFill="1" applyBorder="1" applyProtection="1">
      <protection locked="0"/>
    </xf>
    <xf numFmtId="164" fontId="0" fillId="2" borderId="1" xfId="0" applyNumberFormat="1" applyFont="1" applyFill="1" applyBorder="1" applyProtection="1">
      <protection locked="0"/>
    </xf>
    <xf numFmtId="0" fontId="0" fillId="0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2"/>
  <sheetViews>
    <sheetView tabSelected="1" zoomScale="80" zoomScaleNormal="80" workbookViewId="0">
      <selection activeCell="C11" sqref="C11"/>
    </sheetView>
  </sheetViews>
  <sheetFormatPr baseColWidth="10" defaultColWidth="11.42578125" defaultRowHeight="15" x14ac:dyDescent="0.25"/>
  <cols>
    <col min="1" max="1" width="16.7109375" style="15" bestFit="1" customWidth="1"/>
    <col min="2" max="2" width="54.85546875" style="15" customWidth="1"/>
    <col min="3" max="3" width="21.85546875" style="15" bestFit="1" customWidth="1"/>
    <col min="4" max="4" width="14" style="16" customWidth="1"/>
    <col min="5" max="5" width="19.140625" style="16" customWidth="1"/>
    <col min="6" max="6" width="4.140625" style="16" customWidth="1"/>
    <col min="7" max="7" width="22.85546875" style="15" customWidth="1"/>
    <col min="8" max="16384" width="11.42578125" style="15"/>
  </cols>
  <sheetData>
    <row r="1" spans="1:7" ht="18.75" x14ac:dyDescent="0.3">
      <c r="A1" s="30" t="s">
        <v>0</v>
      </c>
    </row>
    <row r="3" spans="1:7" x14ac:dyDescent="0.25">
      <c r="A3" s="1" t="s">
        <v>1</v>
      </c>
      <c r="B3" s="17">
        <v>2610211</v>
      </c>
      <c r="C3" s="17"/>
    </row>
    <row r="4" spans="1:7" x14ac:dyDescent="0.25">
      <c r="A4" s="1" t="s">
        <v>9</v>
      </c>
      <c r="B4" s="15" t="s">
        <v>35</v>
      </c>
    </row>
    <row r="5" spans="1:7" x14ac:dyDescent="0.25">
      <c r="B5" s="15" t="s">
        <v>36</v>
      </c>
    </row>
    <row r="7" spans="1:7" ht="15.75" thickBot="1" x14ac:dyDescent="0.3"/>
    <row r="8" spans="1:7" s="18" customFormat="1" ht="30" x14ac:dyDescent="0.25">
      <c r="A8" s="2" t="s">
        <v>2</v>
      </c>
      <c r="B8" s="3" t="s">
        <v>11</v>
      </c>
      <c r="C8" s="9" t="s">
        <v>12</v>
      </c>
      <c r="D8" s="4" t="s">
        <v>3</v>
      </c>
      <c r="E8" s="4" t="s">
        <v>4</v>
      </c>
      <c r="F8" s="10"/>
      <c r="G8" s="5" t="s">
        <v>37</v>
      </c>
    </row>
    <row r="9" spans="1:7" ht="30" x14ac:dyDescent="0.25">
      <c r="A9" s="19">
        <v>1</v>
      </c>
      <c r="B9" s="20" t="s">
        <v>31</v>
      </c>
      <c r="C9" s="31">
        <v>0</v>
      </c>
      <c r="D9" s="21">
        <v>1</v>
      </c>
      <c r="E9" s="21" t="s">
        <v>10</v>
      </c>
      <c r="F9" s="22"/>
      <c r="G9" s="32">
        <v>0</v>
      </c>
    </row>
    <row r="10" spans="1:7" ht="30" x14ac:dyDescent="0.25">
      <c r="A10" s="19">
        <v>2</v>
      </c>
      <c r="B10" s="20" t="s">
        <v>32</v>
      </c>
      <c r="C10" s="31">
        <v>0</v>
      </c>
      <c r="D10" s="21">
        <v>1</v>
      </c>
      <c r="E10" s="21" t="s">
        <v>10</v>
      </c>
      <c r="F10" s="22"/>
      <c r="G10" s="32">
        <v>0</v>
      </c>
    </row>
    <row r="11" spans="1:7" ht="30" x14ac:dyDescent="0.25">
      <c r="A11" s="19">
        <v>3</v>
      </c>
      <c r="B11" s="20" t="s">
        <v>33</v>
      </c>
      <c r="C11" s="31">
        <v>0</v>
      </c>
      <c r="D11" s="21">
        <v>1</v>
      </c>
      <c r="E11" s="21" t="s">
        <v>10</v>
      </c>
      <c r="F11" s="22"/>
      <c r="G11" s="32">
        <v>0</v>
      </c>
    </row>
    <row r="12" spans="1:7" ht="30.75" thickBot="1" x14ac:dyDescent="0.3">
      <c r="A12" s="19">
        <v>4</v>
      </c>
      <c r="B12" s="20" t="s">
        <v>34</v>
      </c>
      <c r="C12" s="31">
        <v>0</v>
      </c>
      <c r="D12" s="21">
        <v>1</v>
      </c>
      <c r="E12" s="21" t="s">
        <v>10</v>
      </c>
      <c r="F12" s="22"/>
      <c r="G12" s="32">
        <v>0</v>
      </c>
    </row>
    <row r="13" spans="1:7" s="1" customFormat="1" ht="18.75" customHeight="1" x14ac:dyDescent="0.25">
      <c r="D13" s="6" t="s">
        <v>38</v>
      </c>
      <c r="E13" s="7"/>
      <c r="F13" s="11"/>
      <c r="G13" s="8">
        <f>SUM(G9:G12)</f>
        <v>0</v>
      </c>
    </row>
    <row r="14" spans="1:7" ht="20.25" customHeight="1" x14ac:dyDescent="0.25">
      <c r="D14" s="19" t="s">
        <v>7</v>
      </c>
      <c r="E14" s="21"/>
      <c r="F14" s="22"/>
      <c r="G14" s="23">
        <f>+G13/100*19</f>
        <v>0</v>
      </c>
    </row>
    <row r="15" spans="1:7" ht="20.25" customHeight="1" thickBot="1" x14ac:dyDescent="0.3">
      <c r="D15" s="24" t="s">
        <v>39</v>
      </c>
      <c r="E15" s="25"/>
      <c r="F15" s="26"/>
      <c r="G15" s="27">
        <f>+G13+G14</f>
        <v>0</v>
      </c>
    </row>
    <row r="19" spans="1:7" x14ac:dyDescent="0.25">
      <c r="A19" s="1" t="s">
        <v>30</v>
      </c>
    </row>
    <row r="21" spans="1:7" ht="30" x14ac:dyDescent="0.25">
      <c r="A21" s="12" t="s">
        <v>2</v>
      </c>
      <c r="B21" s="12" t="s">
        <v>11</v>
      </c>
      <c r="C21" s="12"/>
      <c r="D21" s="13" t="s">
        <v>3</v>
      </c>
      <c r="E21" s="13" t="s">
        <v>4</v>
      </c>
      <c r="F21" s="13"/>
      <c r="G21" s="14" t="s">
        <v>5</v>
      </c>
    </row>
    <row r="22" spans="1:7" x14ac:dyDescent="0.25">
      <c r="A22" s="28" t="s">
        <v>13</v>
      </c>
      <c r="B22" s="28" t="s">
        <v>19</v>
      </c>
      <c r="C22" s="28"/>
      <c r="D22" s="21">
        <v>1</v>
      </c>
      <c r="E22" s="21" t="s">
        <v>6</v>
      </c>
      <c r="F22" s="21"/>
      <c r="G22" s="33">
        <v>0</v>
      </c>
    </row>
    <row r="23" spans="1:7" x14ac:dyDescent="0.25">
      <c r="A23" s="28" t="s">
        <v>14</v>
      </c>
      <c r="B23" s="28" t="s">
        <v>20</v>
      </c>
      <c r="C23" s="28"/>
      <c r="D23" s="21">
        <v>1</v>
      </c>
      <c r="E23" s="21" t="s">
        <v>6</v>
      </c>
      <c r="F23" s="21"/>
      <c r="G23" s="33">
        <v>0</v>
      </c>
    </row>
    <row r="24" spans="1:7" x14ac:dyDescent="0.25">
      <c r="A24" s="28" t="s">
        <v>15</v>
      </c>
      <c r="B24" s="28" t="s">
        <v>21</v>
      </c>
      <c r="C24" s="28"/>
      <c r="D24" s="21">
        <v>1</v>
      </c>
      <c r="E24" s="21" t="s">
        <v>6</v>
      </c>
      <c r="F24" s="21"/>
      <c r="G24" s="33">
        <v>0</v>
      </c>
    </row>
    <row r="25" spans="1:7" x14ac:dyDescent="0.25">
      <c r="A25" s="28" t="s">
        <v>16</v>
      </c>
      <c r="B25" s="28" t="s">
        <v>22</v>
      </c>
      <c r="C25" s="28"/>
      <c r="D25" s="21">
        <v>1</v>
      </c>
      <c r="E25" s="21" t="s">
        <v>6</v>
      </c>
      <c r="F25" s="21"/>
      <c r="G25" s="33">
        <v>0</v>
      </c>
    </row>
    <row r="26" spans="1:7" x14ac:dyDescent="0.25">
      <c r="A26" s="28" t="s">
        <v>17</v>
      </c>
      <c r="B26" s="28" t="s">
        <v>23</v>
      </c>
      <c r="C26" s="28"/>
      <c r="D26" s="21">
        <v>1</v>
      </c>
      <c r="E26" s="21" t="s">
        <v>27</v>
      </c>
      <c r="F26" s="21"/>
      <c r="G26" s="33">
        <v>0</v>
      </c>
    </row>
    <row r="27" spans="1:7" x14ac:dyDescent="0.25">
      <c r="A27" s="28" t="s">
        <v>18</v>
      </c>
      <c r="B27" s="28" t="s">
        <v>24</v>
      </c>
      <c r="C27" s="28"/>
      <c r="D27" s="21">
        <v>1</v>
      </c>
      <c r="E27" s="21" t="s">
        <v>28</v>
      </c>
      <c r="F27" s="21"/>
      <c r="G27" s="33">
        <v>0</v>
      </c>
    </row>
    <row r="28" spans="1:7" x14ac:dyDescent="0.25">
      <c r="A28" s="28" t="s">
        <v>26</v>
      </c>
      <c r="B28" s="28" t="s">
        <v>25</v>
      </c>
      <c r="C28" s="28"/>
      <c r="D28" s="21">
        <v>1</v>
      </c>
      <c r="E28" s="21" t="s">
        <v>29</v>
      </c>
      <c r="F28" s="21"/>
      <c r="G28" s="33">
        <v>0</v>
      </c>
    </row>
    <row r="32" spans="1:7" x14ac:dyDescent="0.25">
      <c r="B32" s="29" t="s">
        <v>8</v>
      </c>
      <c r="C32" s="34"/>
    </row>
  </sheetData>
  <sheetProtection algorithmName="SHA-512" hashValue="OaJU3JozNxT3u4rApQSMnnvhNJeJqEiHYg4TBTb4yNXnaJEzAIUzpbPNXNjlNiATB1jHbQSveUgAcbcQdPJLqg==" saltValue="LkhBn9+qQEZ7o2HWzCcePA==" spinCount="100000" sheet="1" objects="1" scenarios="1" selectLockedCells="1"/>
  <pageMargins left="0.7" right="0.7" top="0.78740157499999996" bottom="0.78740157499999996" header="0.3" footer="0.3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Schweriner IT- und Service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Zgonine, Christian</dc:creator>
  <cp:lastModifiedBy>Zgonine, Christian</cp:lastModifiedBy>
  <cp:lastPrinted>2025-06-03T07:29:53Z</cp:lastPrinted>
  <dcterms:created xsi:type="dcterms:W3CDTF">2025-05-28T06:29:12Z</dcterms:created>
  <dcterms:modified xsi:type="dcterms:W3CDTF">2026-08-11T10:18:45Z</dcterms:modified>
</cp:coreProperties>
</file>