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1 - Objektplanung Gebaeude\vorbereitete Unterlagen\"/>
    </mc:Choice>
  </mc:AlternateContent>
  <xr:revisionPtr revIDLastSave="0" documentId="8_{4B177FA7-1F34-40BD-AFA7-5E3914273CF2}" xr6:coauthVersionLast="47" xr6:coauthVersionMax="47" xr10:uidLastSave="{00000000-0000-0000-0000-000000000000}"/>
  <bookViews>
    <workbookView xWindow="28680" yWindow="-105" windowWidth="29040" windowHeight="15720" xr2:uid="{00000000-000D-0000-FFFF-FFFF00000000}"/>
  </bookViews>
  <sheets>
    <sheet name="Objektplaner Gebäude" sheetId="7" r:id="rId1"/>
  </sheets>
  <definedNames>
    <definedName name="_xlnm.Print_Titles" localSheetId="0">'Objektplaner Gebäude'!$1:$19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8" i="7" l="1"/>
  <c r="H57" i="7"/>
  <c r="G46" i="7"/>
  <c r="H39" i="7"/>
  <c r="H38" i="7"/>
  <c r="F14" i="7"/>
  <c r="F15" i="7" l="1"/>
  <c r="F16" i="7" s="1"/>
  <c r="H25" i="7" s="1"/>
  <c r="D43" i="7"/>
  <c r="H45" i="7" l="1"/>
  <c r="H46" i="7" l="1"/>
  <c r="H27" i="7"/>
  <c r="H28" i="7" s="1"/>
  <c r="H29" i="7" s="1"/>
  <c r="H30" i="7" s="1"/>
  <c r="H37" i="7" l="1"/>
  <c r="H40" i="7" s="1"/>
  <c r="H31" i="7"/>
  <c r="H32" i="7" s="1"/>
  <c r="H47" i="7"/>
  <c r="H48" i="7" s="1"/>
  <c r="H49" i="7" s="1"/>
  <c r="H50" i="7" s="1"/>
  <c r="H41" i="7" l="1"/>
  <c r="H64" i="7" s="1"/>
  <c r="H65" i="7" s="1"/>
  <c r="H66" i="7" s="1"/>
  <c r="H51" i="7"/>
  <c r="H52" i="7" s="1"/>
  <c r="H56" i="7"/>
  <c r="H60" i="7"/>
  <c r="H61" i="7" l="1"/>
  <c r="H62" i="7"/>
  <c r="H70" i="7" s="1"/>
  <c r="H67" i="7"/>
  <c r="H68" i="7" s="1"/>
  <c r="H71" i="7" l="1"/>
  <c r="H72" i="7" s="1"/>
  <c r="H73" i="7" l="1"/>
  <c r="H74" i="7" s="1"/>
  <c r="H76" i="7"/>
  <c r="H77" i="7" l="1"/>
  <c r="H78" i="7" s="1"/>
</calcChain>
</file>

<file path=xl/sharedStrings.xml><?xml version="1.0" encoding="utf-8"?>
<sst xmlns="http://schemas.openxmlformats.org/spreadsheetml/2006/main" count="156" uniqueCount="68">
  <si>
    <t>EUR</t>
  </si>
  <si>
    <t>%</t>
  </si>
  <si>
    <t>Name Bieter:</t>
  </si>
  <si>
    <t>1.1</t>
  </si>
  <si>
    <t>1.2</t>
  </si>
  <si>
    <t>psch</t>
  </si>
  <si>
    <t>vorläufige anrechenbare Kosten:</t>
  </si>
  <si>
    <t>Zwischensumme Grundleistungen</t>
  </si>
  <si>
    <t>Zuschlag Umbau/Modernisierung/Leistungen im Bestand</t>
  </si>
  <si>
    <t>Besondere Leistungen gemäß Leistungsbeschreibung Teil C</t>
  </si>
  <si>
    <t>Honorarangebot zur Erbringung der Leistungen gemäß HOAI 2021 Teil 3 Objektplanung, Abschnitt 1 Gebäude und Innenräume</t>
  </si>
  <si>
    <t>Das Angebot ist gemäß Angebotsblatt zu erstellen.</t>
  </si>
  <si>
    <t>Objektplaner für Gebäude</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</si>
  <si>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</si>
  <si>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</si>
  <si>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</si>
  <si>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</si>
  <si>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</si>
  <si>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1.2.1</t>
  </si>
  <si>
    <t>1.2.2</t>
  </si>
  <si>
    <t>1.1.1</t>
  </si>
  <si>
    <t>1.1.2</t>
  </si>
  <si>
    <t>Grundleistungen gemäß Leistungsbuch Teil B</t>
  </si>
  <si>
    <t>zu Leistungsphase 1-4</t>
  </si>
  <si>
    <t>Summe Grundleistungen</t>
  </si>
  <si>
    <t>Nebenkosten
pauschal mit einem Prozentsatz des Nettohonorars von</t>
  </si>
  <si>
    <t>gesetzlich geltende Mehrwertsteuer</t>
  </si>
  <si>
    <t>Honorar brutto Leistungsphase 1-4</t>
  </si>
  <si>
    <t>Honorar netto Objektplaner Gebäude</t>
  </si>
  <si>
    <t>1</t>
  </si>
  <si>
    <t>Honorar brutto Objektplaner Gebäude</t>
  </si>
  <si>
    <t>I.</t>
  </si>
  <si>
    <t>II.</t>
  </si>
  <si>
    <t>II.1</t>
  </si>
  <si>
    <t>II.2</t>
  </si>
  <si>
    <t>III.</t>
  </si>
  <si>
    <t>Anrechenbare Kosten (I. + II.1 + II.2)</t>
  </si>
  <si>
    <t>Die Honorartafeln gem. HOAI gelten als Berechnungsgrundlage. Beachten Sie die Möglichkeit eines Zuschlages bzw. Abschlages auf den angegebenen Basishonorarsatz.</t>
  </si>
  <si>
    <t>stufen- und abschnittsweise Beauftragung</t>
  </si>
  <si>
    <t>Koordinierung der Fachplaner und fachlich Beteiligter
Abrechnung pauschal mit einem Prozentsatz des Nettohonorars der Grundleistungen ohne Zuschlag für Umbau/Modernisierung/Leistungen im Bestand</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</si>
  <si>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</si>
  <si>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zu Leistungsphase 5-8 (optional)</t>
  </si>
  <si>
    <t>zu Leistungsphase 8 (optional)</t>
  </si>
  <si>
    <t>über 25% der Kosten für Baukonstruktion (I.) zur Hälfte anrechenbar</t>
  </si>
  <si>
    <t>Zwischensumme Honorar netto Leistungsphase 1-4</t>
  </si>
  <si>
    <t>Innenraumgestaltung / Möblierung</t>
  </si>
  <si>
    <t>Angebotsblatt / Honorarübersicht</t>
  </si>
  <si>
    <t>vorläufige anrechenbare Kosten gemäß Kostenschätzung (Netto)</t>
  </si>
  <si>
    <t>für Baukonstruktion KG300</t>
  </si>
  <si>
    <t>für technische Anlagen KG400</t>
  </si>
  <si>
    <t>bis zu 25% der Kosten für Baukosntrukion (I.) voll anrechenbar</t>
  </si>
  <si>
    <t xml:space="preserve">Leistungsphasen </t>
  </si>
  <si>
    <t>-</t>
  </si>
  <si>
    <t>Honorarbasis: Basishonorarsatz der Honorartafel HOAI, § 35,</t>
  </si>
  <si>
    <t>Honorarzone</t>
  </si>
  <si>
    <t>Zusätzliche Arbeiten nach Stundenaufwand für
Architekten und Ingenieure, gegen Nachweis</t>
  </si>
  <si>
    <t>h á</t>
  </si>
  <si>
    <t>Zusätzliche Arbeiten nach Stundenaufwand für
technisches Personal, gegen Nachwei</t>
  </si>
  <si>
    <t>(optional)</t>
  </si>
  <si>
    <t>Tätigkeit als verantwortlicher Bauleiter gemäß §56 Ladenbauordnung M-V, pauschal mit einem Prozentsatz des Nettohorars der Grundleistungen Leistungsphase 1-8 ohne Zuschlag für Umbau/Modernisierung/Leistungen im Bestand</t>
  </si>
  <si>
    <t>Variantenvergleich mit 3 Varianten zum Neubau</t>
  </si>
  <si>
    <t>Summe Leistungsphase 1-4</t>
  </si>
  <si>
    <t>Summe Leistugsphase 5-8 (optional)</t>
  </si>
  <si>
    <t>Honorar netto Leistungsphase 1-4</t>
  </si>
  <si>
    <t>Zwischensumme Leistungsphase 5-8</t>
  </si>
  <si>
    <t>Honorar brutto Leistungsphase 5-8</t>
  </si>
  <si>
    <t>Honorar netto Leistungsphase 5-8</t>
  </si>
  <si>
    <t>Neubau der Förderschule mit dem Förderschwerpunkt der geistigen Entwicklung in Boizenburg,
Ludwig-Reinhard-Straße, 19258 Boizenburg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</si>
</sst>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5">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16" fontId="1" fillId="0" borderId="1" xfId="0" quotePrefix="1" applyNumberFormat="1" applyFont="1" applyBorder="1" applyAlignment="1" applyProtection="1">
      <alignment horizontal="center" vertical="top"/>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quotePrefix="1" applyBorder="1" applyAlignment="1" applyProtection="1">
      <alignment horizontal="center" wrapText="1"/>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5" xfId="0" applyFont="1" applyBorder="1" applyAlignment="1" applyProtection="1">
      <alignment horizontal="left"/>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0" fontId="0" fillId="0" borderId="15" xfId="0" applyBorder="1" applyAlignment="1" applyProtection="1"/>
    <xf numFmtId="0" fontId="0" fillId="0" borderId="6" xfId="0" applyBorder="1" applyAlignment="1" applyProtection="1">
      <alignment horizontal="right"/>
    </xf>
    <xf numFmtId="0" fontId="0" fillId="0" borderId="1" xfId="0" applyFill="1" applyBorder="1" applyAlignment="1" applyProtection="1"/>
    <xf numFmtId="165" fontId="0" fillId="0" borderId="0" xfId="0" applyNumberFormat="1" applyFont="1" applyProtection="1"/>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164" fontId="0" fillId="0" borderId="1" xfId="0" applyNumberFormat="1" applyFill="1" applyBorder="1" applyAlignment="1" applyProtection="1">
      <alignment horizontal="center" wrapText="1"/>
    </xf>
    <xf numFmtId="4" fontId="0" fillId="0" borderId="1" xfId="0" applyNumberFormat="1" applyBorder="1" applyAlignment="1" applyProtection="1">
      <alignment horizontal="right" wrapText="1"/>
    </xf>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4" fontId="0" fillId="2" borderId="1" xfId="0" applyNumberFormat="1" applyFill="1" applyBorder="1" applyAlignment="1" applyProtection="1">
      <alignment horizontal="right" wrapText="1"/>
      <protection locked="0"/>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0" fontId="1" fillId="3" borderId="13" xfId="0" applyFont="1" applyFill="1" applyBorder="1" applyAlignment="1" applyProtection="1">
      <alignment horizontal="left" wrapText="1"/>
    </xf>
    <xf numFmtId="0" fontId="1" fillId="3" borderId="1" xfId="0" applyFont="1" applyFill="1" applyBorder="1" applyAlignment="1" applyProtection="1">
      <alignment horizontal="left"/>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3" borderId="1" xfId="0" applyFill="1" applyBorder="1" applyAlignment="1" applyProtection="1">
      <alignment horizontal="left"/>
    </xf>
    <xf numFmtId="0" fontId="1" fillId="0" borderId="1" xfId="0" applyFont="1" applyBorder="1" applyAlignment="1" applyProtection="1">
      <alignment horizontal="left"/>
    </xf>
    <xf numFmtId="0" fontId="1" fillId="0" borderId="5" xfId="0" applyFont="1" applyBorder="1" applyAlignment="1" applyProtection="1">
      <alignment horizontal="left"/>
    </xf>
    <xf numFmtId="0" fontId="1" fillId="0" borderId="15" xfId="0" applyFont="1" applyBorder="1" applyAlignment="1" applyProtection="1">
      <alignment horizontal="left"/>
    </xf>
    <xf numFmtId="0" fontId="1"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0" fontId="0" fillId="0" borderId="0" xfId="0" applyAlignment="1" applyProtection="1">
      <alignment horizontal="left" wrapText="1"/>
    </xf>
    <xf numFmtId="44" fontId="0" fillId="0" borderId="1" xfId="1" applyFont="1" applyBorder="1" applyAlignment="1" applyProtection="1">
      <alignment horizontal="center" wrapText="1"/>
    </xf>
    <xf numFmtId="0" fontId="1" fillId="0" borderId="0" xfId="0" applyFont="1" applyAlignment="1" applyProtection="1">
      <alignment horizontal="left" wrapText="1"/>
    </xf>
    <xf numFmtId="0" fontId="3" fillId="0" borderId="0" xfId="0" applyFont="1"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0"/>
  <sheetViews>
    <sheetView tabSelected="1" zoomScaleNormal="100" workbookViewId="0">
      <selection activeCell="C3" sqref="C3:I3"/>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90" t="s">
        <v>46</v>
      </c>
      <c r="B1" s="90"/>
      <c r="C1" s="90"/>
      <c r="D1" s="90"/>
      <c r="E1" s="90"/>
      <c r="F1" s="90"/>
      <c r="G1" s="90"/>
      <c r="H1" s="90"/>
      <c r="I1" s="90"/>
    </row>
    <row r="3" spans="1:9" x14ac:dyDescent="0.25">
      <c r="A3" s="91" t="s">
        <v>2</v>
      </c>
      <c r="B3" s="91"/>
      <c r="C3" s="92"/>
      <c r="D3" s="92"/>
      <c r="E3" s="92"/>
      <c r="F3" s="92"/>
      <c r="G3" s="92"/>
      <c r="H3" s="92"/>
      <c r="I3" s="92"/>
    </row>
    <row r="5" spans="1:9" ht="32.450000000000003" customHeight="1" x14ac:dyDescent="0.25">
      <c r="A5" s="93" t="s">
        <v>67</v>
      </c>
      <c r="B5" s="94"/>
      <c r="C5" s="94"/>
      <c r="D5" s="94"/>
      <c r="E5" s="94"/>
      <c r="F5" s="94"/>
      <c r="G5" s="94"/>
      <c r="H5" s="94"/>
      <c r="I5" s="94"/>
    </row>
    <row r="6" spans="1:9" x14ac:dyDescent="0.25">
      <c r="A6" s="20"/>
      <c r="B6" s="2"/>
      <c r="C6" s="2"/>
      <c r="D6" s="2"/>
      <c r="E6" s="2"/>
      <c r="F6" s="2"/>
      <c r="G6" s="2"/>
      <c r="H6" s="2"/>
      <c r="I6" s="19"/>
    </row>
    <row r="7" spans="1:9" ht="30" customHeight="1" x14ac:dyDescent="0.25">
      <c r="A7" s="85" t="s">
        <v>10</v>
      </c>
      <c r="B7" s="85"/>
      <c r="C7" s="85"/>
      <c r="D7" s="85"/>
      <c r="E7" s="85"/>
      <c r="F7" s="85"/>
      <c r="G7" s="85"/>
      <c r="H7" s="85"/>
      <c r="I7" s="85"/>
    </row>
    <row r="8" spans="1:9" ht="30" customHeight="1" x14ac:dyDescent="0.25">
      <c r="A8" s="89" t="s">
        <v>38</v>
      </c>
      <c r="B8" s="89"/>
      <c r="C8" s="89"/>
      <c r="D8" s="89"/>
      <c r="E8" s="89"/>
      <c r="F8" s="89"/>
      <c r="G8" s="89"/>
      <c r="H8" s="89"/>
      <c r="I8" s="89"/>
    </row>
    <row r="9" spans="1:9" ht="30" customHeight="1" x14ac:dyDescent="0.25">
      <c r="A9" s="87" t="s">
        <v>37</v>
      </c>
      <c r="B9" s="87"/>
      <c r="C9" s="87"/>
      <c r="D9" s="87"/>
      <c r="E9" s="87"/>
      <c r="F9" s="87"/>
      <c r="G9" s="87"/>
      <c r="H9" s="87"/>
      <c r="I9" s="87"/>
    </row>
    <row r="10" spans="1:9" x14ac:dyDescent="0.25">
      <c r="A10" s="20"/>
      <c r="B10" s="20"/>
      <c r="C10" s="20"/>
      <c r="D10" s="20"/>
      <c r="E10" s="20"/>
      <c r="F10" s="20"/>
      <c r="G10" s="20"/>
      <c r="H10" s="20"/>
      <c r="I10" s="20"/>
    </row>
    <row r="11" spans="1:9" ht="14.45" customHeight="1" x14ac:dyDescent="0.25">
      <c r="A11" s="88" t="s">
        <v>47</v>
      </c>
      <c r="B11" s="88"/>
      <c r="C11" s="88"/>
      <c r="D11" s="88"/>
      <c r="E11" s="88"/>
      <c r="F11" s="88"/>
      <c r="G11" s="88"/>
      <c r="H11" s="88"/>
      <c r="I11" s="88"/>
    </row>
    <row r="12" spans="1:9" x14ac:dyDescent="0.25">
      <c r="A12" s="7" t="s">
        <v>31</v>
      </c>
      <c r="B12" s="61" t="s">
        <v>48</v>
      </c>
      <c r="C12" s="62"/>
      <c r="D12" s="62"/>
      <c r="E12" s="63"/>
      <c r="F12" s="86">
        <v>3717648.26</v>
      </c>
      <c r="G12" s="86"/>
      <c r="H12" s="86"/>
      <c r="I12" s="86"/>
    </row>
    <row r="13" spans="1:9" x14ac:dyDescent="0.25">
      <c r="A13" s="23" t="s">
        <v>32</v>
      </c>
      <c r="B13" s="61" t="s">
        <v>49</v>
      </c>
      <c r="C13" s="62"/>
      <c r="D13" s="62"/>
      <c r="E13" s="63"/>
      <c r="F13" s="86">
        <v>1239216.0900000001</v>
      </c>
      <c r="G13" s="86"/>
      <c r="H13" s="86"/>
      <c r="I13" s="86"/>
    </row>
    <row r="14" spans="1:9" x14ac:dyDescent="0.25">
      <c r="A14" s="24" t="s">
        <v>33</v>
      </c>
      <c r="B14" s="61" t="s">
        <v>50</v>
      </c>
      <c r="C14" s="62"/>
      <c r="D14" s="62"/>
      <c r="E14" s="63"/>
      <c r="F14" s="86">
        <f>F12/4</f>
        <v>929412.07</v>
      </c>
      <c r="G14" s="86"/>
      <c r="H14" s="86"/>
      <c r="I14" s="86"/>
    </row>
    <row r="15" spans="1:9" x14ac:dyDescent="0.25">
      <c r="A15" s="24" t="s">
        <v>34</v>
      </c>
      <c r="B15" s="61" t="s">
        <v>43</v>
      </c>
      <c r="C15" s="62"/>
      <c r="D15" s="62"/>
      <c r="E15" s="63"/>
      <c r="F15" s="86">
        <f>IF(F13&gt;F12/4,(F13-F12/4)/2,0)</f>
        <v>154902.01</v>
      </c>
      <c r="G15" s="86"/>
      <c r="H15" s="86"/>
      <c r="I15" s="86"/>
    </row>
    <row r="16" spans="1:9" x14ac:dyDescent="0.25">
      <c r="A16" s="25" t="s">
        <v>35</v>
      </c>
      <c r="B16" s="61" t="s">
        <v>36</v>
      </c>
      <c r="C16" s="62"/>
      <c r="D16" s="62"/>
      <c r="E16" s="63"/>
      <c r="F16" s="86">
        <f>F12+F14+F15</f>
        <v>4801962.34</v>
      </c>
      <c r="G16" s="86"/>
      <c r="H16" s="86"/>
      <c r="I16" s="86"/>
    </row>
    <row r="17" spans="1:9" x14ac:dyDescent="0.25">
      <c r="A17" s="17"/>
      <c r="B17" s="85"/>
      <c r="C17" s="85"/>
      <c r="D17" s="17"/>
      <c r="E17" s="17"/>
      <c r="F17" s="3"/>
      <c r="G17" s="3"/>
      <c r="H17" s="3"/>
      <c r="I17" s="3"/>
    </row>
    <row r="18" spans="1:9" x14ac:dyDescent="0.25">
      <c r="A18" s="85" t="s">
        <v>11</v>
      </c>
      <c r="B18" s="85"/>
      <c r="C18" s="85"/>
      <c r="D18" s="85"/>
      <c r="E18" s="85"/>
      <c r="F18" s="85"/>
      <c r="G18" s="85"/>
      <c r="H18" s="85"/>
      <c r="I18" s="85"/>
    </row>
    <row r="19" spans="1:9" ht="45" customHeight="1" x14ac:dyDescent="0.25">
      <c r="A19" s="85" t="s">
        <v>16</v>
      </c>
      <c r="B19" s="85"/>
      <c r="C19" s="85"/>
      <c r="D19" s="85"/>
      <c r="E19" s="85"/>
      <c r="F19" s="85"/>
      <c r="G19" s="85"/>
      <c r="H19" s="85"/>
      <c r="I19" s="85"/>
    </row>
    <row r="20" spans="1:9" x14ac:dyDescent="0.25">
      <c r="H20" s="1"/>
    </row>
    <row r="21" spans="1:9" x14ac:dyDescent="0.25">
      <c r="A21" s="4">
        <v>1</v>
      </c>
      <c r="B21" s="69" t="s">
        <v>12</v>
      </c>
      <c r="C21" s="69"/>
      <c r="D21" s="69"/>
      <c r="E21" s="69"/>
      <c r="F21" s="69"/>
      <c r="G21" s="69"/>
      <c r="H21" s="69"/>
      <c r="I21" s="69"/>
    </row>
    <row r="22" spans="1:9" x14ac:dyDescent="0.25">
      <c r="A22" s="26"/>
      <c r="B22" s="27"/>
      <c r="C22" s="27"/>
      <c r="D22" s="27"/>
      <c r="E22" s="27"/>
      <c r="F22" s="27"/>
      <c r="G22" s="27"/>
      <c r="H22" s="27"/>
      <c r="I22" s="27"/>
    </row>
    <row r="23" spans="1:9" x14ac:dyDescent="0.25">
      <c r="A23" s="5" t="s">
        <v>3</v>
      </c>
      <c r="B23" s="70" t="s">
        <v>51</v>
      </c>
      <c r="C23" s="72"/>
      <c r="D23" s="28">
        <v>1</v>
      </c>
      <c r="E23" s="29" t="s">
        <v>52</v>
      </c>
      <c r="F23" s="28">
        <v>4</v>
      </c>
      <c r="G23" s="76"/>
      <c r="H23" s="77"/>
      <c r="I23" s="78"/>
    </row>
    <row r="24" spans="1:9" x14ac:dyDescent="0.25">
      <c r="A24" s="66" t="s">
        <v>20</v>
      </c>
      <c r="B24" s="69" t="s">
        <v>22</v>
      </c>
      <c r="C24" s="69"/>
      <c r="D24" s="69"/>
      <c r="E24" s="69"/>
      <c r="F24" s="69"/>
      <c r="G24" s="69"/>
      <c r="H24" s="69"/>
      <c r="I24" s="69"/>
    </row>
    <row r="25" spans="1:9" x14ac:dyDescent="0.25">
      <c r="A25" s="66"/>
      <c r="B25" s="67" t="s">
        <v>6</v>
      </c>
      <c r="C25" s="67"/>
      <c r="D25" s="67"/>
      <c r="E25" s="67"/>
      <c r="F25" s="67"/>
      <c r="G25" s="67"/>
      <c r="H25" s="6">
        <f>F16</f>
        <v>4801962.34</v>
      </c>
      <c r="I25" s="7" t="s">
        <v>0</v>
      </c>
    </row>
    <row r="26" spans="1:9" x14ac:dyDescent="0.25">
      <c r="A26" s="66"/>
      <c r="B26" s="79" t="s">
        <v>53</v>
      </c>
      <c r="C26" s="80"/>
      <c r="D26" s="80"/>
      <c r="E26" s="30" t="s">
        <v>54</v>
      </c>
      <c r="F26" s="31"/>
      <c r="G26" s="32">
        <v>3</v>
      </c>
      <c r="H26" s="33">
        <v>461171.31</v>
      </c>
      <c r="I26" s="7" t="s">
        <v>0</v>
      </c>
    </row>
    <row r="27" spans="1:9" x14ac:dyDescent="0.25">
      <c r="A27" s="66"/>
      <c r="B27" s="79" t="s">
        <v>40</v>
      </c>
      <c r="C27" s="80"/>
      <c r="D27" s="80"/>
      <c r="E27" s="81"/>
      <c r="F27" s="16"/>
      <c r="G27" s="7" t="s">
        <v>1</v>
      </c>
      <c r="H27" s="6">
        <f>ROUND(H26*F27/100,2)</f>
        <v>0</v>
      </c>
      <c r="I27" s="7" t="s">
        <v>0</v>
      </c>
    </row>
    <row r="28" spans="1:9" x14ac:dyDescent="0.25">
      <c r="A28" s="66"/>
      <c r="B28" s="67" t="s">
        <v>15</v>
      </c>
      <c r="C28" s="67"/>
      <c r="D28" s="67"/>
      <c r="E28" s="67"/>
      <c r="F28" s="67"/>
      <c r="G28" s="67"/>
      <c r="H28" s="6">
        <f>H26+H27</f>
        <v>461171.31</v>
      </c>
      <c r="I28" s="7" t="s">
        <v>0</v>
      </c>
    </row>
    <row r="29" spans="1:9" x14ac:dyDescent="0.25">
      <c r="A29" s="66"/>
      <c r="B29" s="79" t="s">
        <v>14</v>
      </c>
      <c r="C29" s="80"/>
      <c r="D29" s="80"/>
      <c r="E29" s="81"/>
      <c r="F29" s="8">
        <v>27</v>
      </c>
      <c r="G29" s="7" t="s">
        <v>1</v>
      </c>
      <c r="H29" s="6">
        <f>ROUND(H28*F29/100,2)</f>
        <v>124516.25</v>
      </c>
      <c r="I29" s="7" t="s">
        <v>0</v>
      </c>
    </row>
    <row r="30" spans="1:9" x14ac:dyDescent="0.25">
      <c r="A30" s="66"/>
      <c r="B30" s="67" t="s">
        <v>7</v>
      </c>
      <c r="C30" s="67"/>
      <c r="D30" s="67"/>
      <c r="E30" s="67"/>
      <c r="F30" s="67"/>
      <c r="G30" s="67"/>
      <c r="H30" s="6">
        <f>H29</f>
        <v>124516.25</v>
      </c>
      <c r="I30" s="7" t="s">
        <v>0</v>
      </c>
    </row>
    <row r="31" spans="1:9" x14ac:dyDescent="0.25">
      <c r="A31" s="66"/>
      <c r="B31" s="82" t="s">
        <v>8</v>
      </c>
      <c r="C31" s="83"/>
      <c r="D31" s="83"/>
      <c r="E31" s="84"/>
      <c r="F31" s="34">
        <v>0</v>
      </c>
      <c r="G31" s="35" t="s">
        <v>1</v>
      </c>
      <c r="H31" s="36">
        <f>ROUND(H30*F31/100,2)</f>
        <v>0</v>
      </c>
      <c r="I31" s="35" t="s">
        <v>0</v>
      </c>
    </row>
    <row r="32" spans="1:9" x14ac:dyDescent="0.25">
      <c r="A32" s="66"/>
      <c r="B32" s="69" t="s">
        <v>24</v>
      </c>
      <c r="C32" s="69"/>
      <c r="D32" s="69"/>
      <c r="E32" s="69"/>
      <c r="F32" s="69"/>
      <c r="G32" s="69"/>
      <c r="H32" s="6">
        <f>H30+H31</f>
        <v>124516.25</v>
      </c>
      <c r="I32" s="7" t="s">
        <v>0</v>
      </c>
    </row>
    <row r="33" spans="1:9" x14ac:dyDescent="0.25">
      <c r="A33" s="73" t="s">
        <v>21</v>
      </c>
      <c r="B33" s="69" t="s">
        <v>9</v>
      </c>
      <c r="C33" s="69"/>
      <c r="D33" s="69"/>
      <c r="E33" s="69"/>
      <c r="F33" s="69"/>
      <c r="G33" s="69"/>
      <c r="H33" s="69"/>
      <c r="I33" s="69"/>
    </row>
    <row r="34" spans="1:9" s="17" customFormat="1" x14ac:dyDescent="0.25">
      <c r="A34" s="74"/>
      <c r="B34" s="69" t="s">
        <v>23</v>
      </c>
      <c r="C34" s="69"/>
      <c r="D34" s="69"/>
      <c r="E34" s="69"/>
      <c r="F34" s="69"/>
      <c r="G34" s="69"/>
      <c r="H34" s="69"/>
      <c r="I34" s="69"/>
    </row>
    <row r="35" spans="1:9" s="17" customFormat="1" x14ac:dyDescent="0.25">
      <c r="A35" s="74"/>
      <c r="B35" s="61" t="s">
        <v>60</v>
      </c>
      <c r="C35" s="62"/>
      <c r="D35" s="62"/>
      <c r="E35" s="63"/>
      <c r="F35" s="37">
        <v>1</v>
      </c>
      <c r="G35" s="25" t="s">
        <v>5</v>
      </c>
      <c r="H35" s="56"/>
      <c r="I35" s="25" t="s">
        <v>0</v>
      </c>
    </row>
    <row r="36" spans="1:9" s="17" customFormat="1" x14ac:dyDescent="0.25">
      <c r="A36" s="74"/>
      <c r="B36" s="61" t="s">
        <v>45</v>
      </c>
      <c r="C36" s="62"/>
      <c r="D36" s="62"/>
      <c r="E36" s="63"/>
      <c r="F36" s="37">
        <v>1</v>
      </c>
      <c r="G36" s="25" t="s">
        <v>5</v>
      </c>
      <c r="H36" s="56"/>
      <c r="I36" s="25" t="s">
        <v>0</v>
      </c>
    </row>
    <row r="37" spans="1:9" ht="60" customHeight="1" x14ac:dyDescent="0.25">
      <c r="A37" s="74"/>
      <c r="B37" s="61" t="s">
        <v>39</v>
      </c>
      <c r="C37" s="62"/>
      <c r="D37" s="62"/>
      <c r="E37" s="63"/>
      <c r="F37" s="22"/>
      <c r="G37" s="25" t="s">
        <v>1</v>
      </c>
      <c r="H37" s="38">
        <f>F37*H30/100</f>
        <v>0</v>
      </c>
      <c r="I37" s="25" t="s">
        <v>0</v>
      </c>
    </row>
    <row r="38" spans="1:9" ht="30" customHeight="1" x14ac:dyDescent="0.25">
      <c r="A38" s="74"/>
      <c r="B38" s="61" t="s">
        <v>55</v>
      </c>
      <c r="C38" s="62"/>
      <c r="D38" s="39">
        <v>10</v>
      </c>
      <c r="E38" s="40" t="s">
        <v>56</v>
      </c>
      <c r="F38" s="16"/>
      <c r="G38" s="18" t="s">
        <v>17</v>
      </c>
      <c r="H38" s="41">
        <f>D38*F38</f>
        <v>0</v>
      </c>
      <c r="I38" s="7" t="s">
        <v>0</v>
      </c>
    </row>
    <row r="39" spans="1:9" ht="30" customHeight="1" x14ac:dyDescent="0.25">
      <c r="A39" s="74"/>
      <c r="B39" s="61" t="s">
        <v>57</v>
      </c>
      <c r="C39" s="62"/>
      <c r="D39" s="39">
        <v>10</v>
      </c>
      <c r="E39" s="40" t="s">
        <v>56</v>
      </c>
      <c r="F39" s="16"/>
      <c r="G39" s="18" t="s">
        <v>17</v>
      </c>
      <c r="H39" s="41">
        <f>D39*F39</f>
        <v>0</v>
      </c>
      <c r="I39" s="7" t="s">
        <v>0</v>
      </c>
    </row>
    <row r="40" spans="1:9" x14ac:dyDescent="0.25">
      <c r="A40" s="75"/>
      <c r="B40" s="69" t="s">
        <v>13</v>
      </c>
      <c r="C40" s="69"/>
      <c r="D40" s="69"/>
      <c r="E40" s="69"/>
      <c r="F40" s="69"/>
      <c r="G40" s="69"/>
      <c r="H40" s="41">
        <f>SUM(H35:H39)</f>
        <v>0</v>
      </c>
      <c r="I40" s="7" t="s">
        <v>0</v>
      </c>
    </row>
    <row r="41" spans="1:9" x14ac:dyDescent="0.25">
      <c r="A41" s="21" t="s">
        <v>3</v>
      </c>
      <c r="B41" s="70" t="s">
        <v>61</v>
      </c>
      <c r="C41" s="71"/>
      <c r="D41" s="71"/>
      <c r="E41" s="71"/>
      <c r="F41" s="71"/>
      <c r="G41" s="72"/>
      <c r="H41" s="9">
        <f>H32+H40</f>
        <v>124516.25</v>
      </c>
      <c r="I41" s="4" t="s">
        <v>0</v>
      </c>
    </row>
    <row r="42" spans="1:9" x14ac:dyDescent="0.25">
      <c r="A42" s="42"/>
      <c r="B42" s="43"/>
      <c r="C42" s="43"/>
      <c r="D42" s="43"/>
      <c r="E42" s="43"/>
      <c r="F42" s="43"/>
      <c r="G42" s="43"/>
      <c r="H42" s="44"/>
    </row>
    <row r="43" spans="1:9" x14ac:dyDescent="0.25">
      <c r="A43" s="5" t="s">
        <v>4</v>
      </c>
      <c r="B43" s="70" t="s">
        <v>51</v>
      </c>
      <c r="C43" s="71"/>
      <c r="D43" s="45">
        <f>F23+1</f>
        <v>5</v>
      </c>
      <c r="E43" s="46" t="s">
        <v>52</v>
      </c>
      <c r="F43" s="28">
        <v>8</v>
      </c>
      <c r="G43" s="76" t="s">
        <v>58</v>
      </c>
      <c r="H43" s="77"/>
      <c r="I43" s="78"/>
    </row>
    <row r="44" spans="1:9" x14ac:dyDescent="0.25">
      <c r="A44" s="66" t="s">
        <v>18</v>
      </c>
      <c r="B44" s="69" t="s">
        <v>22</v>
      </c>
      <c r="C44" s="69"/>
      <c r="D44" s="69"/>
      <c r="E44" s="69"/>
      <c r="F44" s="69"/>
      <c r="G44" s="69"/>
      <c r="H44" s="69"/>
      <c r="I44" s="69"/>
    </row>
    <row r="45" spans="1:9" x14ac:dyDescent="0.25">
      <c r="A45" s="66"/>
      <c r="B45" s="67" t="s">
        <v>6</v>
      </c>
      <c r="C45" s="67"/>
      <c r="D45" s="67"/>
      <c r="E45" s="67"/>
      <c r="F45" s="67"/>
      <c r="G45" s="67"/>
      <c r="H45" s="6">
        <f>H25</f>
        <v>4801962.34</v>
      </c>
      <c r="I45" s="7" t="s">
        <v>0</v>
      </c>
    </row>
    <row r="46" spans="1:9" x14ac:dyDescent="0.25">
      <c r="A46" s="66"/>
      <c r="B46" s="79" t="s">
        <v>53</v>
      </c>
      <c r="C46" s="80"/>
      <c r="D46" s="80"/>
      <c r="E46" s="30" t="s">
        <v>54</v>
      </c>
      <c r="F46" s="31"/>
      <c r="G46" s="32">
        <f>G26</f>
        <v>3</v>
      </c>
      <c r="H46" s="33">
        <f>H26</f>
        <v>461171.31</v>
      </c>
      <c r="I46" s="7" t="s">
        <v>0</v>
      </c>
    </row>
    <row r="47" spans="1:9" x14ac:dyDescent="0.25">
      <c r="A47" s="66"/>
      <c r="B47" s="79" t="s">
        <v>40</v>
      </c>
      <c r="C47" s="80"/>
      <c r="D47" s="80"/>
      <c r="E47" s="81"/>
      <c r="F47" s="16"/>
      <c r="G47" s="7" t="s">
        <v>1</v>
      </c>
      <c r="H47" s="6">
        <f>ROUND(H46*F47/100,2)</f>
        <v>0</v>
      </c>
      <c r="I47" s="7" t="s">
        <v>0</v>
      </c>
    </row>
    <row r="48" spans="1:9" x14ac:dyDescent="0.25">
      <c r="A48" s="66"/>
      <c r="B48" s="67" t="s">
        <v>15</v>
      </c>
      <c r="C48" s="67"/>
      <c r="D48" s="67"/>
      <c r="E48" s="67"/>
      <c r="F48" s="67"/>
      <c r="G48" s="67"/>
      <c r="H48" s="6">
        <f>H46+H47</f>
        <v>461171.31</v>
      </c>
      <c r="I48" s="7" t="s">
        <v>0</v>
      </c>
    </row>
    <row r="49" spans="1:9" x14ac:dyDescent="0.25">
      <c r="A49" s="66"/>
      <c r="B49" s="79" t="s">
        <v>14</v>
      </c>
      <c r="C49" s="80"/>
      <c r="D49" s="80"/>
      <c r="E49" s="81"/>
      <c r="F49" s="8">
        <v>68</v>
      </c>
      <c r="G49" s="7" t="s">
        <v>1</v>
      </c>
      <c r="H49" s="6">
        <f>ROUND(H48*F49/100,2)</f>
        <v>313596.49</v>
      </c>
      <c r="I49" s="7" t="s">
        <v>0</v>
      </c>
    </row>
    <row r="50" spans="1:9" x14ac:dyDescent="0.25">
      <c r="A50" s="66"/>
      <c r="B50" s="67" t="s">
        <v>7</v>
      </c>
      <c r="C50" s="67"/>
      <c r="D50" s="67"/>
      <c r="E50" s="67"/>
      <c r="F50" s="67"/>
      <c r="G50" s="67"/>
      <c r="H50" s="6">
        <f>H49</f>
        <v>313596.49</v>
      </c>
      <c r="I50" s="7" t="s">
        <v>0</v>
      </c>
    </row>
    <row r="51" spans="1:9" x14ac:dyDescent="0.25">
      <c r="A51" s="66"/>
      <c r="B51" s="82" t="s">
        <v>8</v>
      </c>
      <c r="C51" s="83"/>
      <c r="D51" s="83"/>
      <c r="E51" s="84"/>
      <c r="F51" s="34">
        <v>0</v>
      </c>
      <c r="G51" s="35" t="s">
        <v>1</v>
      </c>
      <c r="H51" s="36">
        <f>ROUND(H50*F51/100,2)</f>
        <v>0</v>
      </c>
      <c r="I51" s="35" t="s">
        <v>0</v>
      </c>
    </row>
    <row r="52" spans="1:9" x14ac:dyDescent="0.25">
      <c r="A52" s="66"/>
      <c r="B52" s="69" t="s">
        <v>24</v>
      </c>
      <c r="C52" s="69"/>
      <c r="D52" s="69"/>
      <c r="E52" s="69"/>
      <c r="F52" s="69"/>
      <c r="G52" s="69"/>
      <c r="H52" s="6">
        <f>H50+H51</f>
        <v>313596.49</v>
      </c>
      <c r="I52" s="7" t="s">
        <v>0</v>
      </c>
    </row>
    <row r="53" spans="1:9" x14ac:dyDescent="0.25">
      <c r="A53" s="73" t="s">
        <v>19</v>
      </c>
      <c r="B53" s="69" t="s">
        <v>9</v>
      </c>
      <c r="C53" s="69"/>
      <c r="D53" s="69"/>
      <c r="E53" s="69"/>
      <c r="F53" s="69"/>
      <c r="G53" s="69"/>
      <c r="H53" s="69"/>
      <c r="I53" s="69"/>
    </row>
    <row r="54" spans="1:9" x14ac:dyDescent="0.25">
      <c r="A54" s="74"/>
      <c r="B54" s="69" t="s">
        <v>41</v>
      </c>
      <c r="C54" s="69"/>
      <c r="D54" s="69"/>
      <c r="E54" s="69"/>
      <c r="F54" s="69"/>
      <c r="G54" s="69"/>
      <c r="H54" s="69"/>
      <c r="I54" s="69"/>
    </row>
    <row r="55" spans="1:9" x14ac:dyDescent="0.25">
      <c r="A55" s="74"/>
      <c r="B55" s="61" t="s">
        <v>45</v>
      </c>
      <c r="C55" s="62"/>
      <c r="D55" s="62"/>
      <c r="E55" s="63"/>
      <c r="F55" s="37">
        <v>1</v>
      </c>
      <c r="G55" s="25" t="s">
        <v>5</v>
      </c>
      <c r="H55" s="56"/>
      <c r="I55" s="25" t="s">
        <v>0</v>
      </c>
    </row>
    <row r="56" spans="1:9" ht="60" customHeight="1" x14ac:dyDescent="0.25">
      <c r="A56" s="74"/>
      <c r="B56" s="61" t="s">
        <v>39</v>
      </c>
      <c r="C56" s="62"/>
      <c r="D56" s="62"/>
      <c r="E56" s="63"/>
      <c r="F56" s="22"/>
      <c r="G56" s="25" t="s">
        <v>1</v>
      </c>
      <c r="H56" s="38">
        <f>F56*H50/100</f>
        <v>0</v>
      </c>
      <c r="I56" s="25" t="s">
        <v>0</v>
      </c>
    </row>
    <row r="57" spans="1:9" ht="30" customHeight="1" x14ac:dyDescent="0.25">
      <c r="A57" s="74"/>
      <c r="B57" s="61" t="s">
        <v>55</v>
      </c>
      <c r="C57" s="62"/>
      <c r="D57" s="39">
        <v>5</v>
      </c>
      <c r="E57" s="40" t="s">
        <v>56</v>
      </c>
      <c r="F57" s="16"/>
      <c r="G57" s="18" t="s">
        <v>17</v>
      </c>
      <c r="H57" s="41">
        <f>D57*F57</f>
        <v>0</v>
      </c>
      <c r="I57" s="7" t="s">
        <v>0</v>
      </c>
    </row>
    <row r="58" spans="1:9" ht="30" customHeight="1" x14ac:dyDescent="0.25">
      <c r="A58" s="74"/>
      <c r="B58" s="61" t="s">
        <v>57</v>
      </c>
      <c r="C58" s="62"/>
      <c r="D58" s="39">
        <v>5</v>
      </c>
      <c r="E58" s="40" t="s">
        <v>56</v>
      </c>
      <c r="F58" s="16"/>
      <c r="G58" s="18" t="s">
        <v>17</v>
      </c>
      <c r="H58" s="41">
        <f>D58*F58</f>
        <v>0</v>
      </c>
      <c r="I58" s="7" t="s">
        <v>0</v>
      </c>
    </row>
    <row r="59" spans="1:9" ht="15" customHeight="1" x14ac:dyDescent="0.25">
      <c r="A59" s="74"/>
      <c r="B59" s="69" t="s">
        <v>42</v>
      </c>
      <c r="C59" s="69"/>
      <c r="D59" s="69"/>
      <c r="E59" s="69"/>
      <c r="F59" s="69"/>
      <c r="G59" s="69"/>
      <c r="H59" s="69"/>
      <c r="I59" s="69"/>
    </row>
    <row r="60" spans="1:9" ht="60" customHeight="1" x14ac:dyDescent="0.25">
      <c r="A60" s="74"/>
      <c r="B60" s="61" t="s">
        <v>59</v>
      </c>
      <c r="C60" s="62"/>
      <c r="D60" s="62"/>
      <c r="E60" s="63"/>
      <c r="F60" s="22"/>
      <c r="G60" s="25" t="s">
        <v>1</v>
      </c>
      <c r="H60" s="38">
        <f>(H30+H50)*F60/100</f>
        <v>0</v>
      </c>
      <c r="I60" s="25" t="s">
        <v>0</v>
      </c>
    </row>
    <row r="61" spans="1:9" x14ac:dyDescent="0.25">
      <c r="A61" s="75"/>
      <c r="B61" s="69" t="s">
        <v>13</v>
      </c>
      <c r="C61" s="69"/>
      <c r="D61" s="69"/>
      <c r="E61" s="69"/>
      <c r="F61" s="69"/>
      <c r="G61" s="69"/>
      <c r="H61" s="41">
        <f>SUM(H55:H58)+H60</f>
        <v>0</v>
      </c>
      <c r="I61" s="7" t="s">
        <v>0</v>
      </c>
    </row>
    <row r="62" spans="1:9" x14ac:dyDescent="0.25">
      <c r="A62" s="21" t="s">
        <v>4</v>
      </c>
      <c r="B62" s="70" t="s">
        <v>62</v>
      </c>
      <c r="C62" s="71"/>
      <c r="D62" s="71"/>
      <c r="E62" s="71"/>
      <c r="F62" s="71"/>
      <c r="G62" s="72"/>
      <c r="H62" s="9">
        <f>H52+H61</f>
        <v>313596.49</v>
      </c>
      <c r="I62" s="4" t="s">
        <v>0</v>
      </c>
    </row>
    <row r="63" spans="1:9" x14ac:dyDescent="0.25">
      <c r="A63" s="42"/>
      <c r="B63" s="43"/>
      <c r="C63" s="43"/>
      <c r="D63" s="43"/>
      <c r="E63" s="43"/>
      <c r="F63" s="43"/>
      <c r="G63" s="43"/>
      <c r="H63" s="44"/>
    </row>
    <row r="64" spans="1:9" x14ac:dyDescent="0.25">
      <c r="A64" s="66" t="s">
        <v>3</v>
      </c>
      <c r="B64" s="67" t="s">
        <v>44</v>
      </c>
      <c r="C64" s="67"/>
      <c r="D64" s="67"/>
      <c r="E64" s="67"/>
      <c r="F64" s="67"/>
      <c r="G64" s="67"/>
      <c r="H64" s="41">
        <f>H41</f>
        <v>124516.25</v>
      </c>
      <c r="I64" s="7" t="s">
        <v>0</v>
      </c>
    </row>
    <row r="65" spans="1:9" ht="30" customHeight="1" x14ac:dyDescent="0.25">
      <c r="A65" s="66"/>
      <c r="B65" s="61" t="s">
        <v>25</v>
      </c>
      <c r="C65" s="62"/>
      <c r="D65" s="62"/>
      <c r="E65" s="63"/>
      <c r="F65" s="22"/>
      <c r="G65" s="25" t="s">
        <v>1</v>
      </c>
      <c r="H65" s="38">
        <f>ROUND(H64*F65/100,2)</f>
        <v>0</v>
      </c>
      <c r="I65" s="25" t="s">
        <v>0</v>
      </c>
    </row>
    <row r="66" spans="1:9" x14ac:dyDescent="0.25">
      <c r="A66" s="66"/>
      <c r="B66" s="68" t="s">
        <v>63</v>
      </c>
      <c r="C66" s="68"/>
      <c r="D66" s="68"/>
      <c r="E66" s="68"/>
      <c r="F66" s="68"/>
      <c r="G66" s="68"/>
      <c r="H66" s="47">
        <f>H64+H65</f>
        <v>124516.25</v>
      </c>
      <c r="I66" s="48" t="s">
        <v>0</v>
      </c>
    </row>
    <row r="67" spans="1:9" ht="15" customHeight="1" x14ac:dyDescent="0.25">
      <c r="A67" s="66"/>
      <c r="B67" s="61" t="s">
        <v>26</v>
      </c>
      <c r="C67" s="62"/>
      <c r="D67" s="62"/>
      <c r="E67" s="63"/>
      <c r="F67" s="49">
        <v>19</v>
      </c>
      <c r="G67" s="25" t="s">
        <v>1</v>
      </c>
      <c r="H67" s="38">
        <f>ROUND(H66*F67/100,2)</f>
        <v>23658.09</v>
      </c>
      <c r="I67" s="25" t="s">
        <v>0</v>
      </c>
    </row>
    <row r="68" spans="1:9" x14ac:dyDescent="0.25">
      <c r="A68" s="66"/>
      <c r="B68" s="65" t="s">
        <v>27</v>
      </c>
      <c r="C68" s="65"/>
      <c r="D68" s="65"/>
      <c r="E68" s="65"/>
      <c r="F68" s="65"/>
      <c r="G68" s="65"/>
      <c r="H68" s="10">
        <f>H66+H67</f>
        <v>148174.34</v>
      </c>
      <c r="I68" s="11" t="s">
        <v>0</v>
      </c>
    </row>
    <row r="69" spans="1:9" x14ac:dyDescent="0.25">
      <c r="A69" s="42"/>
      <c r="B69" s="17"/>
      <c r="C69" s="17"/>
      <c r="D69" s="17"/>
      <c r="E69" s="17"/>
      <c r="F69" s="50"/>
      <c r="G69" s="51"/>
      <c r="H69" s="52"/>
      <c r="I69" s="51"/>
    </row>
    <row r="70" spans="1:9" x14ac:dyDescent="0.25">
      <c r="A70" s="66" t="s">
        <v>4</v>
      </c>
      <c r="B70" s="67" t="s">
        <v>64</v>
      </c>
      <c r="C70" s="67"/>
      <c r="D70" s="67"/>
      <c r="E70" s="67"/>
      <c r="F70" s="67"/>
      <c r="G70" s="67"/>
      <c r="H70" s="41">
        <f>H62</f>
        <v>313596.49</v>
      </c>
      <c r="I70" s="7" t="s">
        <v>0</v>
      </c>
    </row>
    <row r="71" spans="1:9" ht="30" customHeight="1" x14ac:dyDescent="0.25">
      <c r="A71" s="66"/>
      <c r="B71" s="61" t="s">
        <v>25</v>
      </c>
      <c r="C71" s="62"/>
      <c r="D71" s="62"/>
      <c r="E71" s="63"/>
      <c r="F71" s="22"/>
      <c r="G71" s="25" t="s">
        <v>1</v>
      </c>
      <c r="H71" s="38">
        <f>ROUND(H70*F71/100,2)</f>
        <v>0</v>
      </c>
      <c r="I71" s="25" t="s">
        <v>0</v>
      </c>
    </row>
    <row r="72" spans="1:9" x14ac:dyDescent="0.25">
      <c r="A72" s="66"/>
      <c r="B72" s="68" t="s">
        <v>66</v>
      </c>
      <c r="C72" s="68"/>
      <c r="D72" s="68"/>
      <c r="E72" s="68"/>
      <c r="F72" s="68"/>
      <c r="G72" s="68"/>
      <c r="H72" s="47">
        <f>H70+H71</f>
        <v>313596.49</v>
      </c>
      <c r="I72" s="48" t="s">
        <v>0</v>
      </c>
    </row>
    <row r="73" spans="1:9" ht="15" customHeight="1" x14ac:dyDescent="0.25">
      <c r="A73" s="66"/>
      <c r="B73" s="61" t="s">
        <v>26</v>
      </c>
      <c r="C73" s="62"/>
      <c r="D73" s="62"/>
      <c r="E73" s="63"/>
      <c r="F73" s="49">
        <v>19</v>
      </c>
      <c r="G73" s="25" t="s">
        <v>1</v>
      </c>
      <c r="H73" s="38">
        <f>ROUND(H72*F73/100,2)</f>
        <v>59583.33</v>
      </c>
      <c r="I73" s="25" t="s">
        <v>0</v>
      </c>
    </row>
    <row r="74" spans="1:9" x14ac:dyDescent="0.25">
      <c r="A74" s="66"/>
      <c r="B74" s="65" t="s">
        <v>65</v>
      </c>
      <c r="C74" s="65"/>
      <c r="D74" s="65"/>
      <c r="E74" s="65"/>
      <c r="F74" s="65"/>
      <c r="G74" s="65"/>
      <c r="H74" s="10">
        <f>H72+H73</f>
        <v>373179.82</v>
      </c>
      <c r="I74" s="11" t="s">
        <v>0</v>
      </c>
    </row>
    <row r="75" spans="1:9" ht="15.75" thickBot="1" x14ac:dyDescent="0.3">
      <c r="A75" s="42"/>
      <c r="B75" s="17"/>
      <c r="C75" s="17"/>
      <c r="D75" s="17"/>
      <c r="E75" s="17"/>
      <c r="F75" s="50"/>
      <c r="G75" s="51"/>
      <c r="H75" s="52"/>
      <c r="I75" s="51"/>
    </row>
    <row r="76" spans="1:9" x14ac:dyDescent="0.25">
      <c r="A76" s="57" t="s">
        <v>29</v>
      </c>
      <c r="B76" s="60" t="s">
        <v>28</v>
      </c>
      <c r="C76" s="60"/>
      <c r="D76" s="60"/>
      <c r="E76" s="60"/>
      <c r="F76" s="60"/>
      <c r="G76" s="60"/>
      <c r="H76" s="53">
        <f>H66+H72</f>
        <v>438112.74</v>
      </c>
      <c r="I76" s="54" t="s">
        <v>0</v>
      </c>
    </row>
    <row r="77" spans="1:9" ht="15" customHeight="1" x14ac:dyDescent="0.25">
      <c r="A77" s="58"/>
      <c r="B77" s="61" t="s">
        <v>26</v>
      </c>
      <c r="C77" s="62"/>
      <c r="D77" s="62"/>
      <c r="E77" s="63"/>
      <c r="F77" s="49">
        <v>19</v>
      </c>
      <c r="G77" s="25" t="s">
        <v>1</v>
      </c>
      <c r="H77" s="38">
        <f>ROUND(H76*F77/100,2)</f>
        <v>83241.42</v>
      </c>
      <c r="I77" s="55" t="s">
        <v>0</v>
      </c>
    </row>
    <row r="78" spans="1:9" ht="15.75" thickBot="1" x14ac:dyDescent="0.3">
      <c r="A78" s="59"/>
      <c r="B78" s="64" t="s">
        <v>30</v>
      </c>
      <c r="C78" s="64"/>
      <c r="D78" s="64"/>
      <c r="E78" s="64"/>
      <c r="F78" s="64"/>
      <c r="G78" s="64"/>
      <c r="H78" s="12">
        <f>H76+H77</f>
        <v>521354.16</v>
      </c>
      <c r="I78" s="13" t="s">
        <v>0</v>
      </c>
    </row>
    <row r="79" spans="1:9" x14ac:dyDescent="0.25">
      <c r="A79" s="42"/>
      <c r="B79" s="17"/>
      <c r="C79" s="17"/>
      <c r="D79" s="17"/>
      <c r="E79" s="17"/>
      <c r="F79" s="50"/>
      <c r="G79" s="51"/>
      <c r="H79" s="52"/>
      <c r="I79" s="51"/>
    </row>
    <row r="80" spans="1:9" x14ac:dyDescent="0.25">
      <c r="A80" s="42"/>
      <c r="B80" s="43"/>
      <c r="C80" s="43"/>
      <c r="D80" s="43"/>
      <c r="E80" s="43"/>
      <c r="F80" s="43"/>
      <c r="G80" s="43"/>
      <c r="H80" s="44"/>
    </row>
  </sheetData>
  <sheetProtection algorithmName="SHA-512" hashValue="RDJSyUQBK5BPRkkacm/a0OXNoBSWkwbnzIdbJ174tuHGHxsAFa3HPSR3lN6Xx+0t0s4FBPmuhjdkeUzifz4CMg==" saltValue="dr57f4ypdGxhNojbY6SQQA==" spinCount="100000" sheet="1" objects="1" scenarios="1"/>
  <mergeCells count="83">
    <mergeCell ref="A8:I8"/>
    <mergeCell ref="A1:I1"/>
    <mergeCell ref="A3:B3"/>
    <mergeCell ref="C3:I3"/>
    <mergeCell ref="A5:I5"/>
    <mergeCell ref="A7:I7"/>
    <mergeCell ref="A9:I9"/>
    <mergeCell ref="A11:I11"/>
    <mergeCell ref="B12:E12"/>
    <mergeCell ref="F12:I12"/>
    <mergeCell ref="B13:E13"/>
    <mergeCell ref="F13:I13"/>
    <mergeCell ref="B17:C17"/>
    <mergeCell ref="A18:I18"/>
    <mergeCell ref="A19:I19"/>
    <mergeCell ref="B21:I21"/>
    <mergeCell ref="B14:E14"/>
    <mergeCell ref="F14:I14"/>
    <mergeCell ref="B15:E15"/>
    <mergeCell ref="F15:I15"/>
    <mergeCell ref="B16:E16"/>
    <mergeCell ref="F16:I16"/>
    <mergeCell ref="B23:C23"/>
    <mergeCell ref="G23:I23"/>
    <mergeCell ref="A24:A32"/>
    <mergeCell ref="B24:I24"/>
    <mergeCell ref="B25:G25"/>
    <mergeCell ref="B26:D26"/>
    <mergeCell ref="B27:E27"/>
    <mergeCell ref="B28:G28"/>
    <mergeCell ref="B29:E29"/>
    <mergeCell ref="B30:G30"/>
    <mergeCell ref="B31:E31"/>
    <mergeCell ref="B32:G32"/>
    <mergeCell ref="A33:A40"/>
    <mergeCell ref="B33:I33"/>
    <mergeCell ref="B34:I34"/>
    <mergeCell ref="B37:E37"/>
    <mergeCell ref="B38:C38"/>
    <mergeCell ref="B39:C39"/>
    <mergeCell ref="B40:G40"/>
    <mergeCell ref="A44:A52"/>
    <mergeCell ref="B44:I44"/>
    <mergeCell ref="B45:G45"/>
    <mergeCell ref="B46:D46"/>
    <mergeCell ref="B47:E47"/>
    <mergeCell ref="B50:G50"/>
    <mergeCell ref="B51:E51"/>
    <mergeCell ref="B52:G52"/>
    <mergeCell ref="B41:G41"/>
    <mergeCell ref="B43:C43"/>
    <mergeCell ref="G43:I43"/>
    <mergeCell ref="B48:G48"/>
    <mergeCell ref="B49:E49"/>
    <mergeCell ref="B60:E60"/>
    <mergeCell ref="B61:G61"/>
    <mergeCell ref="B62:G62"/>
    <mergeCell ref="A64:A68"/>
    <mergeCell ref="B64:G64"/>
    <mergeCell ref="B65:E65"/>
    <mergeCell ref="B66:G66"/>
    <mergeCell ref="B67:E67"/>
    <mergeCell ref="A53:A61"/>
    <mergeCell ref="B53:I53"/>
    <mergeCell ref="B54:I54"/>
    <mergeCell ref="B56:E56"/>
    <mergeCell ref="B57:C57"/>
    <mergeCell ref="A76:A78"/>
    <mergeCell ref="B76:G76"/>
    <mergeCell ref="B77:E77"/>
    <mergeCell ref="B78:G78"/>
    <mergeCell ref="B35:E35"/>
    <mergeCell ref="B36:E36"/>
    <mergeCell ref="B55:E55"/>
    <mergeCell ref="B68:G68"/>
    <mergeCell ref="A70:A74"/>
    <mergeCell ref="B70:G70"/>
    <mergeCell ref="B71:E71"/>
    <mergeCell ref="B72:G72"/>
    <mergeCell ref="B73:E73"/>
    <mergeCell ref="B74:G74"/>
    <mergeCell ref="B58:C58"/>
    <mergeCell ref="B59:I59"/>
  </mergeCells>
  <conditionalFormatting sqref="J23 J43">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41" max="16383" man="1"/>
    <brk id="62"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Objektplaner Gebäude</vt:lpstr>
      <vt:lpstr>'Objektplaner Gebäude'!Drucktitel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2026-03-25T09:59:02Z</cp:lastPrinted>
  <dcterms:created xsi:type="dcterms:W3CDTF">2017-07-24T13:54:08Z</dcterms:created>
  <dcterms:modified xsi:type="dcterms:W3CDTF">2026-04-13T09:58:15Z</dcterms:modified>
</cp:coreProperties>
</file>