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G:\GB_D\ZV\Ausschreibungen\05_SIS\SIS_2026\2026050006_Postdienstleistung\Dokumente Vergabe\"/>
    </mc:Choice>
  </mc:AlternateContent>
  <xr:revisionPtr revIDLastSave="0" documentId="13_ncr:1_{B60A0CCF-B2E9-4E8B-8C31-5B27A84B42DD}" xr6:coauthVersionLast="47" xr6:coauthVersionMax="47" xr10:uidLastSave="{00000000-0000-0000-0000-000000000000}"/>
  <bookViews>
    <workbookView xWindow="-120" yWindow="-120" windowWidth="29040" windowHeight="15720" xr2:uid="{0C423ECC-EA46-49ED-B987-22F674BE3A47}"/>
  </bookViews>
  <sheets>
    <sheet name="Tabelle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21" i="1" l="1"/>
  <c r="F21" i="1"/>
  <c r="G21" i="1" s="1"/>
  <c r="G23" i="1"/>
  <c r="I23" i="1" s="1"/>
  <c r="I7" i="1"/>
  <c r="I24" i="1" s="1"/>
  <c r="F7" i="1"/>
  <c r="G7" i="1" s="1"/>
  <c r="I19" i="1" l="1"/>
  <c r="F19" i="1"/>
  <c r="G19" i="1" s="1"/>
  <c r="I18" i="1"/>
  <c r="F18" i="1"/>
  <c r="G18" i="1" s="1"/>
  <c r="I17" i="1"/>
  <c r="F17" i="1"/>
  <c r="G17" i="1" s="1"/>
  <c r="I16" i="1"/>
  <c r="F16" i="1"/>
  <c r="G16" i="1" s="1"/>
  <c r="I14" i="1"/>
  <c r="F14" i="1"/>
  <c r="G14" i="1" s="1"/>
  <c r="I13" i="1"/>
  <c r="F13" i="1"/>
  <c r="G13" i="1" s="1"/>
  <c r="I12" i="1"/>
  <c r="F12" i="1"/>
  <c r="G12" i="1" s="1"/>
  <c r="I10" i="1"/>
  <c r="F10" i="1"/>
  <c r="G10" i="1" s="1"/>
  <c r="I9" i="1"/>
  <c r="F9" i="1"/>
  <c r="G9" i="1" s="1"/>
  <c r="I8" i="1"/>
  <c r="F8" i="1"/>
  <c r="G8" i="1" s="1"/>
</calcChain>
</file>

<file path=xl/sharedStrings.xml><?xml version="1.0" encoding="utf-8"?>
<sst xmlns="http://schemas.openxmlformats.org/spreadsheetml/2006/main" count="47" uniqueCount="43">
  <si>
    <t>Bitte füllen Sie das Preisblatt vollständig aus. Die Angebotenen Preise umfassen alle Kosten gemäß Leistungsbeschreibung einschließlich aller ggf. anfallenden Nebenkosten (z.b Reisekosten und -zeiten, Sachmittel, Leistungen Dritter).</t>
  </si>
  <si>
    <t>Preisblatt Postdienstleistungen</t>
  </si>
  <si>
    <t>Angebotspreis</t>
  </si>
  <si>
    <r>
      <t xml:space="preserve">Abholung der Ausgangspost beim Auftraggeber
</t>
    </r>
    <r>
      <rPr>
        <sz val="10"/>
        <rFont val="Arial"/>
        <family val="2"/>
      </rPr>
      <t xml:space="preserve">gemäß Leistungsbeschreibung einmal arbeitstäglich </t>
    </r>
  </si>
  <si>
    <t>1.1</t>
  </si>
  <si>
    <t>1.2</t>
  </si>
  <si>
    <t>1.3</t>
  </si>
  <si>
    <t>1.4</t>
  </si>
  <si>
    <t>1.5</t>
  </si>
  <si>
    <t>1.6</t>
  </si>
  <si>
    <t>1.7</t>
  </si>
  <si>
    <t>1.8</t>
  </si>
  <si>
    <t>1.9</t>
  </si>
  <si>
    <t>Position</t>
  </si>
  <si>
    <t>Gegenstand bzw. Zusatzleistung</t>
  </si>
  <si>
    <t>Preisanteil umsatzsteuer-pflichtig</t>
  </si>
  <si>
    <t>Preisanteil umsatzsteuer-frei</t>
  </si>
  <si>
    <t>Gesamtpreis netto 
4 Jahre</t>
  </si>
  <si>
    <t>Umsatzsteuer-
satz (USt) 
in %</t>
  </si>
  <si>
    <t>Gesamtpreis brutto 
4 Jahre</t>
  </si>
  <si>
    <t>Einzelpreis netto</t>
  </si>
  <si>
    <r>
      <t>Standardbrief und Postkarten</t>
    </r>
    <r>
      <rPr>
        <b/>
        <sz val="11"/>
        <color theme="1"/>
        <rFont val="Arial"/>
        <family val="2"/>
      </rPr>
      <t xml:space="preserve"> 
</t>
    </r>
    <r>
      <rPr>
        <sz val="10"/>
        <color theme="1"/>
        <rFont val="Arial"/>
        <family val="2"/>
      </rPr>
      <t>Mindestmaße: Länge 140 mm x Breite 90 mm 
Höchstmaße: Länge 235 mm x Breite 125 mm x Höhe 5 mm
Höchstgewicht: 20 g</t>
    </r>
  </si>
  <si>
    <r>
      <rPr>
        <b/>
        <sz val="11"/>
        <color rgb="FF000000"/>
        <rFont val="Arial"/>
        <family val="2"/>
      </rPr>
      <t>Kompaktbrief</t>
    </r>
    <r>
      <rPr>
        <sz val="11"/>
        <color rgb="FF000000"/>
        <rFont val="Arial"/>
        <family val="2"/>
      </rPr>
      <t xml:space="preserve">
</t>
    </r>
    <r>
      <rPr>
        <sz val="10"/>
        <color rgb="FF000000"/>
        <rFont val="Arial"/>
        <family val="2"/>
      </rPr>
      <t>Mindestmaße: Länge 100 x Breite 70 mm
Höchstmaße: Länge 235 mm x Breite 125 mm x Höhe 10 mm
Höchstgewicht: 50 g</t>
    </r>
  </si>
  <si>
    <r>
      <t xml:space="preserve">Großbrief
</t>
    </r>
    <r>
      <rPr>
        <sz val="10"/>
        <color rgb="FF000000"/>
        <rFont val="Arial"/>
        <family val="2"/>
      </rPr>
      <t>Mindestmaße: Länge 100 mm x Breite 70 mm
Höchstmaße: Länge 353 mm x Breite 250 mm x Höhe 20 mm (B4)
Höchstgewicht: 500 g</t>
    </r>
  </si>
  <si>
    <r>
      <rPr>
        <b/>
        <sz val="11"/>
        <color rgb="FF000000"/>
        <rFont val="Arial"/>
        <family val="2"/>
      </rPr>
      <t>Maxibrief</t>
    </r>
    <r>
      <rPr>
        <b/>
        <sz val="12"/>
        <color rgb="FF000000"/>
        <rFont val="Arial"/>
        <family val="2"/>
      </rPr>
      <t xml:space="preserve">
</t>
    </r>
    <r>
      <rPr>
        <sz val="10"/>
        <color rgb="FF000000"/>
        <rFont val="Arial"/>
        <family val="2"/>
      </rPr>
      <t>Mindestmaße: Länge 100 mm x Breite 70 mm 
Höchstmaße: Länge 353 mm x Breite 250 mm x Höhe 50 mm (B4)
Höchstgewicht: 1.000 g</t>
    </r>
  </si>
  <si>
    <t>Internationaler Versand</t>
  </si>
  <si>
    <t>Nationaler Versand</t>
  </si>
  <si>
    <t>2.0</t>
  </si>
  <si>
    <t>2.1</t>
  </si>
  <si>
    <t>Zusatzleistungen nationaler Versand</t>
  </si>
  <si>
    <r>
      <t xml:space="preserve">Zusatzleistung "Einschreiben"
</t>
    </r>
    <r>
      <rPr>
        <sz val="10"/>
        <rFont val="Arial"/>
        <family val="2"/>
      </rPr>
      <t>für Briefsendungen gemäß 1.1 - 1.4</t>
    </r>
  </si>
  <si>
    <r>
      <t xml:space="preserve">Zusatzleistung "Einschreiben Einwurf"
</t>
    </r>
    <r>
      <rPr>
        <sz val="10"/>
        <rFont val="Arial"/>
        <family val="2"/>
      </rPr>
      <t>für Briefsendungen gemäß 1.1 - 1.4</t>
    </r>
  </si>
  <si>
    <r>
      <t xml:space="preserve">Zusatzleistung "Einschreiben mit Rückschein"
</t>
    </r>
    <r>
      <rPr>
        <sz val="10"/>
        <rFont val="Arial"/>
        <family val="2"/>
      </rPr>
      <t>für Briefsendungen gemäß 1.1 - 1.4</t>
    </r>
  </si>
  <si>
    <t>Zusatzleistungen internationaler Versand</t>
  </si>
  <si>
    <r>
      <t xml:space="preserve">Zusatzleistung "Einschreiben mit Rückschein"
</t>
    </r>
    <r>
      <rPr>
        <sz val="10"/>
        <rFont val="Arial"/>
        <family val="2"/>
      </rPr>
      <t>für Briefsendungen gemäß 1.8 - 2.0</t>
    </r>
  </si>
  <si>
    <t>2.2</t>
  </si>
  <si>
    <t>pauschal
für 1 Jahr</t>
  </si>
  <si>
    <t>2.3</t>
  </si>
  <si>
    <t>Logistik</t>
  </si>
  <si>
    <t>Gesamtpreis netto 
1 Jahr</t>
  </si>
  <si>
    <t>* Der Bewertungspreis berücksichtigt alle die dem Auftraggeber durch die Leistung entstanden Kosten. Auch für den Fall, dass der Gesamtpreis netto gleich dem Gesamtpreis brutto entspricht und eine Steuerlastumkehr vorliegt, ist für die Bewertung der entsprechende Steuersatz einzutragen.</t>
  </si>
  <si>
    <t>Bewertungspreis*</t>
  </si>
  <si>
    <t>Sendungs-menge
pro Jahr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</si>
</sst>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43" formatCode="_-* #,##0.00_-;\-* #,##0.00_-;_-* &quot;-&quot;??_-;_-@_-"/>
    <numFmt numFmtId="164" formatCode="_-* #,##0\ _€_-;\-* #,##0\ _€_-;_-* &quot;-&quot;??\ _€_-;_-@_-"/>
    <numFmt numFmtId="165" formatCode="_-* #,##0.0000\ &quot;€&quot;_-;\-* #,##0.0000\ &quot;€&quot;_-;_-* &quot;-&quot;????\ &quot;€&quot;_-;_-@_-"/>
    <numFmt numFmtId="166" formatCode="#,##0.0000\ &quot;€&quot;"/>
  </numFmts>
  <fonts count="14" x14ac:knownFonts="1">
    <font>
      <sz val="11"/>
      <color theme="1"/>
      <name val="Calibri"/>
      <family val="2"/>
      <scheme val="minor"/>
    </font>
    <font>
      <sz val="11"/>
      <color theme="1"/>
      <name val="Calibri"/>
      <family val="2"/>
      <scheme val="minor"/>
    </font>
    <font>
      <b/>
      <sz val="11"/>
      <color theme="1"/>
      <name val="Calibri"/>
      <family val="2"/>
      <scheme val="minor"/>
    </font>
    <font>
      <b/>
      <sz val="11"/>
      <color rgb="FF000000"/>
      <name val="Arial"/>
      <family val="2"/>
    </font>
    <font>
      <b/>
      <sz val="11"/>
      <color theme="1"/>
      <name val="Arial"/>
      <family val="2"/>
    </font>
    <font>
      <sz val="10"/>
      <color theme="1"/>
      <name val="Arial"/>
      <family val="2"/>
    </font>
    <font>
      <sz val="11"/>
      <color rgb="FF000000"/>
      <name val="Arial"/>
      <family val="2"/>
    </font>
    <font>
      <sz val="10"/>
      <color rgb="FF000000"/>
      <name val="Arial"/>
      <family val="2"/>
    </font>
    <font>
      <b/>
      <sz val="12"/>
      <color rgb="FF000000"/>
      <name val="Arial"/>
      <family val="2"/>
    </font>
    <font>
      <b/>
      <sz val="11"/>
      <name val="Arial"/>
      <family val="2"/>
    </font>
    <font>
      <sz val="10"/>
      <name val="Arial"/>
      <family val="2"/>
    </font>
    <font>
      <sz val="8"/>
      <name val="Calibri"/>
      <family val="2"/>
      <scheme val="minor"/>
    </font>
    <font>
      <sz val="11"/>
      <name val="Arial"/>
      <family val="2"/>
    </font>
    <font>
      <sz val="11"/>
      <color theme="1"/>
      <name val="Arial"/>
      <family val="2"/>
    </font>
  </fonts>
  <fills count="5">
    <fill>
      <patternFill patternType="none"/>
    </fill>
    <fill>
      <patternFill patternType="gray125"/>
    </fill>
    <fill>
      <patternFill patternType="solid">
        <fgColor theme="0" tint="-0.14999847407452621"/>
        <bgColor theme="0" tint="-0.14999847407452621"/>
      </patternFill>
    </fill>
    <fill>
      <patternFill patternType="solid">
        <fgColor theme="0" tint="-0.14999847407452621"/>
        <bgColor indexed="64"/>
      </patternFill>
    </fill>
    <fill>
      <patternFill patternType="solid">
        <fgColor theme="8" tint="0.79998168889431442"/>
        <bgColor indexed="64"/>
      </patternFill>
    </fill>
  </fills>
  <borders count="16">
    <border>
      <left/>
      <right/>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theme="1"/>
      </top>
      <bottom/>
      <diagonal/>
    </border>
    <border>
      <left/>
      <right style="thin">
        <color indexed="64"/>
      </right>
      <top style="thin">
        <color theme="1"/>
      </top>
      <bottom/>
      <diagonal/>
    </border>
    <border>
      <left style="thin">
        <color indexed="64"/>
      </left>
      <right/>
      <top/>
      <bottom style="thin">
        <color indexed="64"/>
      </bottom>
      <diagonal/>
    </border>
    <border>
      <left/>
      <right style="thin">
        <color indexed="64"/>
      </right>
      <top/>
      <bottom/>
      <diagonal/>
    </border>
  </borders>
  <cellStyleXfs count="3">
    <xf numFmtId="0" fontId="0" fillId="0" borderId="0"/>
    <xf numFmtId="43" fontId="1" fillId="0" borderId="0" applyFont="0" applyFill="0" applyBorder="0" applyAlignment="0" applyProtection="0"/>
    <xf numFmtId="44" fontId="1" fillId="0" borderId="0" applyFont="0" applyFill="0" applyBorder="0" applyAlignment="0" applyProtection="0"/>
  </cellStyleXfs>
  <cellXfs count="74">
    <xf numFmtId="0" fontId="0" fillId="0" borderId="0" xfId="0"/>
    <xf numFmtId="49" fontId="0" fillId="3" borderId="10" xfId="0" applyNumberFormat="1" applyFill="1" applyBorder="1"/>
    <xf numFmtId="0" fontId="9" fillId="2" borderId="11" xfId="0" applyFont="1" applyFill="1" applyBorder="1" applyAlignment="1">
      <alignment horizontal="left" vertical="center" wrapText="1" indent="1"/>
    </xf>
    <xf numFmtId="164" fontId="6" fillId="2" borderId="11" xfId="1" applyNumberFormat="1" applyFont="1" applyFill="1" applyBorder="1" applyAlignment="1">
      <alignment horizontal="right" vertical="center" wrapText="1" indent="1"/>
    </xf>
    <xf numFmtId="165" fontId="13" fillId="2" borderId="11" xfId="2" applyNumberFormat="1" applyFont="1" applyFill="1" applyBorder="1" applyAlignment="1">
      <alignment vertical="center"/>
    </xf>
    <xf numFmtId="165" fontId="13" fillId="2" borderId="11" xfId="2" applyNumberFormat="1" applyFont="1" applyFill="1" applyBorder="1" applyAlignment="1">
      <alignment vertical="center" wrapText="1"/>
    </xf>
    <xf numFmtId="9" fontId="13" fillId="2" borderId="11" xfId="2" applyNumberFormat="1" applyFont="1" applyFill="1" applyBorder="1" applyAlignment="1">
      <alignment horizontal="center" vertical="center"/>
    </xf>
    <xf numFmtId="165" fontId="13" fillId="2" borderId="1" xfId="2" applyNumberFormat="1" applyFont="1" applyFill="1" applyBorder="1" applyAlignment="1">
      <alignment vertical="center" wrapText="1"/>
    </xf>
    <xf numFmtId="164" fontId="12" fillId="2" borderId="11" xfId="1" applyNumberFormat="1" applyFont="1" applyFill="1" applyBorder="1" applyAlignment="1">
      <alignment horizontal="right" vertical="center" wrapText="1" indent="1"/>
    </xf>
    <xf numFmtId="49" fontId="4" fillId="0" borderId="12" xfId="0" applyNumberFormat="1" applyFont="1" applyBorder="1" applyAlignment="1">
      <alignment horizontal="center" vertical="center" wrapText="1"/>
    </xf>
    <xf numFmtId="0" fontId="4" fillId="0" borderId="13" xfId="0" applyFont="1" applyBorder="1" applyAlignment="1">
      <alignment horizontal="center" vertical="center" wrapText="1"/>
    </xf>
    <xf numFmtId="0" fontId="4" fillId="0" borderId="13" xfId="1" applyNumberFormat="1" applyFont="1" applyBorder="1" applyAlignment="1">
      <alignment horizontal="center" vertical="center" wrapText="1"/>
    </xf>
    <xf numFmtId="49" fontId="4" fillId="3" borderId="10" xfId="0" applyNumberFormat="1" applyFont="1" applyFill="1" applyBorder="1" applyAlignment="1">
      <alignment horizontal="center" vertical="center" wrapText="1"/>
    </xf>
    <xf numFmtId="0" fontId="4" fillId="3" borderId="11" xfId="0" applyFont="1" applyFill="1" applyBorder="1" applyAlignment="1">
      <alignment horizontal="center" vertical="center" wrapText="1"/>
    </xf>
    <xf numFmtId="0" fontId="4" fillId="3" borderId="11" xfId="1" applyNumberFormat="1" applyFont="1" applyFill="1" applyBorder="1" applyAlignment="1">
      <alignment horizontal="center" vertical="center" wrapText="1"/>
    </xf>
    <xf numFmtId="0" fontId="4" fillId="3" borderId="1" xfId="0" applyFont="1" applyFill="1" applyBorder="1" applyAlignment="1">
      <alignment horizontal="center" vertical="center" wrapText="1"/>
    </xf>
    <xf numFmtId="0" fontId="3" fillId="0" borderId="7" xfId="0" applyFont="1" applyFill="1" applyBorder="1" applyAlignment="1">
      <alignment horizontal="left" vertical="center" wrapText="1" indent="1"/>
    </xf>
    <xf numFmtId="164" fontId="12" fillId="0" borderId="7" xfId="1" applyNumberFormat="1" applyFont="1" applyFill="1" applyBorder="1" applyAlignment="1">
      <alignment horizontal="center" vertical="center" wrapText="1"/>
    </xf>
    <xf numFmtId="0" fontId="6" fillId="0" borderId="2" xfId="0" applyFont="1" applyFill="1" applyBorder="1" applyAlignment="1">
      <alignment horizontal="left" vertical="center" wrapText="1" indent="1"/>
    </xf>
    <xf numFmtId="164" fontId="13" fillId="0" borderId="2" xfId="1" applyNumberFormat="1" applyFont="1" applyFill="1" applyBorder="1" applyAlignment="1">
      <alignment horizontal="center" vertical="center" wrapText="1"/>
    </xf>
    <xf numFmtId="164" fontId="12" fillId="0" borderId="2" xfId="1" applyNumberFormat="1" applyFont="1" applyFill="1" applyBorder="1" applyAlignment="1">
      <alignment horizontal="center" vertical="center" wrapText="1"/>
    </xf>
    <xf numFmtId="0" fontId="3" fillId="0" borderId="1" xfId="0" applyFont="1" applyFill="1" applyBorder="1" applyAlignment="1">
      <alignment horizontal="left" vertical="center" wrapText="1" indent="1"/>
    </xf>
    <xf numFmtId="0" fontId="8" fillId="0" borderId="2" xfId="0" applyFont="1" applyFill="1" applyBorder="1" applyAlignment="1">
      <alignment horizontal="left" vertical="center" wrapText="1" indent="1"/>
    </xf>
    <xf numFmtId="49" fontId="0" fillId="0" borderId="3" xfId="0" applyNumberFormat="1" applyFill="1" applyBorder="1"/>
    <xf numFmtId="49" fontId="0" fillId="0" borderId="3" xfId="0" applyNumberFormat="1" applyBorder="1"/>
    <xf numFmtId="0" fontId="9" fillId="0" borderId="8" xfId="0" applyFont="1" applyFill="1" applyBorder="1" applyAlignment="1">
      <alignment horizontal="left" vertical="center" wrapText="1" indent="1"/>
    </xf>
    <xf numFmtId="164" fontId="12" fillId="0" borderId="8" xfId="1" applyNumberFormat="1" applyFont="1" applyFill="1" applyBorder="1" applyAlignment="1">
      <alignment horizontal="right" vertical="center" wrapText="1" indent="1"/>
    </xf>
    <xf numFmtId="0" fontId="9" fillId="0" borderId="3" xfId="0" applyFont="1" applyFill="1" applyBorder="1" applyAlignment="1">
      <alignment horizontal="left" vertical="center" wrapText="1" indent="1"/>
    </xf>
    <xf numFmtId="164" fontId="6" fillId="0" borderId="3" xfId="1" applyNumberFormat="1" applyFont="1" applyFill="1" applyBorder="1" applyAlignment="1">
      <alignment horizontal="right" vertical="center" wrapText="1" indent="1"/>
    </xf>
    <xf numFmtId="0" fontId="9" fillId="0" borderId="5" xfId="0" applyFont="1" applyFill="1" applyBorder="1" applyAlignment="1">
      <alignment horizontal="left" vertical="center" wrapText="1" indent="1"/>
    </xf>
    <xf numFmtId="164" fontId="6" fillId="0" borderId="5" xfId="1" applyNumberFormat="1" applyFont="1" applyFill="1" applyBorder="1" applyAlignment="1">
      <alignment horizontal="right" vertical="center" wrapText="1" indent="1"/>
    </xf>
    <xf numFmtId="164" fontId="12" fillId="0" borderId="7" xfId="1" applyNumberFormat="1" applyFont="1" applyFill="1" applyBorder="1" applyAlignment="1">
      <alignment horizontal="right" vertical="center" wrapText="1" indent="1"/>
    </xf>
    <xf numFmtId="164" fontId="13" fillId="0" borderId="2" xfId="1" applyNumberFormat="1" applyFont="1" applyFill="1" applyBorder="1" applyAlignment="1">
      <alignment horizontal="right" vertical="center" wrapText="1" indent="1"/>
    </xf>
    <xf numFmtId="0" fontId="8" fillId="0" borderId="1" xfId="0" applyFont="1" applyFill="1" applyBorder="1" applyAlignment="1">
      <alignment horizontal="left" vertical="center" wrapText="1" indent="1"/>
    </xf>
    <xf numFmtId="164" fontId="12" fillId="0" borderId="2" xfId="1" applyNumberFormat="1" applyFont="1" applyFill="1" applyBorder="1" applyAlignment="1">
      <alignment horizontal="right" vertical="center" wrapText="1" indent="1"/>
    </xf>
    <xf numFmtId="165" fontId="13" fillId="0" borderId="6" xfId="2" applyNumberFormat="1" applyFont="1" applyFill="1" applyBorder="1" applyAlignment="1">
      <alignment vertical="center"/>
    </xf>
    <xf numFmtId="0" fontId="4" fillId="3" borderId="11" xfId="0" applyFont="1" applyFill="1" applyBorder="1" applyAlignment="1">
      <alignment horizontal="left" vertical="center" wrapText="1"/>
    </xf>
    <xf numFmtId="0" fontId="3" fillId="2" borderId="11" xfId="0" applyFont="1" applyFill="1" applyBorder="1" applyAlignment="1">
      <alignment horizontal="left" vertical="center" wrapText="1"/>
    </xf>
    <xf numFmtId="0" fontId="9" fillId="0" borderId="10" xfId="0" applyFont="1" applyFill="1" applyBorder="1" applyAlignment="1">
      <alignment horizontal="left" vertical="center" wrapText="1" indent="1"/>
    </xf>
    <xf numFmtId="166" fontId="13" fillId="0" borderId="8" xfId="2" applyNumberFormat="1" applyFont="1" applyFill="1" applyBorder="1" applyAlignment="1">
      <alignment vertical="center"/>
    </xf>
    <xf numFmtId="166" fontId="13" fillId="0" borderId="3" xfId="2" applyNumberFormat="1" applyFont="1" applyFill="1" applyBorder="1" applyAlignment="1">
      <alignment vertical="center"/>
    </xf>
    <xf numFmtId="166" fontId="13" fillId="0" borderId="5" xfId="2" applyNumberFormat="1" applyFont="1" applyFill="1" applyBorder="1" applyAlignment="1">
      <alignment vertical="center"/>
    </xf>
    <xf numFmtId="166" fontId="13" fillId="0" borderId="8" xfId="2" applyNumberFormat="1" applyFont="1" applyFill="1" applyBorder="1" applyAlignment="1">
      <alignment vertical="center" wrapText="1"/>
    </xf>
    <xf numFmtId="166" fontId="13" fillId="0" borderId="3" xfId="2" applyNumberFormat="1" applyFont="1" applyFill="1" applyBorder="1" applyAlignment="1">
      <alignment vertical="center" wrapText="1"/>
    </xf>
    <xf numFmtId="166" fontId="13" fillId="0" borderId="5" xfId="2" applyNumberFormat="1" applyFont="1" applyFill="1" applyBorder="1" applyAlignment="1">
      <alignment vertical="center" wrapText="1"/>
    </xf>
    <xf numFmtId="0" fontId="4" fillId="3" borderId="15"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2" fillId="0" borderId="3" xfId="0" applyFont="1" applyBorder="1" applyAlignment="1">
      <alignment horizontal="center" vertical="center"/>
    </xf>
    <xf numFmtId="166" fontId="0" fillId="0" borderId="3" xfId="0" applyNumberFormat="1" applyBorder="1" applyAlignment="1">
      <alignment vertical="center"/>
    </xf>
    <xf numFmtId="0" fontId="2" fillId="0" borderId="0" xfId="0" applyFont="1" applyAlignment="1">
      <alignment horizontal="center"/>
    </xf>
    <xf numFmtId="0" fontId="0" fillId="0" borderId="0" xfId="0" applyAlignment="1">
      <alignment horizontal="center" wrapText="1"/>
    </xf>
    <xf numFmtId="0" fontId="2" fillId="3" borderId="10" xfId="0" applyFont="1" applyFill="1" applyBorder="1" applyAlignment="1">
      <alignment horizontal="center"/>
    </xf>
    <xf numFmtId="0" fontId="2" fillId="3" borderId="11" xfId="0" applyFont="1" applyFill="1" applyBorder="1" applyAlignment="1">
      <alignment horizontal="center"/>
    </xf>
    <xf numFmtId="0" fontId="2" fillId="3" borderId="1" xfId="0" applyFont="1" applyFill="1" applyBorder="1" applyAlignment="1">
      <alignment horizontal="center"/>
    </xf>
    <xf numFmtId="49" fontId="12" fillId="0" borderId="0" xfId="0" applyNumberFormat="1" applyFont="1" applyAlignment="1">
      <alignment horizontal="left" vertical="center" wrapText="1"/>
    </xf>
    <xf numFmtId="0" fontId="2" fillId="3" borderId="14" xfId="0" applyFont="1" applyFill="1" applyBorder="1" applyAlignment="1">
      <alignment horizontal="center"/>
    </xf>
    <xf numFmtId="0" fontId="2" fillId="3" borderId="7" xfId="0" applyFont="1" applyFill="1"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0" borderId="1" xfId="0" applyBorder="1" applyAlignment="1">
      <alignment horizontal="center"/>
    </xf>
    <xf numFmtId="166" fontId="13" fillId="4" borderId="8" xfId="2" applyNumberFormat="1" applyFont="1" applyFill="1" applyBorder="1" applyAlignment="1" applyProtection="1">
      <alignment vertical="center"/>
      <protection locked="0"/>
    </xf>
    <xf numFmtId="166" fontId="13" fillId="4" borderId="4" xfId="2" applyNumberFormat="1" applyFont="1" applyFill="1" applyBorder="1" applyAlignment="1" applyProtection="1">
      <alignment vertical="center"/>
      <protection locked="0"/>
    </xf>
    <xf numFmtId="9" fontId="13" fillId="4" borderId="8" xfId="2" applyNumberFormat="1" applyFont="1" applyFill="1" applyBorder="1" applyAlignment="1" applyProtection="1">
      <alignment horizontal="center" vertical="center"/>
      <protection locked="0"/>
    </xf>
    <xf numFmtId="9" fontId="13" fillId="4" borderId="4" xfId="2" applyNumberFormat="1" applyFont="1" applyFill="1" applyBorder="1" applyAlignment="1" applyProtection="1">
      <alignment horizontal="center" vertical="center"/>
      <protection locked="0"/>
    </xf>
    <xf numFmtId="166" fontId="13" fillId="4" borderId="3" xfId="2" applyNumberFormat="1" applyFont="1" applyFill="1" applyBorder="1" applyAlignment="1" applyProtection="1">
      <alignment vertical="center"/>
      <protection locked="0"/>
    </xf>
    <xf numFmtId="166" fontId="13" fillId="4" borderId="5" xfId="2" applyNumberFormat="1" applyFont="1" applyFill="1" applyBorder="1" applyAlignment="1" applyProtection="1">
      <alignment vertical="center"/>
      <protection locked="0"/>
    </xf>
    <xf numFmtId="9" fontId="13" fillId="4" borderId="3" xfId="2" applyNumberFormat="1" applyFont="1" applyFill="1" applyBorder="1" applyAlignment="1" applyProtection="1">
      <alignment horizontal="center" vertical="center"/>
      <protection locked="0"/>
    </xf>
    <xf numFmtId="9" fontId="13" fillId="4" borderId="5" xfId="2" applyNumberFormat="1" applyFont="1" applyFill="1" applyBorder="1" applyAlignment="1" applyProtection="1">
      <alignment horizontal="center" vertical="center"/>
      <protection locked="0"/>
    </xf>
    <xf numFmtId="165" fontId="13" fillId="4" borderId="8" xfId="2" applyNumberFormat="1" applyFont="1" applyFill="1" applyBorder="1" applyAlignment="1" applyProtection="1">
      <alignment vertical="center"/>
      <protection locked="0"/>
    </xf>
    <xf numFmtId="165" fontId="13" fillId="4" borderId="5" xfId="2" applyNumberFormat="1" applyFont="1" applyFill="1" applyBorder="1" applyAlignment="1" applyProtection="1">
      <alignment vertical="center"/>
      <protection locked="0"/>
    </xf>
    <xf numFmtId="165" fontId="13" fillId="4" borderId="4" xfId="2" applyNumberFormat="1" applyFont="1" applyFill="1" applyBorder="1" applyAlignment="1" applyProtection="1">
      <alignment vertical="center"/>
      <protection locked="0"/>
    </xf>
    <xf numFmtId="166" fontId="13" fillId="4" borderId="10" xfId="2" applyNumberFormat="1" applyFont="1" applyFill="1" applyBorder="1" applyAlignment="1" applyProtection="1">
      <alignment horizontal="right" vertical="center" indent="1"/>
      <protection locked="0"/>
    </xf>
    <xf numFmtId="9" fontId="13" fillId="4" borderId="10" xfId="2" applyNumberFormat="1" applyFont="1" applyFill="1" applyBorder="1" applyAlignment="1" applyProtection="1">
      <alignment horizontal="center" vertical="center"/>
      <protection locked="0"/>
    </xf>
    <xf numFmtId="0" fontId="0" fillId="0" borderId="0" xfId="0" applyProtection="1"/>
  </cellXfs>
  <cellStyles count="3">
    <cellStyle name="Komma" xfId="1" builtinId="3"/>
    <cellStyle name="Standard" xfId="0" builtinId="0"/>
    <cellStyle name="Währung" xfId="2"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1E7517-E8C3-4877-97F0-6CD369951B1E}">
  <dimension ref="A1:L25"/>
  <sheetViews>
    <sheetView tabSelected="1" zoomScale="85" zoomScaleNormal="85" workbookViewId="0">
      <selection activeCell="D7" sqref="D7"/>
    </sheetView>
  </sheetViews>
  <sheetFormatPr baseColWidth="10" defaultRowHeight="15" x14ac:dyDescent="0.25"/>
  <cols>
    <col min="2" max="2" width="59.42578125" customWidth="1"/>
    <col min="3" max="3" width="12" bestFit="1" customWidth="1"/>
    <col min="4" max="4" width="16.28515625" customWidth="1"/>
    <col min="5" max="5" width="14.7109375" customWidth="1"/>
    <col min="6" max="6" width="17.28515625" customWidth="1"/>
    <col min="7" max="7" width="15.5703125" customWidth="1"/>
    <col min="8" max="8" width="16.42578125" customWidth="1"/>
    <col min="9" max="9" width="17" customWidth="1"/>
  </cols>
  <sheetData>
    <row r="1" spans="1:9" x14ac:dyDescent="0.25">
      <c r="A1" s="49" t="s">
        <v>1</v>
      </c>
      <c r="B1" s="49"/>
      <c r="C1" s="49"/>
      <c r="D1" s="49"/>
      <c r="E1" s="49"/>
      <c r="F1" s="49"/>
      <c r="G1" s="49"/>
      <c r="H1" s="49"/>
      <c r="I1" s="49"/>
    </row>
    <row r="2" spans="1:9" ht="31.5" customHeight="1" x14ac:dyDescent="0.25">
      <c r="A2" s="50" t="s">
        <v>0</v>
      </c>
      <c r="B2" s="50"/>
      <c r="C2" s="50"/>
      <c r="D2" s="50"/>
      <c r="E2" s="50"/>
      <c r="F2" s="50"/>
      <c r="G2" s="50"/>
      <c r="H2" s="50"/>
      <c r="I2" s="50"/>
    </row>
    <row r="3" spans="1:9" x14ac:dyDescent="0.25">
      <c r="D3" s="51" t="s">
        <v>2</v>
      </c>
      <c r="E3" s="52"/>
      <c r="F3" s="52"/>
      <c r="G3" s="52"/>
      <c r="H3" s="52"/>
      <c r="I3" s="53"/>
    </row>
    <row r="4" spans="1:9" x14ac:dyDescent="0.25">
      <c r="D4" s="55" t="s">
        <v>20</v>
      </c>
      <c r="E4" s="56"/>
      <c r="F4" s="57"/>
      <c r="G4" s="58"/>
      <c r="H4" s="58"/>
      <c r="I4" s="59"/>
    </row>
    <row r="5" spans="1:9" ht="57.75" customHeight="1" x14ac:dyDescent="0.25">
      <c r="A5" s="9" t="s">
        <v>13</v>
      </c>
      <c r="B5" s="10" t="s">
        <v>14</v>
      </c>
      <c r="C5" s="11" t="s">
        <v>42</v>
      </c>
      <c r="D5" s="45" t="s">
        <v>15</v>
      </c>
      <c r="E5" s="45" t="s">
        <v>16</v>
      </c>
      <c r="F5" s="46" t="s">
        <v>39</v>
      </c>
      <c r="G5" s="46" t="s">
        <v>17</v>
      </c>
      <c r="H5" s="46" t="s">
        <v>18</v>
      </c>
      <c r="I5" s="46" t="s">
        <v>19</v>
      </c>
    </row>
    <row r="6" spans="1:9" ht="57.75" customHeight="1" x14ac:dyDescent="0.25">
      <c r="A6" s="12"/>
      <c r="B6" s="36" t="s">
        <v>26</v>
      </c>
      <c r="C6" s="14"/>
      <c r="D6" s="13"/>
      <c r="E6" s="13"/>
      <c r="F6" s="13"/>
      <c r="G6" s="13"/>
      <c r="H6" s="13"/>
      <c r="I6" s="15"/>
    </row>
    <row r="7" spans="1:9" ht="60" customHeight="1" x14ac:dyDescent="0.25">
      <c r="A7" s="23" t="s">
        <v>4</v>
      </c>
      <c r="B7" s="16" t="s">
        <v>21</v>
      </c>
      <c r="C7" s="17">
        <v>440000</v>
      </c>
      <c r="D7" s="60"/>
      <c r="E7" s="60"/>
      <c r="F7" s="39">
        <f>C7*(D7+E7)</f>
        <v>0</v>
      </c>
      <c r="G7" s="42">
        <f>F7*4</f>
        <v>0</v>
      </c>
      <c r="H7" s="62"/>
      <c r="I7" s="42">
        <f>((C7*D7+(C7*D7)*H7)+(C7*E7))*4</f>
        <v>0</v>
      </c>
    </row>
    <row r="8" spans="1:9" ht="60" customHeight="1" x14ac:dyDescent="0.25">
      <c r="A8" s="23" t="s">
        <v>5</v>
      </c>
      <c r="B8" s="18" t="s">
        <v>22</v>
      </c>
      <c r="C8" s="19">
        <v>31000</v>
      </c>
      <c r="D8" s="60"/>
      <c r="E8" s="61"/>
      <c r="F8" s="40">
        <f t="shared" ref="F8:F14" si="0">C8*(D8+E8)</f>
        <v>0</v>
      </c>
      <c r="G8" s="43">
        <f t="shared" ref="G8:G14" si="1">F8*4</f>
        <v>0</v>
      </c>
      <c r="H8" s="63"/>
      <c r="I8" s="43">
        <f t="shared" ref="I8:I14" si="2">((C8*D8+(C8*D8)*H8)+(C8*E8))*4</f>
        <v>0</v>
      </c>
    </row>
    <row r="9" spans="1:9" ht="60" customHeight="1" x14ac:dyDescent="0.25">
      <c r="A9" s="23" t="s">
        <v>6</v>
      </c>
      <c r="B9" s="21" t="s">
        <v>23</v>
      </c>
      <c r="C9" s="19">
        <v>44000</v>
      </c>
      <c r="D9" s="60"/>
      <c r="E9" s="61"/>
      <c r="F9" s="40">
        <f t="shared" si="0"/>
        <v>0</v>
      </c>
      <c r="G9" s="43">
        <f t="shared" si="1"/>
        <v>0</v>
      </c>
      <c r="H9" s="63"/>
      <c r="I9" s="43">
        <f t="shared" si="2"/>
        <v>0</v>
      </c>
    </row>
    <row r="10" spans="1:9" ht="60" customHeight="1" x14ac:dyDescent="0.25">
      <c r="A10" s="23" t="s">
        <v>7</v>
      </c>
      <c r="B10" s="22" t="s">
        <v>24</v>
      </c>
      <c r="C10" s="20">
        <v>750</v>
      </c>
      <c r="D10" s="60"/>
      <c r="E10" s="61"/>
      <c r="F10" s="41">
        <f t="shared" si="0"/>
        <v>0</v>
      </c>
      <c r="G10" s="44">
        <f t="shared" si="1"/>
        <v>0</v>
      </c>
      <c r="H10" s="63"/>
      <c r="I10" s="44">
        <f t="shared" si="2"/>
        <v>0</v>
      </c>
    </row>
    <row r="11" spans="1:9" ht="60" customHeight="1" x14ac:dyDescent="0.25">
      <c r="A11" s="1"/>
      <c r="B11" s="37" t="s">
        <v>29</v>
      </c>
      <c r="C11" s="8"/>
      <c r="D11" s="4"/>
      <c r="E11" s="4"/>
      <c r="F11" s="4"/>
      <c r="G11" s="5"/>
      <c r="H11" s="6"/>
      <c r="I11" s="7"/>
    </row>
    <row r="12" spans="1:9" ht="60" customHeight="1" x14ac:dyDescent="0.25">
      <c r="A12" s="24" t="s">
        <v>8</v>
      </c>
      <c r="B12" s="25" t="s">
        <v>30</v>
      </c>
      <c r="C12" s="26">
        <v>2250</v>
      </c>
      <c r="D12" s="60"/>
      <c r="E12" s="60"/>
      <c r="F12" s="39">
        <f t="shared" si="0"/>
        <v>0</v>
      </c>
      <c r="G12" s="42">
        <f t="shared" si="1"/>
        <v>0</v>
      </c>
      <c r="H12" s="62"/>
      <c r="I12" s="42">
        <f t="shared" si="2"/>
        <v>0</v>
      </c>
    </row>
    <row r="13" spans="1:9" ht="60" customHeight="1" x14ac:dyDescent="0.25">
      <c r="A13" s="24" t="s">
        <v>9</v>
      </c>
      <c r="B13" s="27" t="s">
        <v>31</v>
      </c>
      <c r="C13" s="28">
        <v>1870</v>
      </c>
      <c r="D13" s="64"/>
      <c r="E13" s="64"/>
      <c r="F13" s="40">
        <f t="shared" si="0"/>
        <v>0</v>
      </c>
      <c r="G13" s="43">
        <f t="shared" si="1"/>
        <v>0</v>
      </c>
      <c r="H13" s="66"/>
      <c r="I13" s="43">
        <f t="shared" si="2"/>
        <v>0</v>
      </c>
    </row>
    <row r="14" spans="1:9" ht="60" customHeight="1" x14ac:dyDescent="0.25">
      <c r="A14" s="24" t="s">
        <v>10</v>
      </c>
      <c r="B14" s="29" t="s">
        <v>32</v>
      </c>
      <c r="C14" s="30">
        <v>3200</v>
      </c>
      <c r="D14" s="65"/>
      <c r="E14" s="65"/>
      <c r="F14" s="41">
        <f t="shared" si="0"/>
        <v>0</v>
      </c>
      <c r="G14" s="44">
        <f t="shared" si="1"/>
        <v>0</v>
      </c>
      <c r="H14" s="67"/>
      <c r="I14" s="44">
        <f t="shared" si="2"/>
        <v>0</v>
      </c>
    </row>
    <row r="15" spans="1:9" ht="60" customHeight="1" x14ac:dyDescent="0.25">
      <c r="A15" s="1"/>
      <c r="B15" s="2" t="s">
        <v>25</v>
      </c>
      <c r="C15" s="3"/>
      <c r="D15" s="4"/>
      <c r="E15" s="4"/>
      <c r="F15" s="4"/>
      <c r="G15" s="5"/>
      <c r="H15" s="6"/>
      <c r="I15" s="7"/>
    </row>
    <row r="16" spans="1:9" ht="60" customHeight="1" x14ac:dyDescent="0.25">
      <c r="A16" s="24" t="s">
        <v>11</v>
      </c>
      <c r="B16" s="16" t="s">
        <v>21</v>
      </c>
      <c r="C16" s="31">
        <v>34000</v>
      </c>
      <c r="D16" s="68"/>
      <c r="E16" s="68"/>
      <c r="F16" s="39">
        <f>C16*(D16+E16)</f>
        <v>0</v>
      </c>
      <c r="G16" s="42">
        <f>F16*4</f>
        <v>0</v>
      </c>
      <c r="H16" s="62"/>
      <c r="I16" s="42">
        <f>((C16*D16+(C16*D16)*H16)+(C16*E16))*4</f>
        <v>0</v>
      </c>
    </row>
    <row r="17" spans="1:12" ht="60" customHeight="1" x14ac:dyDescent="0.25">
      <c r="A17" s="24" t="s">
        <v>12</v>
      </c>
      <c r="B17" s="18" t="s">
        <v>22</v>
      </c>
      <c r="C17" s="32">
        <v>30</v>
      </c>
      <c r="D17" s="69"/>
      <c r="E17" s="70"/>
      <c r="F17" s="40">
        <f t="shared" ref="F17:F19" si="3">C17*(D17+E17)</f>
        <v>0</v>
      </c>
      <c r="G17" s="43">
        <f t="shared" ref="G17:G19" si="4">F17*4</f>
        <v>0</v>
      </c>
      <c r="H17" s="63"/>
      <c r="I17" s="43">
        <f t="shared" ref="I17:I19" si="5">((C17*D17+(C17*D17)*H17)+(C17*E17))*4</f>
        <v>0</v>
      </c>
    </row>
    <row r="18" spans="1:12" ht="60" customHeight="1" x14ac:dyDescent="0.25">
      <c r="A18" s="24" t="s">
        <v>27</v>
      </c>
      <c r="B18" s="21" t="s">
        <v>23</v>
      </c>
      <c r="C18" s="32">
        <v>54</v>
      </c>
      <c r="D18" s="69"/>
      <c r="E18" s="70"/>
      <c r="F18" s="40">
        <f t="shared" si="3"/>
        <v>0</v>
      </c>
      <c r="G18" s="43">
        <f t="shared" si="4"/>
        <v>0</v>
      </c>
      <c r="H18" s="63"/>
      <c r="I18" s="43">
        <f t="shared" si="5"/>
        <v>0</v>
      </c>
    </row>
    <row r="19" spans="1:12" ht="60" customHeight="1" x14ac:dyDescent="0.25">
      <c r="A19" s="24" t="s">
        <v>28</v>
      </c>
      <c r="B19" s="33" t="s">
        <v>24</v>
      </c>
      <c r="C19" s="34">
        <v>50</v>
      </c>
      <c r="D19" s="69"/>
      <c r="E19" s="70"/>
      <c r="F19" s="40">
        <f t="shared" si="3"/>
        <v>0</v>
      </c>
      <c r="G19" s="43">
        <f t="shared" si="4"/>
        <v>0</v>
      </c>
      <c r="H19" s="63"/>
      <c r="I19" s="43">
        <f t="shared" si="5"/>
        <v>0</v>
      </c>
    </row>
    <row r="20" spans="1:12" ht="60" customHeight="1" x14ac:dyDescent="0.25">
      <c r="A20" s="1"/>
      <c r="B20" s="37" t="s">
        <v>33</v>
      </c>
      <c r="C20" s="8"/>
      <c r="D20" s="4"/>
      <c r="E20" s="4"/>
      <c r="F20" s="4"/>
      <c r="G20" s="5"/>
      <c r="H20" s="6"/>
      <c r="I20" s="5"/>
      <c r="L20" s="73"/>
    </row>
    <row r="21" spans="1:12" ht="60" customHeight="1" x14ac:dyDescent="0.25">
      <c r="A21" s="24" t="s">
        <v>35</v>
      </c>
      <c r="B21" s="29" t="s">
        <v>34</v>
      </c>
      <c r="C21" s="26">
        <v>2250</v>
      </c>
      <c r="D21" s="68"/>
      <c r="E21" s="68"/>
      <c r="F21" s="39">
        <f t="shared" ref="F21" si="6">C21*(D21+E21)</f>
        <v>0</v>
      </c>
      <c r="G21" s="42">
        <f t="shared" ref="G21" si="7">F21*4</f>
        <v>0</v>
      </c>
      <c r="H21" s="62"/>
      <c r="I21" s="42">
        <f t="shared" ref="I21" si="8">((C21*D21+(C21*D21)*H21)+(C21*E21))*4</f>
        <v>0</v>
      </c>
    </row>
    <row r="22" spans="1:12" ht="60" customHeight="1" x14ac:dyDescent="0.25">
      <c r="A22" s="1"/>
      <c r="B22" s="37" t="s">
        <v>38</v>
      </c>
      <c r="C22" s="8"/>
      <c r="D22" s="4"/>
      <c r="E22" s="4"/>
      <c r="F22" s="4"/>
      <c r="G22" s="5"/>
      <c r="H22" s="6"/>
      <c r="I22" s="7"/>
    </row>
    <row r="23" spans="1:12" ht="60" customHeight="1" x14ac:dyDescent="0.25">
      <c r="A23" s="24" t="s">
        <v>37</v>
      </c>
      <c r="B23" s="38" t="s">
        <v>3</v>
      </c>
      <c r="C23" s="28" t="s">
        <v>36</v>
      </c>
      <c r="D23" s="35"/>
      <c r="E23" s="35"/>
      <c r="F23" s="71"/>
      <c r="G23" s="43">
        <f>F23*4</f>
        <v>0</v>
      </c>
      <c r="H23" s="72"/>
      <c r="I23" s="43">
        <f>G23+(G23*H23)</f>
        <v>0</v>
      </c>
    </row>
    <row r="24" spans="1:12" ht="32.25" customHeight="1" x14ac:dyDescent="0.25">
      <c r="H24" s="47" t="s">
        <v>41</v>
      </c>
      <c r="I24" s="48">
        <f>SUM(I7:I10,I12:I14,I16:I19,I21,I23)</f>
        <v>0</v>
      </c>
    </row>
    <row r="25" spans="1:12" ht="36.75" customHeight="1" x14ac:dyDescent="0.25">
      <c r="A25" s="54" t="s">
        <v>40</v>
      </c>
      <c r="B25" s="54"/>
      <c r="C25" s="54"/>
      <c r="D25" s="54"/>
      <c r="E25" s="54"/>
      <c r="F25" s="54"/>
      <c r="G25" s="54"/>
      <c r="H25" s="54"/>
      <c r="I25" s="54"/>
    </row>
  </sheetData>
  <sheetProtection algorithmName="SHA-512" hashValue="/nF3ABXqS6ej8RZ7//vgqwdPK5IBwo0wbZ0I6zMr4p/y2hun1owRAoY5joogZ64/4pTFksaYjQKao8982vIFVA==" saltValue="wo/x/5r9l8HpxVies3NtXA==" spinCount="100000" sheet="1" objects="1" scenarios="1" selectLockedCells="1"/>
  <mergeCells count="6">
    <mergeCell ref="A1:I1"/>
    <mergeCell ref="A2:I2"/>
    <mergeCell ref="D3:I3"/>
    <mergeCell ref="A25:I25"/>
    <mergeCell ref="D4:E4"/>
    <mergeCell ref="F4:I4"/>
  </mergeCells>
  <phoneticPr fontId="11" type="noConversion"/>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Wolf, Christian</dc:creator>
  <cp:lastModifiedBy>Stüve, Christian</cp:lastModifiedBy>
  <dcterms:created xsi:type="dcterms:W3CDTF">2026-05-06T12:18:00Z</dcterms:created>
  <dcterms:modified xsi:type="dcterms:W3CDTF">2026-05-13T09:14:32Z</dcterms:modified>
</cp:coreProperties>
</file>