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GB_D\ZV\Ausschreibungen\05_SIS\SIS_2026\2026050009_Postdienstleistung\Vergabeunterlagen\"/>
    </mc:Choice>
  </mc:AlternateContent>
  <xr:revisionPtr revIDLastSave="0" documentId="13_ncr:1_{5FD1B741-1134-441E-8680-CBCBA7DCEB14}" xr6:coauthVersionLast="47" xr6:coauthVersionMax="47" xr10:uidLastSave="{00000000-0000-0000-0000-000000000000}"/>
  <bookViews>
    <workbookView xWindow="-120" yWindow="-120" windowWidth="29040" windowHeight="15720" xr2:uid="{0C423ECC-EA46-49ED-B987-22F674BE3A47}"/>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3" i="1" l="1"/>
  <c r="F33" i="1"/>
  <c r="G33" i="1" s="1"/>
  <c r="I25" i="1"/>
  <c r="F25" i="1"/>
  <c r="G25" i="1" s="1"/>
  <c r="I24" i="1"/>
  <c r="F24" i="1"/>
  <c r="G24" i="1" s="1"/>
  <c r="I23" i="1"/>
  <c r="F23" i="1"/>
  <c r="G23" i="1" s="1"/>
  <c r="I22" i="1"/>
  <c r="F22" i="1"/>
  <c r="G22" i="1" s="1"/>
  <c r="I20" i="1"/>
  <c r="F20" i="1"/>
  <c r="G20" i="1" s="1"/>
  <c r="I19" i="1"/>
  <c r="F19" i="1"/>
  <c r="G19" i="1" s="1"/>
  <c r="I18" i="1"/>
  <c r="F18" i="1"/>
  <c r="G18" i="1" s="1"/>
  <c r="I17" i="1"/>
  <c r="F17" i="1"/>
  <c r="G17" i="1" s="1"/>
  <c r="I15" i="1" l="1"/>
  <c r="F15" i="1"/>
  <c r="G15" i="1" s="1"/>
  <c r="I14" i="1"/>
  <c r="F14" i="1"/>
  <c r="G14" i="1" s="1"/>
  <c r="I13" i="1"/>
  <c r="F13" i="1"/>
  <c r="G13" i="1" s="1"/>
  <c r="I12" i="1"/>
  <c r="F12" i="1"/>
  <c r="G12" i="1" s="1"/>
  <c r="F27" i="1"/>
  <c r="G27" i="1" s="1"/>
  <c r="I27" i="1"/>
  <c r="F28" i="1"/>
  <c r="G28" i="1" s="1"/>
  <c r="I28" i="1"/>
  <c r="G36" i="1"/>
  <c r="I36" i="1" s="1"/>
  <c r="I32" i="1"/>
  <c r="F32" i="1"/>
  <c r="G32" i="1" s="1"/>
  <c r="G35" i="1"/>
  <c r="I35" i="1" s="1"/>
  <c r="I7" i="1"/>
  <c r="F7" i="1"/>
  <c r="G7" i="1" s="1"/>
  <c r="I30" i="1" l="1"/>
  <c r="F30" i="1"/>
  <c r="G30" i="1" s="1"/>
  <c r="I29" i="1"/>
  <c r="F29" i="1"/>
  <c r="G29" i="1" s="1"/>
  <c r="I10" i="1"/>
  <c r="F10" i="1"/>
  <c r="G10" i="1" s="1"/>
  <c r="I9" i="1"/>
  <c r="F9" i="1"/>
  <c r="G9" i="1" s="1"/>
  <c r="I8" i="1"/>
  <c r="F8" i="1"/>
  <c r="G8" i="1" s="1"/>
  <c r="I37" i="1" l="1"/>
</calcChain>
</file>

<file path=xl/sharedStrings.xml><?xml version="1.0" encoding="utf-8"?>
<sst xmlns="http://schemas.openxmlformats.org/spreadsheetml/2006/main" count="72" uniqueCount="71">
  <si>
    <t>Bitte füllen Sie das Preisblatt vollständig aus. Die Angebotenen Preise umfassen alle Kosten gemäß Leistungsbeschreibung einschließlich aller ggf. anfallenden Nebenkosten (z.b Reisekosten und -zeiten, Sachmittel, Leistungen Dritter).</t>
  </si>
  <si>
    <t>Preisblatt Postdienstleistungen</t>
  </si>
  <si>
    <t>Angebotspreis</t>
  </si>
  <si>
    <r>
      <t xml:space="preserve">Abholung der Ausgangspost beim Auftraggeber
</t>
    </r>
    <r>
      <rPr>
        <sz val="10"/>
        <rFont val="Arial"/>
        <family val="2"/>
      </rPr>
      <t xml:space="preserve">gemäß Leistungsbeschreibung einmal arbeitstäglich </t>
    </r>
  </si>
  <si>
    <t>1.1</t>
  </si>
  <si>
    <t>1.2</t>
  </si>
  <si>
    <t>1.3</t>
  </si>
  <si>
    <t>1.4</t>
  </si>
  <si>
    <t>Position</t>
  </si>
  <si>
    <t>Gegenstand bzw. Zusatzleistung</t>
  </si>
  <si>
    <t>Preisanteil umsatzsteuer-pflichtig</t>
  </si>
  <si>
    <t>Preisanteil umsatzsteuer-frei</t>
  </si>
  <si>
    <t>Gesamtpreis netto 
4 Jahre</t>
  </si>
  <si>
    <t>Umsatzsteuer-
satz (USt) 
in %</t>
  </si>
  <si>
    <t>Gesamtpreis brutto 
4 Jahre</t>
  </si>
  <si>
    <t>Einzelpreis netto</t>
  </si>
  <si>
    <r>
      <t>Standardbrief und Postkarten</t>
    </r>
    <r>
      <rPr>
        <b/>
        <sz val="11"/>
        <color theme="1"/>
        <rFont val="Arial"/>
        <family val="2"/>
      </rPr>
      <t xml:space="preserve"> 
</t>
    </r>
    <r>
      <rPr>
        <sz val="10"/>
        <color theme="1"/>
        <rFont val="Arial"/>
        <family val="2"/>
      </rPr>
      <t>Mindestmaße: Länge 140 mm x Breite 90 mm 
Höchstmaße: Länge 235 mm x Breite 125 mm x Höhe 5 mm
Höchstgewicht: 20 g</t>
    </r>
  </si>
  <si>
    <r>
      <rPr>
        <b/>
        <sz val="11"/>
        <color rgb="FF000000"/>
        <rFont val="Arial"/>
        <family val="2"/>
      </rPr>
      <t>Kompaktbrief</t>
    </r>
    <r>
      <rPr>
        <sz val="11"/>
        <color rgb="FF000000"/>
        <rFont val="Arial"/>
        <family val="2"/>
      </rPr>
      <t xml:space="preserve">
</t>
    </r>
    <r>
      <rPr>
        <sz val="10"/>
        <color rgb="FF000000"/>
        <rFont val="Arial"/>
        <family val="2"/>
      </rPr>
      <t>Mindestmaße: Länge 100 x Breite 70 mm
Höchstmaße: Länge 235 mm x Breite 125 mm x Höhe 10 mm
Höchstgewicht: 50 g</t>
    </r>
  </si>
  <si>
    <r>
      <t xml:space="preserve">Großbrief
</t>
    </r>
    <r>
      <rPr>
        <sz val="10"/>
        <color rgb="FF000000"/>
        <rFont val="Arial"/>
        <family val="2"/>
      </rPr>
      <t>Mindestmaße: Länge 100 mm x Breite 70 mm
Höchstmaße: Länge 353 mm x Breite 250 mm x Höhe 20 mm (B4)
Höchstgewicht: 500 g</t>
    </r>
  </si>
  <si>
    <r>
      <rPr>
        <b/>
        <sz val="11"/>
        <color rgb="FF000000"/>
        <rFont val="Arial"/>
        <family val="2"/>
      </rPr>
      <t>Maxibrief</t>
    </r>
    <r>
      <rPr>
        <b/>
        <sz val="12"/>
        <color rgb="FF000000"/>
        <rFont val="Arial"/>
        <family val="2"/>
      </rPr>
      <t xml:space="preserve">
</t>
    </r>
    <r>
      <rPr>
        <sz val="10"/>
        <color rgb="FF000000"/>
        <rFont val="Arial"/>
        <family val="2"/>
      </rPr>
      <t>Mindestmaße: Länge 100 mm x Breite 70 mm 
Höchstmaße: Länge 353 mm x Breite 250 mm x Höhe 50 mm (B4)
Höchstgewicht: 1.000 g</t>
    </r>
  </si>
  <si>
    <t>Internationaler Versand</t>
  </si>
  <si>
    <t>Nationaler Versand</t>
  </si>
  <si>
    <t>2.1</t>
  </si>
  <si>
    <t>2.2</t>
  </si>
  <si>
    <t>pauschal
für 1 Jahr</t>
  </si>
  <si>
    <t>2.3</t>
  </si>
  <si>
    <t>Gesamtpreis netto 
1 Jahr</t>
  </si>
  <si>
    <t>* Der Bewertungspreis berücksichtigt alle die dem Auftraggeber durch die Leistung entstanden Kosten. Auch für den Fall, dass der Gesamtpreis netto gleich dem Gesamtpreis brutto entspricht und eine Steuerlastumkehr vorliegt, ist für die Bewertung der entsprechende Steuersatz einzutragen.</t>
  </si>
  <si>
    <t>Bewertungspreis*</t>
  </si>
  <si>
    <t>Sendungs-menge
pro Jahr</t>
  </si>
  <si>
    <r>
      <rPr>
        <b/>
        <sz val="11"/>
        <color rgb="FF000000"/>
        <rFont val="Arial"/>
        <family val="2"/>
      </rPr>
      <t>Maxibrief</t>
    </r>
    <r>
      <rPr>
        <b/>
        <sz val="12"/>
        <color rgb="FF000000"/>
        <rFont val="Arial"/>
        <family val="2"/>
      </rPr>
      <t xml:space="preserve">
</t>
    </r>
    <r>
      <rPr>
        <sz val="10"/>
        <color rgb="FF000000"/>
        <rFont val="Arial"/>
        <family val="2"/>
      </rPr>
      <t>Mindestmaße: Länge 100 mm x Breite 70 mm 
Höchstmaße: Länge 381 mm x Breite 305 mm x Höhe 30 mm 
Höchstgewicht: 2.000 g</t>
    </r>
  </si>
  <si>
    <r>
      <t xml:space="preserve">Großbrief
</t>
    </r>
    <r>
      <rPr>
        <sz val="10"/>
        <color rgb="FF000000"/>
        <rFont val="Arial"/>
        <family val="2"/>
      </rPr>
      <t>Mindestmaße: Länge 100 mm x Breite 70 mm
Höchstmaße: Länge 353 mm x Breite 250 mm x Höhe 30 mm 
Höchstgewicht: 1.000 g</t>
    </r>
  </si>
  <si>
    <t>Logistik und sonstige Leistungen</t>
  </si>
  <si>
    <t>2.4</t>
  </si>
  <si>
    <r>
      <t xml:space="preserve">Erstellungskosten Klischee Werbeanbringungen
</t>
    </r>
    <r>
      <rPr>
        <sz val="10"/>
        <rFont val="Arial"/>
        <family val="2"/>
      </rPr>
      <t xml:space="preserve">initiale Kosten, sowie bei Wechsel des Klischees </t>
    </r>
  </si>
  <si>
    <t>pro Klischee</t>
  </si>
  <si>
    <r>
      <t>Standardbrief + Einschreiben</t>
    </r>
    <r>
      <rPr>
        <b/>
        <sz val="11"/>
        <color theme="1"/>
        <rFont val="Arial"/>
        <family val="2"/>
      </rPr>
      <t xml:space="preserve"> 
</t>
    </r>
    <r>
      <rPr>
        <sz val="10"/>
        <color theme="1"/>
        <rFont val="Arial"/>
        <family val="2"/>
      </rPr>
      <t>Mindestmaße: Länge 140 mm x Breite 90 mm 
Höchstmaße: Länge 235 mm x Breite 125 mm x Höhe 5 mm
Höchstgewicht: 20 g</t>
    </r>
  </si>
  <si>
    <r>
      <rPr>
        <b/>
        <sz val="11"/>
        <color rgb="FF000000"/>
        <rFont val="Arial"/>
        <family val="2"/>
      </rPr>
      <t xml:space="preserve">Kompaktbrief + Einschreiben </t>
    </r>
    <r>
      <rPr>
        <sz val="11"/>
        <color rgb="FF000000"/>
        <rFont val="Arial"/>
        <family val="2"/>
      </rPr>
      <t xml:space="preserve">
</t>
    </r>
    <r>
      <rPr>
        <sz val="10"/>
        <color rgb="FF000000"/>
        <rFont val="Arial"/>
        <family val="2"/>
      </rPr>
      <t>Mindestmaße: Länge 100 x Breite 70 mm
Höchstmaße: Länge 235 mm x Breite 125 mm x Höhe 10 mm
Höchstgewicht: 50 g</t>
    </r>
  </si>
  <si>
    <r>
      <t xml:space="preserve">Großbrief + Einschreiben 
</t>
    </r>
    <r>
      <rPr>
        <sz val="10"/>
        <color rgb="FF000000"/>
        <rFont val="Arial"/>
        <family val="2"/>
      </rPr>
      <t>Mindestmaße: Länge 100 mm x Breite 70 mm
Höchstmaße: Länge 353 mm x Breite 250 mm x Höhe 30 mm 
Höchstgewicht: 1.000 g</t>
    </r>
  </si>
  <si>
    <r>
      <rPr>
        <b/>
        <sz val="11"/>
        <color rgb="FF000000"/>
        <rFont val="Arial"/>
        <family val="2"/>
      </rPr>
      <t xml:space="preserve">Maxibrief + Einschreiben </t>
    </r>
    <r>
      <rPr>
        <b/>
        <sz val="12"/>
        <color rgb="FF000000"/>
        <rFont val="Arial"/>
        <family val="2"/>
      </rPr>
      <t xml:space="preserve">
</t>
    </r>
    <r>
      <rPr>
        <sz val="10"/>
        <color rgb="FF000000"/>
        <rFont val="Arial"/>
        <family val="2"/>
      </rPr>
      <t>Mindestmaße: Länge 100 mm x Breite 70 mm 
Höchstmaße: Länge 381 mm x Breite 305 mm x Höhe 30 mm 
Höchstgewicht: 2.000 g</t>
    </r>
  </si>
  <si>
    <r>
      <t>Zusatzleistungen nationaler Versand</t>
    </r>
    <r>
      <rPr>
        <sz val="11"/>
        <color rgb="FF000000"/>
        <rFont val="Arial"/>
        <family val="2"/>
      </rPr>
      <t xml:space="preserve">
</t>
    </r>
    <r>
      <rPr>
        <sz val="10"/>
        <color rgb="FF000000"/>
        <rFont val="Arial"/>
        <family val="2"/>
      </rPr>
      <t>Basisprodukt + Zusatzleistung "Einschreiben"</t>
    </r>
  </si>
  <si>
    <r>
      <t>Zusatzleistungen nationaler Versand</t>
    </r>
    <r>
      <rPr>
        <sz val="11"/>
        <color rgb="FF000000"/>
        <rFont val="Arial"/>
        <family val="2"/>
      </rPr>
      <t xml:space="preserve">
</t>
    </r>
    <r>
      <rPr>
        <sz val="10"/>
        <color rgb="FF000000"/>
        <rFont val="Arial"/>
        <family val="2"/>
      </rPr>
      <t>Basisprodukt + Zusatzleistung "Einschreiben Einwurf"</t>
    </r>
  </si>
  <si>
    <r>
      <t>Standardbrief + Einschreiben</t>
    </r>
    <r>
      <rPr>
        <b/>
        <sz val="11"/>
        <color theme="1"/>
        <rFont val="Arial"/>
        <family val="2"/>
      </rPr>
      <t xml:space="preserve"> Einwurf
</t>
    </r>
    <r>
      <rPr>
        <sz val="10"/>
        <color theme="1"/>
        <rFont val="Arial"/>
        <family val="2"/>
      </rPr>
      <t>Mindestmaße: Länge 140 mm x Breite 90 mm 
Höchstmaße: Länge 235 mm x Breite 125 mm x Höhe 5 mm
Höchstgewicht: 20 g</t>
    </r>
  </si>
  <si>
    <r>
      <rPr>
        <b/>
        <sz val="11"/>
        <color rgb="FF000000"/>
        <rFont val="Arial"/>
        <family val="2"/>
      </rPr>
      <t>Kompaktbrief + Einschreiben Einwurf</t>
    </r>
    <r>
      <rPr>
        <sz val="11"/>
        <color rgb="FF000000"/>
        <rFont val="Arial"/>
        <family val="2"/>
      </rPr>
      <t xml:space="preserve">
</t>
    </r>
    <r>
      <rPr>
        <sz val="10"/>
        <color rgb="FF000000"/>
        <rFont val="Arial"/>
        <family val="2"/>
      </rPr>
      <t>Mindestmaße: Länge 100 x Breite 70 mm
Höchstmaße: Länge 235 mm x Breite 125 mm x Höhe 10 mm
Höchstgewicht: 50 g</t>
    </r>
  </si>
  <si>
    <r>
      <t xml:space="preserve">Großbrief + Einschreiben Einwurf 
</t>
    </r>
    <r>
      <rPr>
        <sz val="10"/>
        <color rgb="FF000000"/>
        <rFont val="Arial"/>
        <family val="2"/>
      </rPr>
      <t>Mindestmaße: Länge 100 mm x Breite 70 mm
Höchstmaße: Länge 353 mm x Breite 250 mm x Höhe 30 mm 
Höchstgewicht: 1.000 g</t>
    </r>
  </si>
  <si>
    <r>
      <rPr>
        <b/>
        <sz val="11"/>
        <color rgb="FF000000"/>
        <rFont val="Arial"/>
        <family val="2"/>
      </rPr>
      <t xml:space="preserve">Maxibrief + Einschreiben Einwurf </t>
    </r>
    <r>
      <rPr>
        <b/>
        <sz val="12"/>
        <color rgb="FF000000"/>
        <rFont val="Arial"/>
        <family val="2"/>
      </rPr>
      <t xml:space="preserve">
</t>
    </r>
    <r>
      <rPr>
        <sz val="10"/>
        <color rgb="FF000000"/>
        <rFont val="Arial"/>
        <family val="2"/>
      </rPr>
      <t>Mindestmaße: Länge 100 mm x Breite 70 mm 
Höchstmaße: Länge 381 mm x Breite 305 mm x Höhe 30 mm 
Höchstgewicht: 2.000 g</t>
    </r>
  </si>
  <si>
    <r>
      <t>Zusatzleistungen nationaler Versand</t>
    </r>
    <r>
      <rPr>
        <sz val="11"/>
        <color rgb="FF000000"/>
        <rFont val="Arial"/>
        <family val="2"/>
      </rPr>
      <t xml:space="preserve">
</t>
    </r>
    <r>
      <rPr>
        <sz val="10"/>
        <color rgb="FF000000"/>
        <rFont val="Arial"/>
        <family val="2"/>
      </rPr>
      <t>Basisprodukt + Zusatzleistung "Einschreiben Rückschein"</t>
    </r>
  </si>
  <si>
    <r>
      <t>Standardbrief + Einschreiben</t>
    </r>
    <r>
      <rPr>
        <b/>
        <sz val="11"/>
        <color theme="1"/>
        <rFont val="Arial"/>
        <family val="2"/>
      </rPr>
      <t xml:space="preserve"> Rückschein
</t>
    </r>
    <r>
      <rPr>
        <sz val="10"/>
        <color theme="1"/>
        <rFont val="Arial"/>
        <family val="2"/>
      </rPr>
      <t>Mindestmaße: Länge 140 mm x Breite 90 mm 
Höchstmaße: Länge 235 mm x Breite 125 mm x Höhe 5 mm
Höchstgewicht: 20 g</t>
    </r>
  </si>
  <si>
    <r>
      <rPr>
        <b/>
        <sz val="11"/>
        <color rgb="FF000000"/>
        <rFont val="Arial"/>
        <family val="2"/>
      </rPr>
      <t>Kompaktbrief + Einschreiben Rückschein</t>
    </r>
    <r>
      <rPr>
        <sz val="11"/>
        <color rgb="FF000000"/>
        <rFont val="Arial"/>
        <family val="2"/>
      </rPr>
      <t xml:space="preserve">
</t>
    </r>
    <r>
      <rPr>
        <sz val="10"/>
        <color rgb="FF000000"/>
        <rFont val="Arial"/>
        <family val="2"/>
      </rPr>
      <t>Mindestmaße: Länge 100 x Breite 70 mm
Höchstmaße: Länge 235 mm x Breite 125 mm x Höhe 10 mm
Höchstgewicht: 50 g</t>
    </r>
  </si>
  <si>
    <r>
      <t xml:space="preserve">Großbrief + Einschreiben Rückschein
</t>
    </r>
    <r>
      <rPr>
        <sz val="10"/>
        <color rgb="FF000000"/>
        <rFont val="Arial"/>
        <family val="2"/>
      </rPr>
      <t>Mindestmaße: Länge 100 mm x Breite 70 mm
Höchstmaße: Länge 353 mm x Breite 250 mm x Höhe 30 mm 
Höchstgewicht: 1.000 g</t>
    </r>
  </si>
  <si>
    <r>
      <rPr>
        <b/>
        <sz val="11"/>
        <color rgb="FF000000"/>
        <rFont val="Arial"/>
        <family val="2"/>
      </rPr>
      <t xml:space="preserve">Maxibrief + Einschreiben Rückschein </t>
    </r>
    <r>
      <rPr>
        <b/>
        <sz val="12"/>
        <color rgb="FF000000"/>
        <rFont val="Arial"/>
        <family val="2"/>
      </rPr>
      <t xml:space="preserve">
</t>
    </r>
    <r>
      <rPr>
        <sz val="10"/>
        <color rgb="FF000000"/>
        <rFont val="Arial"/>
        <family val="2"/>
      </rPr>
      <t>Mindestmaße: Länge 100 mm x Breite 70 mm 
Höchstmaße: Länge 381 mm x Breite 305 mm x Höhe 30 mm 
Höchstgewicht: 2.000 g</t>
    </r>
  </si>
  <si>
    <t>2.5</t>
  </si>
  <si>
    <t>2.6</t>
  </si>
  <si>
    <t>2.7</t>
  </si>
  <si>
    <t>2.8</t>
  </si>
  <si>
    <t>2.9</t>
  </si>
  <si>
    <t>2.10</t>
  </si>
  <si>
    <t>2.11</t>
  </si>
  <si>
    <t>2.12</t>
  </si>
  <si>
    <t>3.1</t>
  </si>
  <si>
    <t>3.2</t>
  </si>
  <si>
    <t>3.3</t>
  </si>
  <si>
    <t>3.4</t>
  </si>
  <si>
    <r>
      <t xml:space="preserve">Zusatzleistungen internationaler Versand
</t>
    </r>
    <r>
      <rPr>
        <sz val="10"/>
        <color rgb="FF000000"/>
        <rFont val="Arial"/>
        <family val="2"/>
      </rPr>
      <t>Basisprodukt + Zusatzleistung "Einschreiben Rückschein"</t>
    </r>
  </si>
  <si>
    <r>
      <t>Standardbrief + Einschreiben</t>
    </r>
    <r>
      <rPr>
        <b/>
        <sz val="11"/>
        <color theme="1"/>
        <rFont val="Arial"/>
        <family val="2"/>
      </rPr>
      <t xml:space="preserve"> Rückschein International
</t>
    </r>
    <r>
      <rPr>
        <sz val="10"/>
        <color theme="1"/>
        <rFont val="Arial"/>
        <family val="2"/>
      </rPr>
      <t>Mindestmaße: Länge 140 mm x Breite 90 mm 
Höchstmaße: Länge 235 mm x Breite 125 mm x Höhe 5 mm
Höchstgewicht: 20 g</t>
    </r>
  </si>
  <si>
    <r>
      <rPr>
        <b/>
        <sz val="11"/>
        <color rgb="FF000000"/>
        <rFont val="Arial"/>
        <family val="2"/>
      </rPr>
      <t>Kompaktbrief + Einschreiben Rückschein International</t>
    </r>
    <r>
      <rPr>
        <sz val="11"/>
        <color rgb="FF000000"/>
        <rFont val="Arial"/>
        <family val="2"/>
      </rPr>
      <t xml:space="preserve">
</t>
    </r>
    <r>
      <rPr>
        <sz val="10"/>
        <color rgb="FF000000"/>
        <rFont val="Arial"/>
        <family val="2"/>
      </rPr>
      <t>Mindestmaße: Länge 100 x Breite 70 mm
Höchstmaße: Länge 235 mm x Breite 125 mm x Höhe 10 mm
Höchstgewicht: 50 g</t>
    </r>
  </si>
  <si>
    <t>4.1</t>
  </si>
  <si>
    <t>4.2</t>
  </si>
  <si>
    <t>5.1</t>
  </si>
  <si>
    <t>5.2</t>
  </si>
  <si>
    <r>
      <t>Standardbrief</t>
    </r>
    <r>
      <rPr>
        <b/>
        <sz val="11"/>
        <color theme="1"/>
        <rFont val="Arial"/>
        <family val="2"/>
      </rPr>
      <t xml:space="preserve"> 
</t>
    </r>
    <r>
      <rPr>
        <sz val="10"/>
        <color theme="1"/>
        <rFont val="Arial"/>
        <family val="2"/>
      </rPr>
      <t>Mindestmaße: Länge 140 mm x Breite 90 mm 
Höchstmaße: Länge 235 mm x Breite 125 mm x Höhe 5 mm
Höchstgewicht: 20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</si>
</sst>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 _€_-;\-* #,##0\ _€_-;_-* &quot;-&quot;??\ _€_-;_-@_-"/>
    <numFmt numFmtId="165" formatCode="_-* #,##0.0000\ &quot;€&quot;_-;\-* #,##0.0000\ &quot;€&quot;_-;_-* &quot;-&quot;????\ &quot;€&quot;_-;_-@_-"/>
    <numFmt numFmtId="166" formatCode="#,##0.0000\ &quot;€&quot;"/>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Arial"/>
      <family val="2"/>
    </font>
    <font>
      <b/>
      <sz val="11"/>
      <color theme="1"/>
      <name val="Arial"/>
      <family val="2"/>
    </font>
    <font>
      <sz val="10"/>
      <color theme="1"/>
      <name val="Arial"/>
      <family val="2"/>
    </font>
    <font>
      <sz val="11"/>
      <color rgb="FF000000"/>
      <name val="Arial"/>
      <family val="2"/>
    </font>
    <font>
      <sz val="10"/>
      <color rgb="FF000000"/>
      <name val="Arial"/>
      <family val="2"/>
    </font>
    <font>
      <b/>
      <sz val="12"/>
      <color rgb="FF000000"/>
      <name val="Arial"/>
      <family val="2"/>
    </font>
    <font>
      <b/>
      <sz val="11"/>
      <name val="Arial"/>
      <family val="2"/>
    </font>
    <font>
      <sz val="10"/>
      <name val="Arial"/>
      <family val="2"/>
    </font>
    <font>
      <sz val="8"/>
      <name val="Calibri"/>
      <family val="2"/>
      <scheme val="minor"/>
    </font>
    <font>
      <sz val="11"/>
      <name val="Arial"/>
      <family val="2"/>
    </font>
    <font>
      <sz val="11"/>
      <color theme="1"/>
      <name val="Arial"/>
      <family val="2"/>
    </font>
  </fonts>
  <fills count="5">
    <fill>
      <patternFill patternType="none"/>
    </fill>
    <fill>
      <patternFill patternType="gray125"/>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8" tint="0.79998168889431442"/>
        <bgColor indexed="64"/>
      </patternFill>
    </fill>
  </fills>
  <borders count="16">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theme="1"/>
      </top>
      <bottom/>
      <diagonal/>
    </border>
    <border>
      <left/>
      <right style="thin">
        <color indexed="64"/>
      </right>
      <top style="thin">
        <color theme="1"/>
      </top>
      <bottom/>
      <diagonal/>
    </border>
    <border>
      <left style="thin">
        <color indexed="64"/>
      </left>
      <right/>
      <top/>
      <bottom style="thin">
        <color indexed="64"/>
      </bottom>
      <diagonal/>
    </border>
    <border>
      <left/>
      <right style="thin">
        <color indexed="64"/>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7">
    <xf numFmtId="0" fontId="0" fillId="0" borderId="0" xfId="0"/>
    <xf numFmtId="166" fontId="13" fillId="4" borderId="8" xfId="2" applyNumberFormat="1" applyFont="1" applyFill="1" applyBorder="1" applyAlignment="1" applyProtection="1">
      <alignment vertical="center"/>
      <protection locked="0"/>
    </xf>
    <xf numFmtId="166" fontId="13" fillId="4" borderId="4" xfId="2" applyNumberFormat="1" applyFont="1" applyFill="1" applyBorder="1" applyAlignment="1" applyProtection="1">
      <alignment vertical="center"/>
      <protection locked="0"/>
    </xf>
    <xf numFmtId="9" fontId="13" fillId="4" borderId="8" xfId="2" applyNumberFormat="1" applyFont="1" applyFill="1" applyBorder="1" applyAlignment="1" applyProtection="1">
      <alignment horizontal="center" vertical="center"/>
      <protection locked="0"/>
    </xf>
    <xf numFmtId="9" fontId="13" fillId="4" borderId="4" xfId="2" applyNumberFormat="1" applyFont="1" applyFill="1" applyBorder="1" applyAlignment="1" applyProtection="1">
      <alignment horizontal="center" vertical="center"/>
      <protection locked="0"/>
    </xf>
    <xf numFmtId="0" fontId="0" fillId="0" borderId="0" xfId="0" applyProtection="1"/>
    <xf numFmtId="49" fontId="4" fillId="0" borderId="12" xfId="0" applyNumberFormat="1" applyFont="1" applyBorder="1" applyAlignment="1" applyProtection="1">
      <alignment horizontal="center" vertical="center" wrapText="1"/>
    </xf>
    <xf numFmtId="0" fontId="4" fillId="0" borderId="13" xfId="0" applyFont="1" applyBorder="1" applyAlignment="1" applyProtection="1">
      <alignment horizontal="center" vertical="center" wrapText="1"/>
    </xf>
    <xf numFmtId="0" fontId="4" fillId="0" borderId="13" xfId="1" applyNumberFormat="1" applyFont="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49" fontId="4" fillId="3" borderId="10" xfId="0" applyNumberFormat="1" applyFont="1" applyFill="1" applyBorder="1" applyAlignment="1" applyProtection="1">
      <alignment horizontal="center" vertical="center" wrapText="1"/>
    </xf>
    <xf numFmtId="0" fontId="4" fillId="3" borderId="11" xfId="0" applyFont="1" applyFill="1" applyBorder="1" applyAlignment="1" applyProtection="1">
      <alignment horizontal="left" vertical="center" wrapText="1"/>
    </xf>
    <xf numFmtId="0" fontId="4" fillId="3" borderId="11" xfId="1" applyNumberFormat="1" applyFont="1" applyFill="1" applyBorder="1" applyAlignment="1" applyProtection="1">
      <alignment horizontal="center" vertical="center" wrapText="1"/>
    </xf>
    <xf numFmtId="0" fontId="4" fillId="3" borderId="1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49" fontId="0" fillId="0" borderId="3" xfId="0" applyNumberFormat="1" applyFill="1" applyBorder="1" applyProtection="1"/>
    <xf numFmtId="0" fontId="3" fillId="0" borderId="7" xfId="0" applyFont="1" applyFill="1" applyBorder="1" applyAlignment="1" applyProtection="1">
      <alignment horizontal="left" vertical="center" wrapText="1" indent="1"/>
    </xf>
    <xf numFmtId="164" fontId="12" fillId="0" borderId="7" xfId="1" applyNumberFormat="1" applyFont="1" applyFill="1" applyBorder="1" applyAlignment="1" applyProtection="1">
      <alignment horizontal="center" vertical="center" wrapText="1"/>
    </xf>
    <xf numFmtId="166" fontId="13" fillId="0" borderId="8" xfId="2" applyNumberFormat="1" applyFont="1" applyFill="1" applyBorder="1" applyAlignment="1" applyProtection="1">
      <alignment vertical="center"/>
    </xf>
    <xf numFmtId="166" fontId="13" fillId="0" borderId="8" xfId="2" applyNumberFormat="1" applyFont="1" applyFill="1" applyBorder="1" applyAlignment="1" applyProtection="1">
      <alignment vertical="center" wrapText="1"/>
    </xf>
    <xf numFmtId="0" fontId="6" fillId="0" borderId="2" xfId="0" applyFont="1" applyFill="1" applyBorder="1" applyAlignment="1" applyProtection="1">
      <alignment horizontal="left" vertical="center" wrapText="1" indent="1"/>
    </xf>
    <xf numFmtId="164" fontId="13" fillId="0" borderId="2" xfId="1" applyNumberFormat="1" applyFont="1" applyFill="1" applyBorder="1" applyAlignment="1" applyProtection="1">
      <alignment horizontal="center" vertical="center" wrapText="1"/>
    </xf>
    <xf numFmtId="166" fontId="13" fillId="0" borderId="3" xfId="2" applyNumberFormat="1" applyFont="1" applyFill="1" applyBorder="1" applyAlignment="1" applyProtection="1">
      <alignment vertical="center"/>
    </xf>
    <xf numFmtId="166" fontId="13" fillId="0" borderId="3" xfId="2" applyNumberFormat="1" applyFont="1" applyFill="1" applyBorder="1" applyAlignment="1" applyProtection="1">
      <alignment vertical="center" wrapText="1"/>
    </xf>
    <xf numFmtId="0" fontId="3" fillId="0" borderId="1" xfId="0" applyFont="1" applyFill="1" applyBorder="1" applyAlignment="1" applyProtection="1">
      <alignment horizontal="left" vertical="center" wrapText="1" indent="1"/>
    </xf>
    <xf numFmtId="0" fontId="8" fillId="0" borderId="2" xfId="0" applyFont="1" applyFill="1" applyBorder="1" applyAlignment="1" applyProtection="1">
      <alignment horizontal="left" vertical="center" wrapText="1" indent="1"/>
    </xf>
    <xf numFmtId="164" fontId="12" fillId="0" borderId="2" xfId="1" applyNumberFormat="1" applyFont="1" applyFill="1" applyBorder="1" applyAlignment="1" applyProtection="1">
      <alignment horizontal="center" vertical="center" wrapText="1"/>
    </xf>
    <xf numFmtId="166" fontId="13" fillId="0" borderId="5" xfId="2" applyNumberFormat="1" applyFont="1" applyFill="1" applyBorder="1" applyAlignment="1" applyProtection="1">
      <alignment vertical="center"/>
    </xf>
    <xf numFmtId="166" fontId="13" fillId="0" borderId="5" xfId="2" applyNumberFormat="1" applyFont="1" applyFill="1" applyBorder="1" applyAlignment="1" applyProtection="1">
      <alignment vertical="center" wrapText="1"/>
    </xf>
    <xf numFmtId="49" fontId="0" fillId="3" borderId="10" xfId="0" applyNumberFormat="1" applyFill="1" applyBorder="1" applyProtection="1"/>
    <xf numFmtId="0" fontId="3" fillId="2" borderId="11" xfId="0" applyFont="1" applyFill="1" applyBorder="1" applyAlignment="1" applyProtection="1">
      <alignment horizontal="left" vertical="center" wrapText="1"/>
    </xf>
    <xf numFmtId="164" fontId="12" fillId="2" borderId="11" xfId="1" applyNumberFormat="1" applyFont="1" applyFill="1" applyBorder="1" applyAlignment="1" applyProtection="1">
      <alignment horizontal="right" vertical="center" wrapText="1" indent="1"/>
    </xf>
    <xf numFmtId="165" fontId="13" fillId="2" borderId="11" xfId="2" applyNumberFormat="1" applyFont="1" applyFill="1" applyBorder="1" applyAlignment="1" applyProtection="1">
      <alignment vertical="center"/>
    </xf>
    <xf numFmtId="165" fontId="13" fillId="2" borderId="11" xfId="2" applyNumberFormat="1" applyFont="1" applyFill="1" applyBorder="1" applyAlignment="1" applyProtection="1">
      <alignment vertical="center" wrapText="1"/>
    </xf>
    <xf numFmtId="9" fontId="13" fillId="2" borderId="11" xfId="2" applyNumberFormat="1" applyFont="1" applyFill="1" applyBorder="1" applyAlignment="1" applyProtection="1">
      <alignment horizontal="center" vertical="center"/>
    </xf>
    <xf numFmtId="165" fontId="13" fillId="2" borderId="1" xfId="2" applyNumberFormat="1" applyFont="1" applyFill="1" applyBorder="1" applyAlignment="1" applyProtection="1">
      <alignment vertical="center" wrapText="1"/>
    </xf>
    <xf numFmtId="0" fontId="9" fillId="2" borderId="11" xfId="0" applyFont="1" applyFill="1" applyBorder="1" applyAlignment="1" applyProtection="1">
      <alignment horizontal="left" vertical="center" wrapText="1" indent="1"/>
    </xf>
    <xf numFmtId="164" fontId="6" fillId="2" borderId="11" xfId="1" applyNumberFormat="1" applyFont="1" applyFill="1" applyBorder="1" applyAlignment="1" applyProtection="1">
      <alignment horizontal="right" vertical="center" wrapText="1" indent="1"/>
    </xf>
    <xf numFmtId="49" fontId="0" fillId="0" borderId="3" xfId="0" applyNumberFormat="1" applyBorder="1" applyProtection="1"/>
    <xf numFmtId="164" fontId="12" fillId="0" borderId="7" xfId="1" applyNumberFormat="1" applyFont="1" applyFill="1" applyBorder="1" applyAlignment="1" applyProtection="1">
      <alignment horizontal="right" vertical="center" wrapText="1" indent="1"/>
    </xf>
    <xf numFmtId="164" fontId="13" fillId="0" borderId="2" xfId="1" applyNumberFormat="1" applyFont="1" applyFill="1" applyBorder="1" applyAlignment="1" applyProtection="1">
      <alignment horizontal="right" vertical="center" wrapText="1" indent="1"/>
    </xf>
    <xf numFmtId="0" fontId="8" fillId="0" borderId="1" xfId="0" applyFont="1" applyFill="1" applyBorder="1" applyAlignment="1" applyProtection="1">
      <alignment horizontal="left" vertical="center" wrapText="1" indent="1"/>
    </xf>
    <xf numFmtId="164" fontId="12" fillId="0" borderId="2" xfId="1" applyNumberFormat="1" applyFont="1" applyFill="1" applyBorder="1" applyAlignment="1" applyProtection="1">
      <alignment horizontal="right" vertical="center" wrapText="1" indent="1"/>
    </xf>
    <xf numFmtId="164" fontId="12" fillId="0" borderId="8" xfId="1" applyNumberFormat="1" applyFont="1" applyFill="1" applyBorder="1" applyAlignment="1" applyProtection="1">
      <alignment horizontal="right" vertical="center" wrapText="1" indent="1"/>
    </xf>
    <xf numFmtId="0" fontId="9" fillId="0" borderId="10" xfId="0" applyFont="1" applyFill="1" applyBorder="1" applyAlignment="1" applyProtection="1">
      <alignment horizontal="left" vertical="center" wrapText="1" indent="1"/>
    </xf>
    <xf numFmtId="164" fontId="6" fillId="0" borderId="3" xfId="1" applyNumberFormat="1" applyFont="1" applyFill="1" applyBorder="1" applyAlignment="1" applyProtection="1">
      <alignment horizontal="right" vertical="center" wrapText="1" indent="1"/>
    </xf>
    <xf numFmtId="165" fontId="13" fillId="0" borderId="6" xfId="2" applyNumberFormat="1" applyFont="1" applyFill="1" applyBorder="1" applyAlignment="1" applyProtection="1">
      <alignment vertical="center"/>
    </xf>
    <xf numFmtId="164" fontId="6" fillId="0" borderId="3" xfId="1" applyNumberFormat="1" applyFont="1" applyFill="1" applyBorder="1" applyAlignment="1" applyProtection="1">
      <alignment horizontal="center" vertical="center" wrapText="1"/>
    </xf>
    <xf numFmtId="0" fontId="2" fillId="0" borderId="3" xfId="0" applyFont="1" applyBorder="1" applyAlignment="1" applyProtection="1">
      <alignment horizontal="center" vertical="center"/>
    </xf>
    <xf numFmtId="166" fontId="0" fillId="0" borderId="3" xfId="0" applyNumberFormat="1" applyBorder="1" applyAlignment="1" applyProtection="1">
      <alignment vertical="center"/>
    </xf>
    <xf numFmtId="165" fontId="13" fillId="4" borderId="8" xfId="2" applyNumberFormat="1" applyFont="1" applyFill="1" applyBorder="1" applyAlignment="1" applyProtection="1">
      <alignment vertical="center"/>
      <protection locked="0"/>
    </xf>
    <xf numFmtId="165" fontId="13" fillId="4" borderId="5" xfId="2" applyNumberFormat="1" applyFont="1" applyFill="1" applyBorder="1" applyAlignment="1" applyProtection="1">
      <alignment vertical="center"/>
      <protection locked="0"/>
    </xf>
    <xf numFmtId="165" fontId="13" fillId="4" borderId="4" xfId="2" applyNumberFormat="1" applyFont="1" applyFill="1" applyBorder="1" applyAlignment="1" applyProtection="1">
      <alignment vertical="center"/>
      <protection locked="0"/>
    </xf>
    <xf numFmtId="166" fontId="13" fillId="4" borderId="10" xfId="2" applyNumberFormat="1" applyFont="1" applyFill="1" applyBorder="1" applyAlignment="1" applyProtection="1">
      <alignment horizontal="right" vertical="center" indent="1"/>
      <protection locked="0"/>
    </xf>
    <xf numFmtId="9" fontId="13" fillId="4" borderId="10" xfId="2" applyNumberFormat="1" applyFont="1" applyFill="1" applyBorder="1" applyAlignment="1" applyProtection="1">
      <alignment horizontal="center" vertical="center"/>
      <protection locked="0"/>
    </xf>
    <xf numFmtId="0" fontId="2" fillId="0" borderId="0" xfId="0" applyFont="1" applyAlignment="1" applyProtection="1">
      <alignment horizontal="center"/>
    </xf>
    <xf numFmtId="0" fontId="0" fillId="0" borderId="0" xfId="0" applyAlignment="1" applyProtection="1">
      <alignment horizontal="center" wrapText="1"/>
    </xf>
    <xf numFmtId="0" fontId="2" fillId="3" borderId="10" xfId="0" applyFont="1" applyFill="1" applyBorder="1" applyAlignment="1" applyProtection="1">
      <alignment horizontal="center"/>
    </xf>
    <xf numFmtId="0" fontId="2" fillId="3" borderId="11" xfId="0" applyFont="1" applyFill="1" applyBorder="1" applyAlignment="1" applyProtection="1">
      <alignment horizontal="center"/>
    </xf>
    <xf numFmtId="0" fontId="2" fillId="3" borderId="1" xfId="0" applyFont="1" applyFill="1" applyBorder="1" applyAlignment="1" applyProtection="1">
      <alignment horizontal="center"/>
    </xf>
    <xf numFmtId="49" fontId="12" fillId="0" borderId="0" xfId="0" applyNumberFormat="1" applyFont="1" applyAlignment="1" applyProtection="1">
      <alignment horizontal="left" vertical="center" wrapText="1"/>
    </xf>
    <xf numFmtId="0" fontId="2" fillId="3" borderId="14" xfId="0" applyFont="1" applyFill="1" applyBorder="1" applyAlignment="1" applyProtection="1">
      <alignment horizontal="center"/>
    </xf>
    <xf numFmtId="0" fontId="2" fillId="3" borderId="7" xfId="0" applyFont="1" applyFill="1" applyBorder="1" applyAlignment="1" applyProtection="1">
      <alignment horizontal="center"/>
    </xf>
    <xf numFmtId="0" fontId="0" fillId="0" borderId="10" xfId="0" applyBorder="1" applyAlignment="1" applyProtection="1">
      <alignment horizontal="center"/>
    </xf>
    <xf numFmtId="0" fontId="0" fillId="0" borderId="11" xfId="0" applyBorder="1" applyAlignment="1" applyProtection="1">
      <alignment horizontal="center"/>
    </xf>
    <xf numFmtId="0" fontId="0" fillId="0" borderId="1" xfId="0" applyBorder="1" applyAlignment="1" applyProtection="1">
      <alignment horizontal="center"/>
    </xf>
  </cellXfs>
  <cellStyles count="3">
    <cellStyle name="Komma" xfId="1" builtinId="3"/>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E7517-E8C3-4877-97F0-6CD369951B1E}">
  <dimension ref="A1:I38"/>
  <sheetViews>
    <sheetView tabSelected="1" workbookViewId="0">
      <selection activeCell="D7" sqref="D7"/>
    </sheetView>
  </sheetViews>
  <sheetFormatPr baseColWidth="10" defaultRowHeight="15" x14ac:dyDescent="0.25"/>
  <cols>
    <col min="2" max="2" width="59.42578125" customWidth="1"/>
    <col min="3" max="3" width="12" bestFit="1" customWidth="1"/>
    <col min="4" max="4" width="16.28515625" customWidth="1"/>
    <col min="5" max="5" width="14.7109375" customWidth="1"/>
    <col min="6" max="6" width="17.28515625" customWidth="1"/>
    <col min="7" max="7" width="17" customWidth="1"/>
    <col min="8" max="8" width="16.42578125" customWidth="1"/>
    <col min="9" max="9" width="17" customWidth="1"/>
  </cols>
  <sheetData>
    <row r="1" spans="1:9" x14ac:dyDescent="0.25">
      <c r="A1" s="56" t="s">
        <v>1</v>
      </c>
      <c r="B1" s="56"/>
      <c r="C1" s="56"/>
      <c r="D1" s="56"/>
      <c r="E1" s="56"/>
      <c r="F1" s="56"/>
      <c r="G1" s="56"/>
      <c r="H1" s="56"/>
      <c r="I1" s="56"/>
    </row>
    <row r="2" spans="1:9" ht="31.5" customHeight="1" x14ac:dyDescent="0.25">
      <c r="A2" s="57" t="s">
        <v>0</v>
      </c>
      <c r="B2" s="57"/>
      <c r="C2" s="57"/>
      <c r="D2" s="57"/>
      <c r="E2" s="57"/>
      <c r="F2" s="57"/>
      <c r="G2" s="57"/>
      <c r="H2" s="57"/>
      <c r="I2" s="57"/>
    </row>
    <row r="3" spans="1:9" x14ac:dyDescent="0.25">
      <c r="A3" s="5"/>
      <c r="B3" s="5"/>
      <c r="C3" s="5"/>
      <c r="D3" s="58" t="s">
        <v>2</v>
      </c>
      <c r="E3" s="59"/>
      <c r="F3" s="59"/>
      <c r="G3" s="59"/>
      <c r="H3" s="59"/>
      <c r="I3" s="60"/>
    </row>
    <row r="4" spans="1:9" x14ac:dyDescent="0.25">
      <c r="A4" s="5"/>
      <c r="B4" s="5"/>
      <c r="C4" s="5"/>
      <c r="D4" s="62" t="s">
        <v>15</v>
      </c>
      <c r="E4" s="63"/>
      <c r="F4" s="64"/>
      <c r="G4" s="65"/>
      <c r="H4" s="65"/>
      <c r="I4" s="66"/>
    </row>
    <row r="5" spans="1:9" ht="57.75" customHeight="1" x14ac:dyDescent="0.25">
      <c r="A5" s="6" t="s">
        <v>8</v>
      </c>
      <c r="B5" s="7" t="s">
        <v>9</v>
      </c>
      <c r="C5" s="8" t="s">
        <v>29</v>
      </c>
      <c r="D5" s="9" t="s">
        <v>10</v>
      </c>
      <c r="E5" s="9" t="s">
        <v>11</v>
      </c>
      <c r="F5" s="10" t="s">
        <v>26</v>
      </c>
      <c r="G5" s="10" t="s">
        <v>12</v>
      </c>
      <c r="H5" s="10" t="s">
        <v>13</v>
      </c>
      <c r="I5" s="10" t="s">
        <v>14</v>
      </c>
    </row>
    <row r="6" spans="1:9" ht="57.75" customHeight="1" x14ac:dyDescent="0.25">
      <c r="A6" s="11"/>
      <c r="B6" s="12" t="s">
        <v>21</v>
      </c>
      <c r="C6" s="13"/>
      <c r="D6" s="14"/>
      <c r="E6" s="14"/>
      <c r="F6" s="14"/>
      <c r="G6" s="14"/>
      <c r="H6" s="14"/>
      <c r="I6" s="15"/>
    </row>
    <row r="7" spans="1:9" ht="60" customHeight="1" x14ac:dyDescent="0.25">
      <c r="A7" s="16" t="s">
        <v>4</v>
      </c>
      <c r="B7" s="17" t="s">
        <v>16</v>
      </c>
      <c r="C7" s="18">
        <v>440000</v>
      </c>
      <c r="D7" s="1"/>
      <c r="E7" s="1"/>
      <c r="F7" s="19">
        <f>C7*(D7+E7)</f>
        <v>0</v>
      </c>
      <c r="G7" s="20">
        <f>F7*4</f>
        <v>0</v>
      </c>
      <c r="H7" s="3"/>
      <c r="I7" s="20">
        <f>((C7*D7+(C7*D7)*H7)+(C7*E7))*4</f>
        <v>0</v>
      </c>
    </row>
    <row r="8" spans="1:9" ht="60" customHeight="1" x14ac:dyDescent="0.25">
      <c r="A8" s="16" t="s">
        <v>5</v>
      </c>
      <c r="B8" s="21" t="s">
        <v>17</v>
      </c>
      <c r="C8" s="22">
        <v>31000</v>
      </c>
      <c r="D8" s="1"/>
      <c r="E8" s="2"/>
      <c r="F8" s="23">
        <f t="shared" ref="F8:F10" si="0">C8*(D8+E8)</f>
        <v>0</v>
      </c>
      <c r="G8" s="24">
        <f t="shared" ref="G8:G10" si="1">F8*4</f>
        <v>0</v>
      </c>
      <c r="H8" s="4"/>
      <c r="I8" s="24">
        <f t="shared" ref="I8:I10" si="2">((C8*D8+(C8*D8)*H8)+(C8*E8))*4</f>
        <v>0</v>
      </c>
    </row>
    <row r="9" spans="1:9" ht="60" customHeight="1" x14ac:dyDescent="0.25">
      <c r="A9" s="16" t="s">
        <v>6</v>
      </c>
      <c r="B9" s="25" t="s">
        <v>31</v>
      </c>
      <c r="C9" s="22">
        <v>44000</v>
      </c>
      <c r="D9" s="1"/>
      <c r="E9" s="2"/>
      <c r="F9" s="23">
        <f t="shared" si="0"/>
        <v>0</v>
      </c>
      <c r="G9" s="24">
        <f t="shared" si="1"/>
        <v>0</v>
      </c>
      <c r="H9" s="4"/>
      <c r="I9" s="24">
        <f t="shared" si="2"/>
        <v>0</v>
      </c>
    </row>
    <row r="10" spans="1:9" ht="60" customHeight="1" x14ac:dyDescent="0.25">
      <c r="A10" s="16" t="s">
        <v>7</v>
      </c>
      <c r="B10" s="26" t="s">
        <v>30</v>
      </c>
      <c r="C10" s="27">
        <v>750</v>
      </c>
      <c r="D10" s="1"/>
      <c r="E10" s="2"/>
      <c r="F10" s="28">
        <f t="shared" si="0"/>
        <v>0</v>
      </c>
      <c r="G10" s="29">
        <f t="shared" si="1"/>
        <v>0</v>
      </c>
      <c r="H10" s="4"/>
      <c r="I10" s="29">
        <f t="shared" si="2"/>
        <v>0</v>
      </c>
    </row>
    <row r="11" spans="1:9" ht="60" customHeight="1" x14ac:dyDescent="0.25">
      <c r="A11" s="30"/>
      <c r="B11" s="31" t="s">
        <v>40</v>
      </c>
      <c r="C11" s="32"/>
      <c r="D11" s="33"/>
      <c r="E11" s="33"/>
      <c r="F11" s="33"/>
      <c r="G11" s="34"/>
      <c r="H11" s="35"/>
      <c r="I11" s="36"/>
    </row>
    <row r="12" spans="1:9" ht="60" customHeight="1" x14ac:dyDescent="0.25">
      <c r="A12" s="16" t="s">
        <v>22</v>
      </c>
      <c r="B12" s="17" t="s">
        <v>36</v>
      </c>
      <c r="C12" s="18">
        <v>1500</v>
      </c>
      <c r="D12" s="1"/>
      <c r="E12" s="1"/>
      <c r="F12" s="19">
        <f>C12*(D12+E12)</f>
        <v>0</v>
      </c>
      <c r="G12" s="20">
        <f>F12*4</f>
        <v>0</v>
      </c>
      <c r="H12" s="3"/>
      <c r="I12" s="20">
        <f>((C12*D12+(C12*D12)*H12)+(C12*E12))*4</f>
        <v>0</v>
      </c>
    </row>
    <row r="13" spans="1:9" ht="60" customHeight="1" x14ac:dyDescent="0.25">
      <c r="A13" s="16" t="s">
        <v>23</v>
      </c>
      <c r="B13" s="21" t="s">
        <v>37</v>
      </c>
      <c r="C13" s="22">
        <v>500</v>
      </c>
      <c r="D13" s="1"/>
      <c r="E13" s="2"/>
      <c r="F13" s="23">
        <f t="shared" ref="F13:F15" si="3">C13*(D13+E13)</f>
        <v>0</v>
      </c>
      <c r="G13" s="24">
        <f t="shared" ref="G13:G15" si="4">F13*4</f>
        <v>0</v>
      </c>
      <c r="H13" s="4"/>
      <c r="I13" s="24">
        <f t="shared" ref="I13:I15" si="5">((C13*D13+(C13*D13)*H13)+(C13*E13))*4</f>
        <v>0</v>
      </c>
    </row>
    <row r="14" spans="1:9" ht="60" customHeight="1" x14ac:dyDescent="0.25">
      <c r="A14" s="16" t="s">
        <v>25</v>
      </c>
      <c r="B14" s="25" t="s">
        <v>38</v>
      </c>
      <c r="C14" s="22">
        <v>200</v>
      </c>
      <c r="D14" s="1"/>
      <c r="E14" s="2"/>
      <c r="F14" s="23">
        <f t="shared" si="3"/>
        <v>0</v>
      </c>
      <c r="G14" s="24">
        <f t="shared" si="4"/>
        <v>0</v>
      </c>
      <c r="H14" s="4"/>
      <c r="I14" s="24">
        <f t="shared" si="5"/>
        <v>0</v>
      </c>
    </row>
    <row r="15" spans="1:9" ht="60" customHeight="1" x14ac:dyDescent="0.25">
      <c r="A15" s="16" t="s">
        <v>33</v>
      </c>
      <c r="B15" s="26" t="s">
        <v>39</v>
      </c>
      <c r="C15" s="27">
        <v>50</v>
      </c>
      <c r="D15" s="1"/>
      <c r="E15" s="2"/>
      <c r="F15" s="28">
        <f t="shared" si="3"/>
        <v>0</v>
      </c>
      <c r="G15" s="29">
        <f t="shared" si="4"/>
        <v>0</v>
      </c>
      <c r="H15" s="4"/>
      <c r="I15" s="29">
        <f t="shared" si="5"/>
        <v>0</v>
      </c>
    </row>
    <row r="16" spans="1:9" ht="60" customHeight="1" x14ac:dyDescent="0.25">
      <c r="A16" s="30"/>
      <c r="B16" s="31" t="s">
        <v>41</v>
      </c>
      <c r="C16" s="32"/>
      <c r="D16" s="33"/>
      <c r="E16" s="33"/>
      <c r="F16" s="33"/>
      <c r="G16" s="34"/>
      <c r="H16" s="35"/>
      <c r="I16" s="36"/>
    </row>
    <row r="17" spans="1:9" ht="60" customHeight="1" x14ac:dyDescent="0.25">
      <c r="A17" s="16" t="s">
        <v>51</v>
      </c>
      <c r="B17" s="17" t="s">
        <v>42</v>
      </c>
      <c r="C17" s="18">
        <v>1000</v>
      </c>
      <c r="D17" s="1"/>
      <c r="E17" s="1"/>
      <c r="F17" s="19">
        <f>C17*(D17+E17)</f>
        <v>0</v>
      </c>
      <c r="G17" s="20">
        <f>F17*4</f>
        <v>0</v>
      </c>
      <c r="H17" s="3"/>
      <c r="I17" s="20">
        <f>((C17*D17+(C17*D17)*H17)+(C17*E17))*4</f>
        <v>0</v>
      </c>
    </row>
    <row r="18" spans="1:9" ht="60" customHeight="1" x14ac:dyDescent="0.25">
      <c r="A18" s="16" t="s">
        <v>52</v>
      </c>
      <c r="B18" s="21" t="s">
        <v>43</v>
      </c>
      <c r="C18" s="22">
        <v>500</v>
      </c>
      <c r="D18" s="1"/>
      <c r="E18" s="2"/>
      <c r="F18" s="23">
        <f t="shared" ref="F18:F20" si="6">C18*(D18+E18)</f>
        <v>0</v>
      </c>
      <c r="G18" s="24">
        <f t="shared" ref="G18:G20" si="7">F18*4</f>
        <v>0</v>
      </c>
      <c r="H18" s="4"/>
      <c r="I18" s="24">
        <f t="shared" ref="I18:I20" si="8">((C18*D18+(C18*D18)*H18)+(C18*E18))*4</f>
        <v>0</v>
      </c>
    </row>
    <row r="19" spans="1:9" ht="60" customHeight="1" x14ac:dyDescent="0.25">
      <c r="A19" s="16" t="s">
        <v>53</v>
      </c>
      <c r="B19" s="25" t="s">
        <v>44</v>
      </c>
      <c r="C19" s="22">
        <v>300</v>
      </c>
      <c r="D19" s="1"/>
      <c r="E19" s="2"/>
      <c r="F19" s="23">
        <f t="shared" si="6"/>
        <v>0</v>
      </c>
      <c r="G19" s="24">
        <f t="shared" si="7"/>
        <v>0</v>
      </c>
      <c r="H19" s="4"/>
      <c r="I19" s="24">
        <f t="shared" si="8"/>
        <v>0</v>
      </c>
    </row>
    <row r="20" spans="1:9" ht="60" customHeight="1" x14ac:dyDescent="0.25">
      <c r="A20" s="16" t="s">
        <v>54</v>
      </c>
      <c r="B20" s="26" t="s">
        <v>45</v>
      </c>
      <c r="C20" s="27">
        <v>70</v>
      </c>
      <c r="D20" s="1"/>
      <c r="E20" s="2"/>
      <c r="F20" s="28">
        <f t="shared" si="6"/>
        <v>0</v>
      </c>
      <c r="G20" s="29">
        <f t="shared" si="7"/>
        <v>0</v>
      </c>
      <c r="H20" s="4"/>
      <c r="I20" s="29">
        <f t="shared" si="8"/>
        <v>0</v>
      </c>
    </row>
    <row r="21" spans="1:9" ht="60" customHeight="1" x14ac:dyDescent="0.25">
      <c r="A21" s="30"/>
      <c r="B21" s="31" t="s">
        <v>46</v>
      </c>
      <c r="C21" s="32"/>
      <c r="D21" s="33"/>
      <c r="E21" s="33"/>
      <c r="F21" s="33"/>
      <c r="G21" s="34"/>
      <c r="H21" s="35"/>
      <c r="I21" s="36"/>
    </row>
    <row r="22" spans="1:9" ht="60" customHeight="1" x14ac:dyDescent="0.25">
      <c r="A22" s="16" t="s">
        <v>55</v>
      </c>
      <c r="B22" s="17" t="s">
        <v>47</v>
      </c>
      <c r="C22" s="18">
        <v>1500</v>
      </c>
      <c r="D22" s="1"/>
      <c r="E22" s="1"/>
      <c r="F22" s="19">
        <f>C22*(D22+E22)</f>
        <v>0</v>
      </c>
      <c r="G22" s="20">
        <f>F22*4</f>
        <v>0</v>
      </c>
      <c r="H22" s="3"/>
      <c r="I22" s="20">
        <f>((C22*D22+(C22*D22)*H22)+(C22*E22))*4</f>
        <v>0</v>
      </c>
    </row>
    <row r="23" spans="1:9" ht="60" customHeight="1" x14ac:dyDescent="0.25">
      <c r="A23" s="16" t="s">
        <v>56</v>
      </c>
      <c r="B23" s="21" t="s">
        <v>48</v>
      </c>
      <c r="C23" s="22">
        <v>1000</v>
      </c>
      <c r="D23" s="1"/>
      <c r="E23" s="2"/>
      <c r="F23" s="23">
        <f t="shared" ref="F23:F25" si="9">C23*(D23+E23)</f>
        <v>0</v>
      </c>
      <c r="G23" s="24">
        <f t="shared" ref="G23:G25" si="10">F23*4</f>
        <v>0</v>
      </c>
      <c r="H23" s="4"/>
      <c r="I23" s="24">
        <f t="shared" ref="I23:I25" si="11">((C23*D23+(C23*D23)*H23)+(C23*E23))*4</f>
        <v>0</v>
      </c>
    </row>
    <row r="24" spans="1:9" ht="60" customHeight="1" x14ac:dyDescent="0.25">
      <c r="A24" s="16" t="s">
        <v>57</v>
      </c>
      <c r="B24" s="25" t="s">
        <v>49</v>
      </c>
      <c r="C24" s="22">
        <v>300</v>
      </c>
      <c r="D24" s="1"/>
      <c r="E24" s="2"/>
      <c r="F24" s="23">
        <f t="shared" si="9"/>
        <v>0</v>
      </c>
      <c r="G24" s="24">
        <f t="shared" si="10"/>
        <v>0</v>
      </c>
      <c r="H24" s="4"/>
      <c r="I24" s="24">
        <f t="shared" si="11"/>
        <v>0</v>
      </c>
    </row>
    <row r="25" spans="1:9" ht="60" customHeight="1" x14ac:dyDescent="0.25">
      <c r="A25" s="16" t="s">
        <v>58</v>
      </c>
      <c r="B25" s="26" t="s">
        <v>50</v>
      </c>
      <c r="C25" s="27">
        <v>70</v>
      </c>
      <c r="D25" s="1"/>
      <c r="E25" s="2"/>
      <c r="F25" s="28">
        <f t="shared" si="9"/>
        <v>0</v>
      </c>
      <c r="G25" s="29">
        <f t="shared" si="10"/>
        <v>0</v>
      </c>
      <c r="H25" s="4"/>
      <c r="I25" s="29">
        <f t="shared" si="11"/>
        <v>0</v>
      </c>
    </row>
    <row r="26" spans="1:9" ht="60" customHeight="1" x14ac:dyDescent="0.25">
      <c r="A26" s="30"/>
      <c r="B26" s="37" t="s">
        <v>20</v>
      </c>
      <c r="C26" s="38"/>
      <c r="D26" s="33"/>
      <c r="E26" s="33"/>
      <c r="F26" s="33"/>
      <c r="G26" s="34"/>
      <c r="H26" s="35"/>
      <c r="I26" s="36"/>
    </row>
    <row r="27" spans="1:9" ht="60" customHeight="1" x14ac:dyDescent="0.25">
      <c r="A27" s="39" t="s">
        <v>59</v>
      </c>
      <c r="B27" s="17" t="s">
        <v>70</v>
      </c>
      <c r="C27" s="40">
        <v>34000</v>
      </c>
      <c r="D27" s="51"/>
      <c r="E27" s="51"/>
      <c r="F27" s="19">
        <f>C27*(D27+E27)</f>
        <v>0</v>
      </c>
      <c r="G27" s="20">
        <f>F27*4</f>
        <v>0</v>
      </c>
      <c r="H27" s="3"/>
      <c r="I27" s="20">
        <f>((C27*D27+(C27*D27)*H27)+(C27*E27))*4</f>
        <v>0</v>
      </c>
    </row>
    <row r="28" spans="1:9" ht="60" customHeight="1" x14ac:dyDescent="0.25">
      <c r="A28" s="39" t="s">
        <v>60</v>
      </c>
      <c r="B28" s="21" t="s">
        <v>17</v>
      </c>
      <c r="C28" s="41">
        <v>30</v>
      </c>
      <c r="D28" s="52"/>
      <c r="E28" s="53"/>
      <c r="F28" s="23">
        <f t="shared" ref="F28:F30" si="12">C28*(D28+E28)</f>
        <v>0</v>
      </c>
      <c r="G28" s="24">
        <f t="shared" ref="G28:G30" si="13">F28*4</f>
        <v>0</v>
      </c>
      <c r="H28" s="4"/>
      <c r="I28" s="24">
        <f t="shared" ref="I28:I30" si="14">((C28*D28+(C28*D28)*H28)+(C28*E28))*4</f>
        <v>0</v>
      </c>
    </row>
    <row r="29" spans="1:9" ht="60" customHeight="1" x14ac:dyDescent="0.25">
      <c r="A29" s="39" t="s">
        <v>61</v>
      </c>
      <c r="B29" s="25" t="s">
        <v>18</v>
      </c>
      <c r="C29" s="41">
        <v>54</v>
      </c>
      <c r="D29" s="52"/>
      <c r="E29" s="53"/>
      <c r="F29" s="23">
        <f t="shared" si="12"/>
        <v>0</v>
      </c>
      <c r="G29" s="24">
        <f t="shared" si="13"/>
        <v>0</v>
      </c>
      <c r="H29" s="4"/>
      <c r="I29" s="24">
        <f t="shared" si="14"/>
        <v>0</v>
      </c>
    </row>
    <row r="30" spans="1:9" ht="60" customHeight="1" x14ac:dyDescent="0.25">
      <c r="A30" s="39" t="s">
        <v>62</v>
      </c>
      <c r="B30" s="42" t="s">
        <v>19</v>
      </c>
      <c r="C30" s="43">
        <v>50</v>
      </c>
      <c r="D30" s="52"/>
      <c r="E30" s="53"/>
      <c r="F30" s="23">
        <f t="shared" si="12"/>
        <v>0</v>
      </c>
      <c r="G30" s="24">
        <f t="shared" si="13"/>
        <v>0</v>
      </c>
      <c r="H30" s="4"/>
      <c r="I30" s="24">
        <f t="shared" si="14"/>
        <v>0</v>
      </c>
    </row>
    <row r="31" spans="1:9" ht="60" customHeight="1" x14ac:dyDescent="0.25">
      <c r="A31" s="30"/>
      <c r="B31" s="31" t="s">
        <v>63</v>
      </c>
      <c r="C31" s="32"/>
      <c r="D31" s="33"/>
      <c r="E31" s="33"/>
      <c r="F31" s="33"/>
      <c r="G31" s="34"/>
      <c r="H31" s="35"/>
      <c r="I31" s="34"/>
    </row>
    <row r="32" spans="1:9" ht="60" customHeight="1" x14ac:dyDescent="0.25">
      <c r="A32" s="39" t="s">
        <v>66</v>
      </c>
      <c r="B32" s="17" t="s">
        <v>64</v>
      </c>
      <c r="C32" s="44">
        <v>2000</v>
      </c>
      <c r="D32" s="51"/>
      <c r="E32" s="51"/>
      <c r="F32" s="19">
        <f t="shared" ref="F32" si="15">C32*(D32+E32)</f>
        <v>0</v>
      </c>
      <c r="G32" s="20">
        <f t="shared" ref="G32" si="16">F32*4</f>
        <v>0</v>
      </c>
      <c r="H32" s="3"/>
      <c r="I32" s="20">
        <f t="shared" ref="I32" si="17">((C32*D32+(C32*D32)*H32)+(C32*E32))*4</f>
        <v>0</v>
      </c>
    </row>
    <row r="33" spans="1:9" ht="60" customHeight="1" x14ac:dyDescent="0.25">
      <c r="A33" s="39" t="s">
        <v>67</v>
      </c>
      <c r="B33" s="21" t="s">
        <v>65</v>
      </c>
      <c r="C33" s="44">
        <v>250</v>
      </c>
      <c r="D33" s="51"/>
      <c r="E33" s="51"/>
      <c r="F33" s="19">
        <f t="shared" ref="F33" si="18">C33*(D33+E33)</f>
        <v>0</v>
      </c>
      <c r="G33" s="20">
        <f t="shared" ref="G33" si="19">F33*4</f>
        <v>0</v>
      </c>
      <c r="H33" s="3"/>
      <c r="I33" s="20">
        <f t="shared" ref="I33" si="20">((C33*D33+(C33*D33)*H33)+(C33*E33))*4</f>
        <v>0</v>
      </c>
    </row>
    <row r="34" spans="1:9" ht="60" customHeight="1" x14ac:dyDescent="0.25">
      <c r="A34" s="30"/>
      <c r="B34" s="31" t="s">
        <v>32</v>
      </c>
      <c r="C34" s="32"/>
      <c r="D34" s="33"/>
      <c r="E34" s="33"/>
      <c r="F34" s="33"/>
      <c r="G34" s="34"/>
      <c r="H34" s="35"/>
      <c r="I34" s="36"/>
    </row>
    <row r="35" spans="1:9" ht="60" customHeight="1" x14ac:dyDescent="0.25">
      <c r="A35" s="39" t="s">
        <v>68</v>
      </c>
      <c r="B35" s="45" t="s">
        <v>3</v>
      </c>
      <c r="C35" s="46" t="s">
        <v>24</v>
      </c>
      <c r="D35" s="47"/>
      <c r="E35" s="47"/>
      <c r="F35" s="54"/>
      <c r="G35" s="24">
        <f>F35*4</f>
        <v>0</v>
      </c>
      <c r="H35" s="55"/>
      <c r="I35" s="24">
        <f>G35+(G35*H35)</f>
        <v>0</v>
      </c>
    </row>
    <row r="36" spans="1:9" ht="60" customHeight="1" x14ac:dyDescent="0.25">
      <c r="A36" s="39" t="s">
        <v>69</v>
      </c>
      <c r="B36" s="45" t="s">
        <v>34</v>
      </c>
      <c r="C36" s="48" t="s">
        <v>35</v>
      </c>
      <c r="D36" s="47"/>
      <c r="E36" s="47"/>
      <c r="F36" s="54"/>
      <c r="G36" s="24">
        <f>F36*4</f>
        <v>0</v>
      </c>
      <c r="H36" s="55"/>
      <c r="I36" s="24">
        <f>G36+(G36*H36)</f>
        <v>0</v>
      </c>
    </row>
    <row r="37" spans="1:9" ht="32.25" customHeight="1" x14ac:dyDescent="0.25">
      <c r="A37" s="5"/>
      <c r="B37" s="5"/>
      <c r="C37" s="5"/>
      <c r="D37" s="5"/>
      <c r="E37" s="5"/>
      <c r="F37" s="5"/>
      <c r="G37" s="5"/>
      <c r="H37" s="49" t="s">
        <v>28</v>
      </c>
      <c r="I37" s="50">
        <f>SUM(I7:I10,I12:I15,I27:I30,I32,I35)</f>
        <v>0</v>
      </c>
    </row>
    <row r="38" spans="1:9" ht="36.75" customHeight="1" x14ac:dyDescent="0.25">
      <c r="A38" s="61" t="s">
        <v>27</v>
      </c>
      <c r="B38" s="61"/>
      <c r="C38" s="61"/>
      <c r="D38" s="61"/>
      <c r="E38" s="61"/>
      <c r="F38" s="61"/>
      <c r="G38" s="61"/>
      <c r="H38" s="61"/>
      <c r="I38" s="61"/>
    </row>
  </sheetData>
  <sheetProtection algorithmName="SHA-512" hashValue="0SzqI48iHVswhcl5ZL6Cdd5jlmKSp3m8m1iB7nk8wz5K73LeFykw17Ke+5ut5YOhz7WLIFCR3nl19zNLjQptmw==" saltValue="s6cwZZsbOheie8yCBPU+TQ==" spinCount="100000" sheet="1" objects="1" scenarios="1"/>
  <mergeCells count="6">
    <mergeCell ref="A1:I1"/>
    <mergeCell ref="A2:I2"/>
    <mergeCell ref="D3:I3"/>
    <mergeCell ref="A38:I38"/>
    <mergeCell ref="D4:E4"/>
    <mergeCell ref="F4:I4"/>
  </mergeCells>
  <phoneticPr fontId="11" type="noConversion"/>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 Christian</dc:creator>
  <cp:lastModifiedBy>Stüve, Christian</cp:lastModifiedBy>
  <dcterms:created xsi:type="dcterms:W3CDTF">2026-05-06T12:18:00Z</dcterms:created>
  <dcterms:modified xsi:type="dcterms:W3CDTF">2026-07-30T09:56:26Z</dcterms:modified>
</cp:coreProperties>
</file>