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GB_D\ZV\Ausschreibungen\01_LHS\LHS_2026\2026010023 Planung KV 23\2_Vergabeunterlagen\"/>
    </mc:Choice>
  </mc:AlternateContent>
  <xr:revisionPtr revIDLastSave="0" documentId="13_ncr:1_{1D0C18DB-A637-421D-AB2E-7ED6DCAB73E9}" xr6:coauthVersionLast="47" xr6:coauthVersionMax="47" xr10:uidLastSave="{00000000-0000-0000-0000-000000000000}"/>
  <bookViews>
    <workbookView xWindow="-120" yWindow="-120" windowWidth="29040" windowHeight="15720" xr2:uid="{00000000-000D-0000-FFFF-FFFF00000000}"/>
  </bookViews>
  <sheets>
    <sheet name="Hinweise zum Bearbeiten" sheetId="5" r:id="rId1"/>
    <sheet name="Honorar gesamt" sheetId="3" r:id="rId2"/>
    <sheet name="Honorar Teilprojekt A" sheetId="2" r:id="rId3"/>
    <sheet name="Honorar Teilprojekt B" sheetId="4" r:id="rId4"/>
  </sheets>
  <definedNames>
    <definedName name="_xlnm.Print_Area" localSheetId="2">'Honorar Teilprojekt A'!$A$1:$H$84</definedName>
    <definedName name="_xlnm.Print_Area" localSheetId="3">'Honorar Teilprojekt B'!$A$1:$H$84</definedName>
    <definedName name="_xlnm.Print_Titles" localSheetId="2">'Honorar Teilprojekt A'!$1:$6</definedName>
    <definedName name="_xlnm.Print_Titles" localSheetId="3">'Honorar Teilprojekt B'!$1:$6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58" i="4" l="1"/>
  <c r="G55" i="4"/>
  <c r="D51" i="4"/>
  <c r="G52" i="4" s="1"/>
  <c r="G50" i="4"/>
  <c r="G46" i="4"/>
  <c r="G34" i="4"/>
  <c r="G35" i="4" s="1"/>
  <c r="G36" i="4" s="1"/>
  <c r="G37" i="4" s="1"/>
  <c r="G26" i="4"/>
  <c r="G23" i="4"/>
  <c r="G27" i="4" s="1"/>
  <c r="G13" i="4"/>
  <c r="G14" i="4" s="1"/>
  <c r="G15" i="4" s="1"/>
  <c r="G16" i="4" s="1"/>
  <c r="G38" i="4" l="1"/>
  <c r="G39" i="4" s="1"/>
  <c r="G17" i="4"/>
  <c r="G18" i="4" s="1"/>
  <c r="G28" i="4" s="1"/>
  <c r="G62" i="4" s="1"/>
  <c r="G59" i="4"/>
  <c r="G60" i="4" l="1"/>
  <c r="G69" i="4" s="1"/>
  <c r="G71" i="4"/>
  <c r="G72" i="4" s="1"/>
  <c r="G22" i="3" s="1"/>
  <c r="G23" i="3" s="1"/>
  <c r="G24" i="3" s="1"/>
  <c r="G64" i="4"/>
  <c r="G65" i="4" s="1"/>
  <c r="G18" i="3" s="1"/>
  <c r="G19" i="3" l="1"/>
  <c r="G20" i="3" s="1"/>
  <c r="G26" i="3" s="1"/>
  <c r="G73" i="4"/>
  <c r="G74" i="4" s="1"/>
  <c r="G66" i="4"/>
  <c r="G67" i="4" s="1"/>
  <c r="G76" i="4"/>
  <c r="G77" i="4" l="1"/>
  <c r="G78" i="4" s="1"/>
  <c r="G58" i="2" l="1"/>
  <c r="G55" i="2"/>
  <c r="G26" i="2"/>
  <c r="G23" i="2" l="1"/>
  <c r="G27" i="2" s="1"/>
  <c r="D51" i="2" l="1"/>
  <c r="G52" i="2" s="1"/>
  <c r="G50" i="2"/>
  <c r="G46" i="2"/>
  <c r="G59" i="2" s="1"/>
  <c r="G34" i="2" l="1"/>
  <c r="G35" i="2" s="1"/>
  <c r="G36" i="2" s="1"/>
  <c r="G37" i="2" s="1"/>
  <c r="G38" i="2" l="1"/>
  <c r="G39" i="2" s="1"/>
  <c r="G60" i="2" l="1"/>
  <c r="G69" i="2" s="1"/>
  <c r="G71" i="2" s="1"/>
  <c r="G72" i="2" s="1"/>
  <c r="G12" i="3" s="1"/>
  <c r="G13" i="3" s="1"/>
  <c r="G14" i="3" s="1"/>
  <c r="G73" i="2" l="1"/>
  <c r="G74" i="2"/>
  <c r="G13" i="2"/>
  <c r="G14" i="2" l="1"/>
  <c r="G15" i="2" s="1"/>
  <c r="G16" i="2" s="1"/>
  <c r="G17" i="2" l="1"/>
  <c r="G18" i="2" s="1"/>
  <c r="G28" i="2" l="1"/>
  <c r="G62" i="2" s="1"/>
  <c r="G64" i="2" s="1"/>
  <c r="G65" i="2" s="1"/>
  <c r="G76" i="2" l="1"/>
  <c r="G77" i="2" s="1"/>
  <c r="G78" i="2" s="1"/>
  <c r="G8" i="3"/>
  <c r="G9" i="3" s="1"/>
  <c r="G10" i="3" s="1"/>
  <c r="G16" i="3" s="1"/>
  <c r="G28" i="3" s="1"/>
  <c r="G66" i="2"/>
  <c r="G67" i="2" s="1"/>
</calcChain>
</file>

<file path=xl/sharedStrings.xml><?xml version="1.0" encoding="utf-8"?>
<sst xmlns="http://schemas.openxmlformats.org/spreadsheetml/2006/main" count="366" uniqueCount="92">
  <si>
    <t>1.1</t>
  </si>
  <si>
    <t>EUR</t>
  </si>
  <si>
    <t>1.2</t>
  </si>
  <si>
    <t>1</t>
  </si>
  <si>
    <t>%</t>
  </si>
  <si>
    <t>zu erbringender Leistungsteil:</t>
  </si>
  <si>
    <t>pauschal mit einem Prozentsatz des Nettohonorars von</t>
  </si>
  <si>
    <t>Name Bieter</t>
  </si>
  <si>
    <t>mit "gelb" gekennzeichnete Felder sind Pflichtfelder und vom Bieter auszufüllen,
alle weiteren Felder sind geschützt</t>
  </si>
  <si>
    <t>gesetzlich geltende Umsatzsteuer</t>
  </si>
  <si>
    <t>vorläufige anrechenbare Kosten:</t>
  </si>
  <si>
    <t>Nebenkosten</t>
  </si>
  <si>
    <t>EUR/h</t>
  </si>
  <si>
    <t>Projekt</t>
  </si>
  <si>
    <t>Honorarangebot</t>
  </si>
  <si>
    <t>Basishonorar Ingenieurbauwerke</t>
  </si>
  <si>
    <t>Zuschlag Umbau/Modernisierung/Leistungen im Bestand</t>
  </si>
  <si>
    <t>1.2.1</t>
  </si>
  <si>
    <t>1.2.2</t>
  </si>
  <si>
    <t>Zu Leistungsphase 7</t>
  </si>
  <si>
    <t xml:space="preserve">       Abrechnung des Aufwands nach Stunden</t>
  </si>
  <si>
    <t>Stundensatz:</t>
  </si>
  <si>
    <t xml:space="preserve">       Ansatz:</t>
  </si>
  <si>
    <t>Std</t>
  </si>
  <si>
    <t>Zu Leistungsphase 8</t>
  </si>
  <si>
    <t>Geschäftsführer:in / Projektleiter:in</t>
  </si>
  <si>
    <t>Ingenieur:in</t>
  </si>
  <si>
    <t>technischer Zeichner:in, Mitarbeiter:in vergleichbarer Qualifikation:</t>
  </si>
  <si>
    <r>
      <t xml:space="preserve">Grundleistungen </t>
    </r>
    <r>
      <rPr>
        <sz val="11"/>
        <rFont val="Arial Narrow"/>
        <family val="2"/>
      </rPr>
      <t>gemäß Leistungsbeschreibung Ingenieurbauwerke</t>
    </r>
  </si>
  <si>
    <t>7.01 Prüfen und Werten von Nebenangeboten</t>
  </si>
  <si>
    <t>8.01 Prüfen und Werten von Nachträgen</t>
  </si>
  <si>
    <t>8.02 örtliche Bauüberwachung, Nettobaukosten:</t>
  </si>
  <si>
    <t xml:space="preserve">         pauschal mit einem Prozentsatz der Nettobaukosten von</t>
  </si>
  <si>
    <t>1.1.2</t>
  </si>
  <si>
    <r>
      <rPr>
        <b/>
        <sz val="11"/>
        <rFont val="Arial Narrow"/>
        <family val="2"/>
      </rPr>
      <t>Zu-/Abschlag</t>
    </r>
    <r>
      <rPr>
        <sz val="11"/>
        <rFont val="Arial Narrow"/>
        <family val="2"/>
      </rPr>
      <t xml:space="preserve"> auf den </t>
    </r>
    <r>
      <rPr>
        <b/>
        <sz val="11"/>
        <rFont val="Arial Narrow"/>
        <family val="2"/>
      </rPr>
      <t>Basishonorarsatz</t>
    </r>
    <r>
      <rPr>
        <sz val="11"/>
        <rFont val="Arial Narrow"/>
        <family val="2"/>
      </rPr>
      <t xml:space="preserve"> der Honorartafel HOAI</t>
    </r>
  </si>
  <si>
    <r>
      <t xml:space="preserve">Besondere Leistungen </t>
    </r>
    <r>
      <rPr>
        <sz val="11"/>
        <rFont val="Arial Narrow"/>
        <family val="2"/>
      </rPr>
      <t>gemäß Leistungsbeschreibung Ingenieurbauwerke</t>
    </r>
  </si>
  <si>
    <t>1.1.1</t>
  </si>
  <si>
    <t>Stundensätze netto</t>
  </si>
  <si>
    <t>Der Honorarermittlung sind die Orientierungswerte der Honorartafeln gem. HOAI 2021 zugrunde gelegt. Beachten Sie die Möglichkeit eines Zuschlages bzw. Abschlages auf den Basishonorarsatz.</t>
  </si>
  <si>
    <r>
      <t>Objektplanung Ingenieurbauwerke</t>
    </r>
    <r>
      <rPr>
        <sz val="11"/>
        <rFont val="Arial Narrow"/>
        <family val="2"/>
      </rPr>
      <t xml:space="preserve"> </t>
    </r>
    <r>
      <rPr>
        <b/>
        <sz val="11"/>
        <rFont val="Arial Narrow"/>
        <family val="2"/>
      </rPr>
      <t>Leistungsphasen 5 - 8 (optional)</t>
    </r>
  </si>
  <si>
    <t>Zwischensumme Grundleistungen Leistungsphasen 5 - 8 (optional)</t>
  </si>
  <si>
    <t>Grundleistungen, Leistungsphasen 5 - 8 (optional)</t>
  </si>
  <si>
    <t>Summe Besondere Leistungen, Leistungsphasen 5 - 8 (optional)</t>
  </si>
  <si>
    <t>Objektplanung Ingenieurbauwerke Leistungsphasen 5 - 8 (optional)</t>
  </si>
  <si>
    <t>Zwischensumme Honorar netto Objektplanung Ingenieurbauwerke LPH 5 - 8 (optional)</t>
  </si>
  <si>
    <t>Honorar netto Objektplanung Ingenieurbauwerke LPH 5 - 8 (optional)</t>
  </si>
  <si>
    <t>Honorar brutto Objektplanung Ingenieurbauwerke LPH 5 - 8 (optional)</t>
  </si>
  <si>
    <t>Honorar brutto Teilprojekt A Entwässerungsleitung</t>
  </si>
  <si>
    <t>Honorar netto Teilprojekt A Entwässerungsleitung</t>
  </si>
  <si>
    <t>Teilprojekt A Entwässerungsleitung</t>
  </si>
  <si>
    <t>Honorarblatt</t>
  </si>
  <si>
    <r>
      <t>Honorarbasis: Honorarzone III,</t>
    </r>
    <r>
      <rPr>
        <b/>
        <sz val="11"/>
        <rFont val="Arial Narrow"/>
        <family val="2"/>
      </rPr>
      <t xml:space="preserve"> </t>
    </r>
    <r>
      <rPr>
        <sz val="11"/>
        <rFont val="Arial Narrow"/>
        <family val="2"/>
      </rPr>
      <t>Basishonorarsatz der Honorartafel HOAI § 44</t>
    </r>
  </si>
  <si>
    <t>1.02 Artenschutzrechtliches Gutachten (AFB) gemäß Leitfaden Artenschutz in MV</t>
  </si>
  <si>
    <t>8.03 Ökologische Baubegleitung</t>
  </si>
  <si>
    <t>8.04 Bodenkundliche Baubegleitung</t>
  </si>
  <si>
    <t>Bitte beachten Sie, dass die beiden Tabellenblätter Honorar Teilprojekt A und Honorar Teilprojekt B ausgefüllt werden müssen.
Die von Ihnen erforderlichen Angaben sind in den gelb markierten Feldern erforderlich und zum Eintrag freigegeben.
Die restlichen Felder sind zum Verhindern von Änderungen geschützt.
Aus den einzelnen Tabellenblättern wird automatisch das Tabellenblatt "Honorar gesamt" generiert.</t>
  </si>
  <si>
    <t>Tabellenblätter Ingenieurbauwerke</t>
  </si>
  <si>
    <r>
      <rPr>
        <b/>
        <sz val="11"/>
        <color theme="1"/>
        <rFont val="Arial"/>
        <family val="2"/>
      </rPr>
      <t>Besondere Hinweise:</t>
    </r>
    <r>
      <rPr>
        <sz val="11"/>
        <color theme="1"/>
        <rFont val="Arial"/>
        <family val="2"/>
      </rPr>
      <t xml:space="preserve">
Für die Abgabe des Angebotes ist es nicht erforderlich die Excel-Datei in ein pdf-Dokument umzuwandeln.
Durch die elektronische Abgabe über das Vergabeportal sind Ihre Dokumente geschützt und unveränderbar.</t>
    </r>
  </si>
  <si>
    <t>Sollten Sie dennoch die Excel-Datei in ein pdf-Dokument umwandeln, beachten Sie bitte, dass Sie in diesem Fall jedes einzelne Tabellenblatt in ein pdf-Dokument umwandeln.
Bei Umwandeln nur der Datei wird auch nur das aktuelle Tabellenblatt sichtbar.
Das führt letzten Endes zum Ausschluss Ihres Angebotes, da fehlende Angaben zum Honorar als Zuschlagskriterium nicht nachgefordert werden dürfen.</t>
  </si>
  <si>
    <t>Wir bitten um Beachtung.</t>
  </si>
  <si>
    <t>Nutzen Sie bitte bei Unklarheiten bzw. Rückfragen die Funktion "Kommunikation" des Vergabeportals.</t>
  </si>
  <si>
    <t xml:space="preserve"> mit "gelb" gekennzeichnete Felder sind Pflichtfelder und vom Bieter auszufüllen, alle weiteren Felder sind geschützt</t>
  </si>
  <si>
    <t>Name Bieter:</t>
  </si>
  <si>
    <t>Landeshauptstadt Schwerin - Neugestaltung des Vorfluters KV 23 und der Entwässerungsleitung zum Hochwasserschutz in Schwerin-Wickendorf</t>
  </si>
  <si>
    <t>Honorar netto Teilprojekt A, Leistungsphasen 5-8 optional</t>
  </si>
  <si>
    <t>Honorar brutto Teilprojekt A, Leistungsphaseen 5-8 optional</t>
  </si>
  <si>
    <t>Honorar netto Teilprojekt B, Leistungsphasen 5-8 optional</t>
  </si>
  <si>
    <t>Honorar Ingenieurbauwerke gesamt</t>
  </si>
  <si>
    <t>Honorar brutto Teilprojekt B, Leistungsphasen 5-8 optional</t>
  </si>
  <si>
    <t>Teilprojekt B Vorfluter KV 23</t>
  </si>
  <si>
    <t>Honorar netto Teilprojekt B Vorfluter KV 23</t>
  </si>
  <si>
    <t>Honorar brutto Teilprojekt B Vorfluter KV 23</t>
  </si>
  <si>
    <t>Honorar Teilprojekt A Entwässerungsleitung</t>
  </si>
  <si>
    <t>Honorar Teilprojekt B Vorfluter KV 23</t>
  </si>
  <si>
    <t>Hinweise zum Bearbeiten
der Excel-Datei "Honorarblatt_2026010023"</t>
  </si>
  <si>
    <t>Honorar brutto Teilprojekt A gesamt</t>
  </si>
  <si>
    <t>Honorar brutto Ingenieurbauwerke gesamt</t>
  </si>
  <si>
    <t>Honorar brutto Teilprojekt B gesamt</t>
  </si>
  <si>
    <t>Objektplanung Ingenieurbauwerke Leistungsphasen 2 - 4</t>
  </si>
  <si>
    <t>Zwischensumme Grundleistungen Leistungsphasen 2 - 4</t>
  </si>
  <si>
    <t>Zu Leistungsphase 2</t>
  </si>
  <si>
    <r>
      <t xml:space="preserve">1.01 Eingriffs-Ausgleichsbilanzierung gem. Hinweisen zur Eingriffsregelung (2018) </t>
    </r>
    <r>
      <rPr>
        <b/>
        <sz val="11"/>
        <rFont val="Arial Narrow"/>
        <family val="2"/>
      </rPr>
      <t>OPTIONAL</t>
    </r>
  </si>
  <si>
    <t>Summe Besondere Leistungen, Leistungsphasen 2 - 4</t>
  </si>
  <si>
    <t>Zwischensumme Honorar netto Objektplanung Ingenieurbauwerke LPH 2 - 4</t>
  </si>
  <si>
    <t>Honorar netto Objektplanung Ingenieurbauwerke LPH 2 - 4</t>
  </si>
  <si>
    <t>Honorar brutto Objektplanung Ingenieurbauwerke LPH 2 - 4</t>
  </si>
  <si>
    <r>
      <t xml:space="preserve">1.01 Eingriffs-Ausgleichsbilanzierung gem. Hinweisen zur Eingriffsregelung (2018) </t>
    </r>
    <r>
      <rPr>
        <b/>
        <sz val="11"/>
        <rFont val="Arial Narrow"/>
        <family val="2"/>
      </rPr>
      <t>OPTIONA</t>
    </r>
    <r>
      <rPr>
        <sz val="11"/>
        <rFont val="Arial Narrow"/>
        <family val="2"/>
      </rPr>
      <t>L</t>
    </r>
  </si>
  <si>
    <t>Erbringung der Leistungen gemäß LHOAI 2021 Teil 3 Objektplanung, Abschnitt 3 Ingenieurbauwerke, Grundleistungen, Besondere Leisstungen Leistungsphasen 2-4,
Grundleistungen, Besondere Leistungen Leistungsphasen 5-8 (opional), Stufenvertrag</t>
  </si>
  <si>
    <t>Honorar netto Teilprojekt A, Leistungsphasen 2-4</t>
  </si>
  <si>
    <t>Honorar brutto Teilprojekt A, Leistungsphasen 2-4</t>
  </si>
  <si>
    <t>Honorar netto Teilprojekt B, Leistungsphasen 2-4</t>
  </si>
  <si>
    <t>Honorar brutto Teilprojekt B, Leistungsphasen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</si>
</sst>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0.0"/>
    <numFmt numFmtId="166" formatCode="#,##0.00\ &quot;€&quot;"/>
    <numFmt numFmtId="167" formatCode="#,##0.000"/>
  </numFmts>
  <fonts count="17" x14ac:knownFonts="1">
    <font>
      <sz val="11"/>
      <color theme="1"/>
      <name val="Calibri"/>
      <family val="2"/>
      <scheme val="minor"/>
    </font>
    <font>
      <b/>
      <sz val="11"/>
      <name val="Arial Narrow"/>
      <family val="2"/>
    </font>
    <font>
      <sz val="11"/>
      <name val="Arial Narrow"/>
      <family val="2"/>
    </font>
    <font>
      <b/>
      <sz val="10"/>
      <name val="Arial"/>
      <family val="2"/>
    </font>
    <font>
      <b/>
      <sz val="11"/>
      <name val="Calibri"/>
      <family val="2"/>
      <scheme val="minor"/>
    </font>
    <font>
      <sz val="11"/>
      <name val="Arial"/>
      <family val="2"/>
    </font>
    <font>
      <sz val="11"/>
      <name val="Calibri"/>
      <family val="2"/>
      <scheme val="minor"/>
    </font>
    <font>
      <sz val="10"/>
      <name val="Arial"/>
      <family val="2"/>
    </font>
    <font>
      <b/>
      <sz val="11"/>
      <color theme="1"/>
      <name val="Calibri"/>
      <family val="2"/>
      <scheme val="minor"/>
    </font>
    <font>
      <sz val="11"/>
      <color theme="1"/>
      <name val="Arial Narrow"/>
      <family val="2"/>
    </font>
    <font>
      <b/>
      <sz val="11"/>
      <color theme="1"/>
      <name val="Arial"/>
      <family val="2"/>
    </font>
    <font>
      <sz val="11"/>
      <color theme="1"/>
      <name val="Arial"/>
      <family val="2"/>
    </font>
    <font>
      <b/>
      <sz val="12"/>
      <color rgb="FFFF0000"/>
      <name val="Arial"/>
      <family val="2"/>
    </font>
    <font>
      <sz val="12"/>
      <color theme="1"/>
      <name val="Calibri"/>
      <family val="2"/>
      <scheme val="minor"/>
    </font>
    <font>
      <b/>
      <sz val="14"/>
      <name val="Arial Narrow"/>
      <family val="2"/>
    </font>
    <font>
      <sz val="14"/>
      <name val="Arial Narrow"/>
      <family val="2"/>
    </font>
    <font>
      <b/>
      <sz val="11"/>
      <color theme="1"/>
      <name val="Arial Narrow"/>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7">
    <border>
      <left/>
      <right/>
      <top/>
      <bottom/>
      <diagonal/>
    </border>
    <border>
      <left/>
      <right/>
      <top/>
      <bottom style="thin">
        <color auto="1"/>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
    <xf numFmtId="0" fontId="0" fillId="0" borderId="0"/>
  </cellStyleXfs>
  <cellXfs count="236">
    <xf numFmtId="0" fontId="0" fillId="0" borderId="0" xfId="0"/>
    <xf numFmtId="0" fontId="4" fillId="0" borderId="0" xfId="0" applyFont="1" applyBorder="1" applyAlignment="1">
      <alignment vertical="center" wrapText="1"/>
    </xf>
    <xf numFmtId="164" fontId="2" fillId="0" borderId="3" xfId="0" applyNumberFormat="1" applyFont="1" applyFill="1" applyBorder="1" applyProtection="1"/>
    <xf numFmtId="4" fontId="2" fillId="0" borderId="3" xfId="0" applyNumberFormat="1" applyFont="1" applyFill="1" applyBorder="1" applyAlignment="1" applyProtection="1">
      <alignment horizontal="center"/>
    </xf>
    <xf numFmtId="0" fontId="2" fillId="0" borderId="6" xfId="0" applyFont="1" applyBorder="1" applyAlignment="1" applyProtection="1">
      <alignment horizontal="center"/>
    </xf>
    <xf numFmtId="0" fontId="5" fillId="0" borderId="0" xfId="0" applyFont="1" applyProtection="1"/>
    <xf numFmtId="0" fontId="3" fillId="0" borderId="1" xfId="0" applyFont="1" applyBorder="1" applyAlignment="1" applyProtection="1">
      <alignment vertical="center" wrapText="1"/>
    </xf>
    <xf numFmtId="0" fontId="2" fillId="0" borderId="12" xfId="0" applyFont="1" applyBorder="1" applyAlignment="1" applyProtection="1">
      <alignment horizontal="center"/>
    </xf>
    <xf numFmtId="49" fontId="1" fillId="0" borderId="3" xfId="0" applyNumberFormat="1" applyFont="1" applyBorder="1" applyAlignment="1" applyProtection="1">
      <alignment horizontal="center" vertical="center"/>
    </xf>
    <xf numFmtId="0" fontId="5" fillId="0" borderId="0" xfId="0" applyFont="1" applyAlignment="1" applyProtection="1">
      <alignment vertical="center"/>
    </xf>
    <xf numFmtId="49" fontId="1" fillId="0" borderId="10" xfId="0" applyNumberFormat="1" applyFont="1" applyFill="1" applyBorder="1" applyAlignment="1" applyProtection="1">
      <alignment horizontal="center"/>
    </xf>
    <xf numFmtId="164" fontId="2" fillId="0" borderId="19" xfId="0" applyNumberFormat="1" applyFont="1" applyFill="1" applyBorder="1" applyProtection="1"/>
    <xf numFmtId="0" fontId="2" fillId="0" borderId="19" xfId="0" applyFont="1" applyFill="1" applyBorder="1" applyAlignment="1" applyProtection="1">
      <alignment horizontal="center"/>
    </xf>
    <xf numFmtId="49" fontId="1" fillId="0" borderId="11" xfId="0" applyNumberFormat="1" applyFont="1" applyFill="1" applyBorder="1" applyAlignment="1" applyProtection="1">
      <alignment horizontal="center" vertical="center"/>
    </xf>
    <xf numFmtId="164" fontId="2" fillId="0" borderId="23" xfId="0" applyNumberFormat="1" applyFont="1" applyFill="1" applyBorder="1" applyProtection="1"/>
    <xf numFmtId="0" fontId="2" fillId="0" borderId="23" xfId="0" applyFont="1" applyBorder="1" applyAlignment="1" applyProtection="1">
      <alignment horizontal="center"/>
    </xf>
    <xf numFmtId="49" fontId="1" fillId="0" borderId="11" xfId="0" applyNumberFormat="1" applyFont="1" applyBorder="1" applyAlignment="1" applyProtection="1">
      <alignment horizontal="center" vertical="center"/>
    </xf>
    <xf numFmtId="4" fontId="2" fillId="2" borderId="15" xfId="0" applyNumberFormat="1" applyFont="1" applyFill="1" applyBorder="1" applyAlignment="1" applyProtection="1">
      <alignment horizontal="center"/>
      <protection locked="0"/>
    </xf>
    <xf numFmtId="0" fontId="2" fillId="0" borderId="15" xfId="0" applyFont="1" applyBorder="1" applyAlignment="1" applyProtection="1">
      <alignment horizontal="center"/>
    </xf>
    <xf numFmtId="164" fontId="2" fillId="0" borderId="15" xfId="0" applyNumberFormat="1" applyFont="1" applyFill="1" applyBorder="1" applyProtection="1"/>
    <xf numFmtId="164" fontId="2" fillId="3" borderId="3" xfId="0" applyNumberFormat="1" applyFont="1" applyFill="1" applyBorder="1" applyProtection="1"/>
    <xf numFmtId="0" fontId="2" fillId="3" borderId="3" xfId="0" applyFont="1" applyFill="1" applyBorder="1" applyAlignment="1" applyProtection="1">
      <alignment horizontal="center"/>
    </xf>
    <xf numFmtId="0" fontId="2" fillId="0" borderId="11" xfId="0" applyFont="1" applyFill="1" applyBorder="1" applyAlignment="1" applyProtection="1">
      <alignment horizontal="center"/>
    </xf>
    <xf numFmtId="0" fontId="2" fillId="0" borderId="3" xfId="0" applyFont="1" applyBorder="1" applyAlignment="1" applyProtection="1"/>
    <xf numFmtId="0" fontId="2" fillId="0" borderId="4" xfId="0" applyFont="1" applyBorder="1" applyAlignment="1" applyProtection="1"/>
    <xf numFmtId="0" fontId="2" fillId="0" borderId="6" xfId="0" applyFont="1" applyBorder="1" applyAlignment="1" applyProtection="1"/>
    <xf numFmtId="165" fontId="2" fillId="0" borderId="3" xfId="0" applyNumberFormat="1" applyFont="1" applyFill="1" applyBorder="1" applyAlignment="1" applyProtection="1">
      <alignment horizontal="center"/>
    </xf>
    <xf numFmtId="0" fontId="2" fillId="0" borderId="3" xfId="0" applyFont="1" applyBorder="1" applyAlignment="1" applyProtection="1">
      <alignment horizontal="center"/>
    </xf>
    <xf numFmtId="164" fontId="2" fillId="0" borderId="3" xfId="0" applyNumberFormat="1" applyFont="1" applyFill="1" applyBorder="1" applyAlignment="1" applyProtection="1">
      <alignment vertical="center"/>
    </xf>
    <xf numFmtId="0" fontId="2" fillId="0" borderId="12" xfId="0" applyFont="1" applyFill="1" applyBorder="1" applyAlignment="1" applyProtection="1">
      <alignment horizontal="center"/>
    </xf>
    <xf numFmtId="164" fontId="1" fillId="3" borderId="3" xfId="0" applyNumberFormat="1" applyFont="1" applyFill="1" applyBorder="1" applyAlignment="1" applyProtection="1">
      <alignment vertical="center"/>
    </xf>
    <xf numFmtId="0" fontId="1" fillId="3" borderId="3" xfId="0" applyFont="1" applyFill="1" applyBorder="1" applyAlignment="1" applyProtection="1">
      <alignment horizontal="center"/>
    </xf>
    <xf numFmtId="164" fontId="1" fillId="3" borderId="3" xfId="0" applyNumberFormat="1" applyFont="1" applyFill="1" applyBorder="1" applyProtection="1"/>
    <xf numFmtId="164" fontId="1" fillId="0" borderId="3" xfId="0" applyNumberFormat="1" applyFont="1" applyFill="1" applyBorder="1" applyAlignment="1" applyProtection="1">
      <alignment vertical="center"/>
    </xf>
    <xf numFmtId="0" fontId="1" fillId="0" borderId="3" xfId="0" applyFont="1" applyBorder="1" applyAlignment="1" applyProtection="1">
      <alignment horizontal="center"/>
    </xf>
    <xf numFmtId="49" fontId="2" fillId="0" borderId="12" xfId="0" applyNumberFormat="1" applyFont="1" applyBorder="1" applyAlignment="1" applyProtection="1">
      <alignment horizontal="center" vertical="center"/>
    </xf>
    <xf numFmtId="49" fontId="1" fillId="0" borderId="12" xfId="0" applyNumberFormat="1" applyFont="1" applyBorder="1" applyAlignment="1" applyProtection="1">
      <alignment horizontal="center" vertical="center"/>
    </xf>
    <xf numFmtId="0" fontId="2" fillId="0" borderId="10" xfId="0" applyFont="1" applyBorder="1" applyAlignment="1" applyProtection="1">
      <alignment horizontal="center"/>
    </xf>
    <xf numFmtId="164" fontId="2" fillId="0" borderId="10" xfId="0" applyNumberFormat="1" applyFont="1" applyFill="1" applyBorder="1" applyProtection="1"/>
    <xf numFmtId="0" fontId="1" fillId="0" borderId="9" xfId="0" applyFont="1" applyBorder="1" applyAlignment="1" applyProtection="1">
      <alignment horizontal="center"/>
    </xf>
    <xf numFmtId="49" fontId="2" fillId="0" borderId="8" xfId="0" applyNumberFormat="1" applyFont="1" applyBorder="1" applyAlignment="1" applyProtection="1">
      <alignment horizontal="center" vertical="center"/>
    </xf>
    <xf numFmtId="0" fontId="1" fillId="0" borderId="2" xfId="0" applyFont="1" applyBorder="1" applyAlignment="1" applyProtection="1">
      <alignment horizontal="left" vertical="center" wrapText="1"/>
    </xf>
    <xf numFmtId="0" fontId="4" fillId="0" borderId="2" xfId="0" applyFont="1" applyBorder="1" applyAlignment="1">
      <alignment vertical="center" wrapText="1"/>
    </xf>
    <xf numFmtId="164" fontId="1" fillId="0" borderId="2" xfId="0" applyNumberFormat="1" applyFont="1" applyFill="1" applyBorder="1" applyAlignment="1" applyProtection="1">
      <alignment vertical="center"/>
    </xf>
    <xf numFmtId="164" fontId="2" fillId="0" borderId="12" xfId="0" applyNumberFormat="1" applyFont="1" applyFill="1" applyBorder="1" applyProtection="1"/>
    <xf numFmtId="0" fontId="2" fillId="0" borderId="13" xfId="0" applyFont="1" applyBorder="1" applyAlignment="1" applyProtection="1">
      <alignment horizontal="center"/>
    </xf>
    <xf numFmtId="0" fontId="1" fillId="0" borderId="0" xfId="0" applyFont="1" applyAlignment="1" applyProtection="1">
      <alignment horizontal="center" vertical="center" wrapText="1"/>
    </xf>
    <xf numFmtId="0" fontId="1" fillId="2" borderId="0" xfId="0" applyFont="1" applyFill="1" applyAlignment="1" applyProtection="1">
      <alignment horizontal="center" vertical="center" wrapText="1"/>
    </xf>
    <xf numFmtId="0" fontId="7" fillId="0" borderId="1" xfId="0" applyFont="1" applyBorder="1" applyAlignment="1" applyProtection="1">
      <alignment vertical="center" wrapText="1"/>
    </xf>
    <xf numFmtId="0" fontId="1" fillId="0" borderId="3" xfId="0"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49" fontId="2" fillId="0" borderId="11" xfId="0" applyNumberFormat="1" applyFont="1" applyBorder="1" applyAlignment="1" applyProtection="1">
      <alignment horizontal="center" vertical="center"/>
    </xf>
    <xf numFmtId="0" fontId="2" fillId="0" borderId="11" xfId="0" applyFont="1" applyBorder="1" applyProtection="1"/>
    <xf numFmtId="164" fontId="2" fillId="0" borderId="6" xfId="0" applyNumberFormat="1" applyFont="1" applyFill="1" applyBorder="1" applyProtection="1"/>
    <xf numFmtId="4" fontId="2" fillId="2" borderId="3" xfId="0" applyNumberFormat="1" applyFont="1" applyFill="1" applyBorder="1" applyAlignment="1" applyProtection="1">
      <alignment horizontal="center"/>
      <protection locked="0"/>
    </xf>
    <xf numFmtId="0" fontId="2" fillId="0" borderId="11" xfId="0" applyFont="1" applyBorder="1" applyAlignment="1" applyProtection="1"/>
    <xf numFmtId="4" fontId="2" fillId="0" borderId="10" xfId="0" applyNumberFormat="1" applyFont="1" applyFill="1" applyBorder="1" applyAlignment="1" applyProtection="1">
      <alignment horizontal="center"/>
    </xf>
    <xf numFmtId="0" fontId="5" fillId="0" borderId="0" xfId="0" applyFont="1" applyFill="1" applyProtection="1"/>
    <xf numFmtId="0" fontId="1" fillId="0" borderId="8" xfId="0" applyFont="1" applyBorder="1" applyAlignment="1" applyProtection="1">
      <alignment horizontal="left"/>
    </xf>
    <xf numFmtId="0" fontId="1" fillId="0" borderId="2" xfId="0" applyFont="1" applyBorder="1" applyAlignment="1" applyProtection="1">
      <alignment horizontal="left"/>
    </xf>
    <xf numFmtId="0" fontId="1" fillId="0" borderId="0" xfId="0" applyFont="1" applyBorder="1" applyAlignment="1" applyProtection="1">
      <alignment horizontal="left"/>
    </xf>
    <xf numFmtId="0" fontId="1" fillId="0" borderId="14" xfId="0" applyFont="1" applyBorder="1" applyAlignment="1" applyProtection="1">
      <alignment horizontal="left"/>
    </xf>
    <xf numFmtId="0" fontId="6" fillId="0" borderId="21" xfId="0" applyFont="1" applyBorder="1" applyAlignment="1" applyProtection="1">
      <alignment horizontal="left"/>
    </xf>
    <xf numFmtId="0" fontId="6" fillId="0" borderId="22" xfId="0" applyFont="1" applyBorder="1" applyAlignment="1" applyProtection="1">
      <alignment horizontal="left"/>
    </xf>
    <xf numFmtId="165" fontId="2" fillId="0" borderId="20" xfId="0" applyNumberFormat="1" applyFont="1" applyFill="1" applyBorder="1" applyAlignment="1" applyProtection="1">
      <alignment horizontal="center"/>
    </xf>
    <xf numFmtId="0" fontId="2" fillId="0" borderId="21" xfId="0" applyFont="1" applyBorder="1" applyAlignment="1" applyProtection="1">
      <alignment horizontal="center"/>
    </xf>
    <xf numFmtId="164" fontId="2" fillId="0" borderId="21" xfId="0" applyNumberFormat="1" applyFont="1" applyFill="1" applyBorder="1" applyProtection="1"/>
    <xf numFmtId="0" fontId="2" fillId="0" borderId="22" xfId="0" applyFont="1" applyBorder="1" applyProtection="1"/>
    <xf numFmtId="164" fontId="2" fillId="2" borderId="23" xfId="0" applyNumberFormat="1" applyFont="1" applyFill="1" applyBorder="1" applyProtection="1">
      <protection locked="0"/>
    </xf>
    <xf numFmtId="0" fontId="2" fillId="0" borderId="23" xfId="0" applyFont="1" applyBorder="1" applyProtection="1"/>
    <xf numFmtId="165" fontId="2" fillId="0" borderId="15" xfId="0" applyNumberFormat="1" applyFont="1" applyFill="1" applyBorder="1" applyAlignment="1" applyProtection="1">
      <alignment horizontal="center"/>
    </xf>
    <xf numFmtId="0" fontId="2" fillId="0" borderId="15" xfId="0" applyFont="1" applyBorder="1" applyProtection="1"/>
    <xf numFmtId="164" fontId="1" fillId="0" borderId="3" xfId="0" applyNumberFormat="1" applyFont="1" applyFill="1" applyBorder="1" applyProtection="1"/>
    <xf numFmtId="0" fontId="1" fillId="0" borderId="3" xfId="0" applyFont="1" applyBorder="1" applyProtection="1"/>
    <xf numFmtId="0" fontId="2" fillId="0" borderId="9" xfId="0" applyFont="1" applyBorder="1" applyAlignment="1" applyProtection="1">
      <alignment horizontal="center"/>
    </xf>
    <xf numFmtId="164" fontId="2" fillId="0" borderId="10" xfId="0" applyNumberFormat="1" applyFont="1" applyFill="1" applyBorder="1" applyAlignment="1" applyProtection="1">
      <alignment horizontal="left"/>
    </xf>
    <xf numFmtId="0" fontId="2" fillId="0" borderId="10" xfId="0" applyFont="1" applyBorder="1" applyAlignment="1" applyProtection="1">
      <alignment horizontal="left"/>
    </xf>
    <xf numFmtId="4" fontId="2" fillId="2" borderId="12" xfId="0" applyNumberFormat="1" applyFont="1" applyFill="1" applyBorder="1" applyAlignment="1" applyProtection="1">
      <alignment horizontal="center"/>
      <protection locked="0"/>
    </xf>
    <xf numFmtId="0" fontId="2" fillId="0" borderId="12" xfId="0" applyFont="1" applyBorder="1" applyAlignment="1" applyProtection="1">
      <alignment horizontal="left"/>
    </xf>
    <xf numFmtId="49" fontId="1" fillId="0" borderId="0" xfId="0" applyNumberFormat="1" applyFont="1" applyBorder="1" applyAlignment="1" applyProtection="1">
      <alignment horizontal="center" vertical="center"/>
    </xf>
    <xf numFmtId="0" fontId="1" fillId="0" borderId="0" xfId="0" applyFont="1" applyBorder="1" applyAlignment="1" applyProtection="1">
      <alignment horizontal="left" vertical="center" wrapText="1"/>
    </xf>
    <xf numFmtId="164" fontId="1" fillId="0" borderId="0" xfId="0" applyNumberFormat="1" applyFont="1" applyFill="1" applyBorder="1" applyAlignment="1" applyProtection="1">
      <alignment vertical="center"/>
    </xf>
    <xf numFmtId="0" fontId="1" fillId="0" borderId="0" xfId="0" applyFont="1" applyBorder="1" applyAlignment="1" applyProtection="1">
      <alignment horizontal="center"/>
    </xf>
    <xf numFmtId="0" fontId="5" fillId="0" borderId="0" xfId="0" applyFont="1" applyBorder="1" applyAlignment="1" applyProtection="1">
      <alignment vertical="center"/>
    </xf>
    <xf numFmtId="0" fontId="2" fillId="0" borderId="0" xfId="0" applyFont="1" applyFill="1" applyBorder="1" applyProtection="1"/>
    <xf numFmtId="49" fontId="1" fillId="0" borderId="14" xfId="0" applyNumberFormat="1" applyFont="1" applyFill="1" applyBorder="1" applyAlignment="1" applyProtection="1">
      <alignment horizontal="center" vertical="center"/>
    </xf>
    <xf numFmtId="0" fontId="2" fillId="0" borderId="14" xfId="0" applyFont="1" applyFill="1" applyBorder="1" applyProtection="1"/>
    <xf numFmtId="164" fontId="2" fillId="2" borderId="3" xfId="0" applyNumberFormat="1" applyFont="1" applyFill="1" applyBorder="1" applyProtection="1">
      <protection locked="0"/>
    </xf>
    <xf numFmtId="0" fontId="2" fillId="0" borderId="0" xfId="0" applyFont="1" applyProtection="1"/>
    <xf numFmtId="0" fontId="2" fillId="0" borderId="0" xfId="0" applyFont="1" applyAlignment="1" applyProtection="1">
      <alignment horizontal="center"/>
    </xf>
    <xf numFmtId="0" fontId="5" fillId="0" borderId="0" xfId="0" applyFont="1" applyAlignment="1" applyProtection="1">
      <alignment horizontal="center"/>
    </xf>
    <xf numFmtId="0" fontId="4" fillId="0" borderId="1" xfId="0" applyFont="1" applyBorder="1" applyAlignment="1">
      <alignment vertical="center" wrapText="1"/>
    </xf>
    <xf numFmtId="164" fontId="1" fillId="0" borderId="1" xfId="0" applyNumberFormat="1" applyFont="1" applyFill="1" applyBorder="1" applyAlignment="1" applyProtection="1">
      <alignment vertical="center"/>
    </xf>
    <xf numFmtId="0" fontId="2" fillId="0" borderId="0" xfId="0" applyFont="1" applyBorder="1" applyProtection="1"/>
    <xf numFmtId="0" fontId="5" fillId="0" borderId="0" xfId="0" applyFont="1" applyBorder="1" applyProtection="1"/>
    <xf numFmtId="0" fontId="1" fillId="0" borderId="1" xfId="0" applyFont="1" applyBorder="1" applyAlignment="1" applyProtection="1">
      <alignment horizontal="left" vertical="center" wrapText="1"/>
    </xf>
    <xf numFmtId="0" fontId="1" fillId="0" borderId="1" xfId="0" applyFont="1" applyBorder="1" applyAlignment="1" applyProtection="1">
      <alignment horizontal="center"/>
    </xf>
    <xf numFmtId="0" fontId="2" fillId="0" borderId="12" xfId="0" applyFont="1" applyBorder="1" applyProtection="1"/>
    <xf numFmtId="0" fontId="2" fillId="0" borderId="20" xfId="0" applyFont="1" applyBorder="1" applyAlignment="1" applyProtection="1">
      <alignment horizontal="left"/>
    </xf>
    <xf numFmtId="0" fontId="1" fillId="0" borderId="0" xfId="0" applyFont="1" applyAlignment="1" applyProtection="1">
      <alignment horizontal="center" vertical="center" wrapText="1"/>
    </xf>
    <xf numFmtId="0" fontId="2" fillId="0" borderId="20" xfId="0" applyFont="1" applyBorder="1" applyAlignment="1" applyProtection="1">
      <alignment horizontal="left"/>
    </xf>
    <xf numFmtId="16" fontId="2" fillId="0" borderId="20" xfId="0" applyNumberFormat="1" applyFont="1" applyBorder="1" applyAlignment="1" applyProtection="1">
      <alignment horizontal="left"/>
    </xf>
    <xf numFmtId="0" fontId="2" fillId="0" borderId="2" xfId="0" applyFont="1" applyBorder="1" applyProtection="1"/>
    <xf numFmtId="0" fontId="2" fillId="0" borderId="2" xfId="0" applyFont="1" applyBorder="1" applyAlignment="1" applyProtection="1">
      <alignment horizontal="center"/>
    </xf>
    <xf numFmtId="0" fontId="5" fillId="0" borderId="2" xfId="0" applyFont="1" applyBorder="1" applyProtection="1"/>
    <xf numFmtId="0" fontId="2" fillId="0" borderId="1" xfId="0" applyFont="1" applyBorder="1" applyProtection="1"/>
    <xf numFmtId="0" fontId="2" fillId="0" borderId="1" xfId="0" applyFont="1" applyBorder="1" applyAlignment="1" applyProtection="1">
      <alignment horizontal="center"/>
    </xf>
    <xf numFmtId="0" fontId="5" fillId="0" borderId="1" xfId="0" applyFont="1" applyBorder="1" applyProtection="1"/>
    <xf numFmtId="0" fontId="5" fillId="0" borderId="2" xfId="0" applyFont="1" applyBorder="1" applyAlignment="1" applyProtection="1">
      <alignment horizontal="center"/>
    </xf>
    <xf numFmtId="0" fontId="5" fillId="0" borderId="1" xfId="0" applyFont="1" applyBorder="1" applyAlignment="1" applyProtection="1">
      <alignment horizontal="center"/>
    </xf>
    <xf numFmtId="0" fontId="11" fillId="0" borderId="0" xfId="0" applyFont="1"/>
    <xf numFmtId="0" fontId="14" fillId="0" borderId="0" xfId="0" applyFont="1" applyAlignment="1">
      <alignment horizontal="center" vertical="center" wrapText="1"/>
    </xf>
    <xf numFmtId="0" fontId="15" fillId="0" borderId="0" xfId="0" applyFont="1" applyAlignment="1">
      <alignment wrapText="1"/>
    </xf>
    <xf numFmtId="0" fontId="16" fillId="0" borderId="0" xfId="0" applyFont="1" applyAlignment="1">
      <alignment horizontal="center" vertical="center" wrapText="1"/>
    </xf>
    <xf numFmtId="0" fontId="16" fillId="2" borderId="0" xfId="0" applyFont="1" applyFill="1" applyAlignment="1">
      <alignment horizontal="center" vertical="center" wrapText="1"/>
    </xf>
    <xf numFmtId="0" fontId="9" fillId="0" borderId="0" xfId="0" applyFont="1" applyAlignment="1">
      <alignment wrapText="1"/>
    </xf>
    <xf numFmtId="49" fontId="1" fillId="0" borderId="0" xfId="0" applyNumberFormat="1" applyFont="1" applyAlignment="1">
      <alignment horizontal="center" vertical="center"/>
    </xf>
    <xf numFmtId="0" fontId="1" fillId="0" borderId="1" xfId="0" applyFont="1" applyBorder="1" applyAlignment="1">
      <alignment horizontal="left" wrapText="1"/>
    </xf>
    <xf numFmtId="0" fontId="4" fillId="0" borderId="1" xfId="0" applyFont="1" applyBorder="1" applyAlignment="1">
      <alignment wrapText="1"/>
    </xf>
    <xf numFmtId="164" fontId="1" fillId="0" borderId="1" xfId="0" applyNumberFormat="1" applyFont="1" applyBorder="1"/>
    <xf numFmtId="0" fontId="1" fillId="0" borderId="1" xfId="0" applyFont="1" applyBorder="1"/>
    <xf numFmtId="0" fontId="5" fillId="0" borderId="0" xfId="0" applyFont="1"/>
    <xf numFmtId="49" fontId="1" fillId="0" borderId="14" xfId="0" applyNumberFormat="1" applyFont="1" applyBorder="1" applyAlignment="1">
      <alignment horizontal="center"/>
    </xf>
    <xf numFmtId="164" fontId="2" fillId="0" borderId="3" xfId="0" applyNumberFormat="1" applyFont="1" applyBorder="1"/>
    <xf numFmtId="0" fontId="2" fillId="0" borderId="14" xfId="0" applyFont="1" applyBorder="1" applyAlignment="1">
      <alignment horizontal="center"/>
    </xf>
    <xf numFmtId="0" fontId="2" fillId="0" borderId="6" xfId="0" applyFont="1" applyBorder="1"/>
    <xf numFmtId="0" fontId="2" fillId="0" borderId="4" xfId="0" applyFont="1" applyBorder="1"/>
    <xf numFmtId="165" fontId="2" fillId="0" borderId="3" xfId="0" applyNumberFormat="1" applyFont="1" applyBorder="1" applyAlignment="1">
      <alignment horizontal="center"/>
    </xf>
    <xf numFmtId="0" fontId="2" fillId="0" borderId="3" xfId="0" applyFont="1" applyBorder="1" applyAlignment="1">
      <alignment horizontal="center"/>
    </xf>
    <xf numFmtId="164" fontId="1" fillId="0" borderId="3" xfId="0" applyNumberFormat="1" applyFont="1" applyBorder="1"/>
    <xf numFmtId="0" fontId="1" fillId="0" borderId="5" xfId="0" applyFont="1" applyBorder="1" applyAlignment="1">
      <alignment horizontal="left" wrapText="1"/>
    </xf>
    <xf numFmtId="0" fontId="0" fillId="0" borderId="5" xfId="0" applyBorder="1" applyAlignment="1">
      <alignment wrapText="1"/>
    </xf>
    <xf numFmtId="164" fontId="2" fillId="0" borderId="5" xfId="0" applyNumberFormat="1" applyFont="1" applyBorder="1"/>
    <xf numFmtId="0" fontId="2" fillId="0" borderId="5" xfId="0" applyFont="1" applyBorder="1"/>
    <xf numFmtId="0" fontId="11" fillId="0" borderId="0" xfId="0" applyFont="1" applyAlignment="1">
      <alignment horizontal="center"/>
    </xf>
    <xf numFmtId="164" fontId="1" fillId="0" borderId="3" xfId="0" applyNumberFormat="1" applyFont="1" applyBorder="1" applyAlignment="1">
      <alignment vertical="center"/>
    </xf>
    <xf numFmtId="0" fontId="1" fillId="0" borderId="3" xfId="0" applyFont="1" applyBorder="1" applyAlignment="1">
      <alignment vertical="center"/>
    </xf>
    <xf numFmtId="167" fontId="2" fillId="2" borderId="3" xfId="0" applyNumberFormat="1" applyFont="1" applyFill="1" applyBorder="1" applyAlignment="1" applyProtection="1">
      <alignment horizontal="center"/>
      <protection locked="0"/>
    </xf>
    <xf numFmtId="0" fontId="11" fillId="0" borderId="0" xfId="0" applyFont="1" applyAlignment="1">
      <alignment wrapText="1"/>
    </xf>
    <xf numFmtId="0" fontId="0" fillId="0" borderId="0" xfId="0" applyAlignment="1">
      <alignment wrapText="1"/>
    </xf>
    <xf numFmtId="0" fontId="10" fillId="0" borderId="0" xfId="0" applyFont="1" applyAlignment="1">
      <alignment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8" fillId="0" borderId="0" xfId="0" applyFont="1" applyAlignment="1">
      <alignment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5" xfId="0" applyFont="1" applyBorder="1" applyAlignment="1">
      <alignment horizontal="left"/>
    </xf>
    <xf numFmtId="0" fontId="1" fillId="0" borderId="6" xfId="0" applyFont="1" applyBorder="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14" fillId="0" borderId="0" xfId="0" applyFont="1" applyAlignment="1">
      <alignment horizontal="center" vertical="center" wrapText="1"/>
    </xf>
    <xf numFmtId="0" fontId="15" fillId="0" borderId="0" xfId="0" applyFont="1" applyAlignment="1">
      <alignment wrapText="1"/>
    </xf>
    <xf numFmtId="0" fontId="16" fillId="0" borderId="0" xfId="0" applyFont="1" applyAlignment="1">
      <alignment horizontal="left" vertical="center" wrapText="1"/>
    </xf>
    <xf numFmtId="0" fontId="0" fillId="0" borderId="0" xfId="0" applyAlignment="1">
      <alignment horizontal="left" wrapText="1"/>
    </xf>
    <xf numFmtId="0" fontId="0" fillId="0" borderId="0" xfId="0" applyAlignment="1">
      <alignment horizontal="left" vertical="center" wrapText="1"/>
    </xf>
    <xf numFmtId="0" fontId="16" fillId="2" borderId="0" xfId="0" applyFont="1" applyFill="1" applyAlignment="1" applyProtection="1">
      <alignment horizontal="center" vertical="center" wrapText="1"/>
      <protection locked="0"/>
    </xf>
    <xf numFmtId="0" fontId="0" fillId="2" borderId="0" xfId="0" applyFill="1" applyAlignment="1" applyProtection="1">
      <alignment wrapText="1"/>
      <protection locked="0"/>
    </xf>
    <xf numFmtId="0" fontId="0" fillId="0" borderId="0" xfId="0" applyAlignment="1" applyProtection="1">
      <alignment wrapText="1"/>
      <protection locked="0"/>
    </xf>
    <xf numFmtId="0" fontId="1" fillId="0" borderId="0" xfId="0" applyFont="1" applyAlignment="1">
      <alignment horizontal="left" vertical="center" wrapText="1"/>
    </xf>
    <xf numFmtId="0" fontId="2" fillId="0" borderId="0" xfId="0" applyFont="1" applyAlignment="1">
      <alignment horizontal="left" vertical="center" wrapText="1"/>
    </xf>
    <xf numFmtId="0" fontId="2" fillId="0" borderId="16" xfId="0" applyFont="1" applyFill="1" applyBorder="1" applyAlignment="1" applyProtection="1">
      <alignment horizontal="left"/>
    </xf>
    <xf numFmtId="0" fontId="2" fillId="0" borderId="17" xfId="0" applyFont="1" applyFill="1" applyBorder="1" applyAlignment="1" applyProtection="1">
      <alignment horizontal="left"/>
    </xf>
    <xf numFmtId="0" fontId="2" fillId="0" borderId="18" xfId="0" applyFont="1" applyFill="1" applyBorder="1" applyAlignment="1" applyProtection="1">
      <alignment horizontal="left"/>
    </xf>
    <xf numFmtId="0" fontId="2" fillId="0" borderId="4" xfId="0" applyFont="1" applyBorder="1" applyAlignment="1" applyProtection="1">
      <alignment horizontal="left" wrapText="1"/>
    </xf>
    <xf numFmtId="0" fontId="6" fillId="0" borderId="5" xfId="0" applyFont="1" applyBorder="1" applyAlignment="1">
      <alignment horizontal="left" wrapText="1"/>
    </xf>
    <xf numFmtId="0" fontId="6" fillId="0" borderId="6" xfId="0" applyFont="1" applyBorder="1" applyAlignment="1">
      <alignment horizontal="left" wrapText="1"/>
    </xf>
    <xf numFmtId="0" fontId="2" fillId="0" borderId="4" xfId="0" applyFont="1" applyBorder="1" applyAlignment="1" applyProtection="1">
      <alignment horizontal="left"/>
    </xf>
    <xf numFmtId="0" fontId="2" fillId="0" borderId="5" xfId="0" applyFont="1" applyBorder="1" applyAlignment="1" applyProtection="1">
      <alignment horizontal="left"/>
    </xf>
    <xf numFmtId="0" fontId="2" fillId="0" borderId="6" xfId="0" applyFont="1" applyBorder="1" applyAlignment="1" applyProtection="1">
      <alignment horizontal="left"/>
    </xf>
    <xf numFmtId="0" fontId="2" fillId="0" borderId="3" xfId="0" applyFont="1" applyBorder="1" applyAlignment="1" applyProtection="1">
      <alignment horizontal="left"/>
    </xf>
    <xf numFmtId="0" fontId="1" fillId="0" borderId="5" xfId="0" applyFont="1" applyBorder="1" applyAlignment="1" applyProtection="1">
      <alignment horizontal="left"/>
    </xf>
    <xf numFmtId="0" fontId="1" fillId="0" borderId="6" xfId="0" applyFont="1" applyBorder="1" applyAlignment="1" applyProtection="1">
      <alignment horizontal="left"/>
    </xf>
    <xf numFmtId="0" fontId="2" fillId="0" borderId="8" xfId="0" applyFont="1" applyBorder="1" applyAlignment="1" applyProtection="1">
      <alignment horizontal="left"/>
    </xf>
    <xf numFmtId="0" fontId="2" fillId="0" borderId="2" xfId="0" applyFont="1" applyBorder="1" applyAlignment="1" applyProtection="1">
      <alignment horizontal="left"/>
    </xf>
    <xf numFmtId="0" fontId="2" fillId="0" borderId="9" xfId="0" applyFont="1" applyBorder="1" applyAlignment="1" applyProtection="1">
      <alignment horizontal="left"/>
    </xf>
    <xf numFmtId="0" fontId="1" fillId="0" borderId="4" xfId="0" applyFont="1" applyBorder="1" applyAlignment="1" applyProtection="1">
      <alignment horizontal="lef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1" fillId="0" borderId="7" xfId="0" applyFont="1" applyBorder="1" applyAlignment="1" applyProtection="1">
      <alignment horizontal="left" vertical="center" wrapText="1"/>
    </xf>
    <xf numFmtId="0" fontId="6" fillId="0" borderId="1" xfId="0" applyFont="1" applyBorder="1" applyAlignment="1">
      <alignment horizontal="left" vertical="center" wrapText="1"/>
    </xf>
    <xf numFmtId="0" fontId="6" fillId="0" borderId="13" xfId="0" applyFont="1" applyBorder="1" applyAlignment="1">
      <alignment horizontal="left" vertical="center" wrapText="1"/>
    </xf>
    <xf numFmtId="0" fontId="2" fillId="0" borderId="20" xfId="0" applyFont="1" applyBorder="1" applyAlignment="1" applyProtection="1">
      <alignment horizontal="left" wrapText="1"/>
    </xf>
    <xf numFmtId="0" fontId="6" fillId="0" borderId="21" xfId="0" applyFont="1" applyBorder="1" applyAlignment="1">
      <alignment horizontal="left" wrapText="1"/>
    </xf>
    <xf numFmtId="0" fontId="6" fillId="0" borderId="22" xfId="0" applyFont="1" applyBorder="1" applyAlignment="1">
      <alignment horizontal="left" wrapText="1"/>
    </xf>
    <xf numFmtId="165" fontId="2" fillId="0" borderId="20" xfId="0" applyNumberFormat="1" applyFont="1" applyFill="1" applyBorder="1" applyAlignment="1" applyProtection="1">
      <alignment horizontal="right" wrapText="1"/>
    </xf>
    <xf numFmtId="0" fontId="6" fillId="0" borderId="22" xfId="0" applyFont="1" applyBorder="1" applyAlignment="1">
      <alignment horizontal="right" wrapText="1"/>
    </xf>
    <xf numFmtId="0" fontId="1" fillId="0" borderId="4" xfId="0" applyFont="1" applyBorder="1" applyAlignment="1" applyProtection="1">
      <alignment horizontal="left" wrapText="1"/>
    </xf>
    <xf numFmtId="0" fontId="1" fillId="0" borderId="5" xfId="0" applyFont="1" applyBorder="1" applyAlignment="1" applyProtection="1">
      <alignment horizontal="left" wrapText="1"/>
    </xf>
    <xf numFmtId="0" fontId="6" fillId="0" borderId="5" xfId="0" applyFont="1" applyBorder="1" applyAlignment="1">
      <alignment wrapText="1"/>
    </xf>
    <xf numFmtId="0" fontId="6" fillId="0" borderId="6" xfId="0" applyFont="1" applyBorder="1" applyAlignment="1">
      <alignment wrapText="1"/>
    </xf>
    <xf numFmtId="0" fontId="2" fillId="0" borderId="24" xfId="0" applyFont="1" applyBorder="1" applyAlignment="1" applyProtection="1">
      <alignment horizontal="left" wrapText="1"/>
    </xf>
    <xf numFmtId="0" fontId="6" fillId="0" borderId="25" xfId="0" applyFont="1" applyBorder="1" applyAlignment="1">
      <alignment horizontal="left" wrapText="1"/>
    </xf>
    <xf numFmtId="0" fontId="6" fillId="0" borderId="26" xfId="0" applyFont="1" applyBorder="1" applyAlignment="1">
      <alignment horizontal="left" wrapText="1"/>
    </xf>
    <xf numFmtId="0" fontId="1" fillId="0" borderId="0" xfId="0" applyFont="1" applyAlignment="1" applyProtection="1">
      <alignment horizontal="center" vertical="center" wrapText="1"/>
    </xf>
    <xf numFmtId="0" fontId="2" fillId="0" borderId="0" xfId="0" applyFont="1" applyAlignment="1" applyProtection="1">
      <alignment wrapText="1"/>
    </xf>
    <xf numFmtId="0" fontId="3" fillId="0" borderId="0" xfId="0" applyFont="1" applyBorder="1" applyAlignment="1" applyProtection="1">
      <alignment vertical="center" wrapText="1"/>
    </xf>
    <xf numFmtId="0" fontId="7" fillId="0" borderId="0" xfId="0" applyFont="1" applyBorder="1" applyAlignment="1" applyProtection="1">
      <alignment vertical="center" wrapText="1"/>
    </xf>
    <xf numFmtId="0" fontId="1" fillId="0" borderId="4" xfId="0" applyFont="1" applyBorder="1" applyAlignment="1" applyProtection="1">
      <alignment horizontal="left" vertical="center"/>
    </xf>
    <xf numFmtId="0" fontId="1" fillId="0" borderId="5" xfId="0" applyFont="1" applyBorder="1" applyAlignment="1" applyProtection="1">
      <alignment horizontal="left" vertical="center"/>
    </xf>
    <xf numFmtId="0" fontId="1" fillId="0" borderId="6" xfId="0" applyFont="1" applyBorder="1" applyAlignment="1" applyProtection="1">
      <alignment horizontal="left" vertical="center"/>
    </xf>
    <xf numFmtId="0" fontId="1" fillId="0" borderId="0" xfId="0" applyFont="1" applyAlignment="1" applyProtection="1">
      <alignment horizontal="left" vertical="center" wrapText="1"/>
    </xf>
    <xf numFmtId="0" fontId="6" fillId="0" borderId="0" xfId="0" applyFont="1" applyAlignment="1">
      <alignment horizontal="left" wrapText="1"/>
    </xf>
    <xf numFmtId="0" fontId="6" fillId="0" borderId="0" xfId="0" applyFont="1" applyAlignment="1">
      <alignment horizontal="left" vertical="center" wrapText="1"/>
    </xf>
    <xf numFmtId="0" fontId="1" fillId="2" borderId="0" xfId="0" applyFont="1" applyFill="1" applyAlignment="1" applyProtection="1">
      <alignment horizontal="center" vertical="center" wrapText="1"/>
      <protection locked="0"/>
    </xf>
    <xf numFmtId="0" fontId="6" fillId="2" borderId="0" xfId="0" applyFont="1" applyFill="1" applyAlignment="1" applyProtection="1">
      <alignment wrapText="1"/>
      <protection locked="0"/>
    </xf>
    <xf numFmtId="0" fontId="1" fillId="0" borderId="0" xfId="0" applyFont="1" applyFill="1" applyAlignment="1" applyProtection="1">
      <alignment horizontal="left" vertical="center" wrapText="1"/>
    </xf>
    <xf numFmtId="0" fontId="4" fillId="0" borderId="0" xfId="0" applyFont="1" applyAlignment="1">
      <alignment horizontal="left" vertical="center" wrapText="1"/>
    </xf>
    <xf numFmtId="49" fontId="2" fillId="0" borderId="0" xfId="0" quotePrefix="1" applyNumberFormat="1" applyFont="1" applyFill="1" applyAlignment="1" applyProtection="1">
      <alignment horizontal="left" vertical="center" wrapText="1"/>
    </xf>
    <xf numFmtId="49" fontId="6" fillId="0" borderId="0" xfId="0" applyNumberFormat="1" applyFont="1" applyAlignment="1">
      <alignment horizontal="left" wrapText="1"/>
    </xf>
    <xf numFmtId="0" fontId="2" fillId="3" borderId="5" xfId="0" applyFont="1" applyFill="1" applyBorder="1" applyAlignment="1" applyProtection="1">
      <alignment horizontal="left"/>
    </xf>
    <xf numFmtId="0" fontId="2" fillId="3" borderId="6" xfId="0" applyFont="1" applyFill="1" applyBorder="1" applyAlignment="1" applyProtection="1">
      <alignment horizontal="left"/>
    </xf>
    <xf numFmtId="0" fontId="1" fillId="0" borderId="3" xfId="0" applyFont="1" applyBorder="1" applyAlignment="1" applyProtection="1">
      <alignment horizontal="left"/>
    </xf>
    <xf numFmtId="0" fontId="1" fillId="3" borderId="5" xfId="0" applyFont="1" applyFill="1" applyBorder="1" applyAlignment="1" applyProtection="1">
      <alignment horizontal="left"/>
    </xf>
    <xf numFmtId="0" fontId="1" fillId="3" borderId="6" xfId="0" applyFont="1" applyFill="1" applyBorder="1" applyAlignment="1" applyProtection="1">
      <alignment horizontal="left"/>
    </xf>
    <xf numFmtId="0" fontId="1" fillId="3" borderId="5" xfId="0" applyFont="1" applyFill="1" applyBorder="1" applyAlignment="1" applyProtection="1">
      <alignment horizontal="left" vertical="center"/>
    </xf>
    <xf numFmtId="0" fontId="1" fillId="3" borderId="6" xfId="0" applyFont="1" applyFill="1" applyBorder="1" applyAlignment="1" applyProtection="1">
      <alignment horizontal="left" vertical="center"/>
    </xf>
    <xf numFmtId="0" fontId="2" fillId="0" borderId="20" xfId="0" applyFont="1" applyBorder="1" applyAlignment="1" applyProtection="1">
      <alignment horizontal="left"/>
    </xf>
    <xf numFmtId="0" fontId="2" fillId="0" borderId="21" xfId="0" applyFont="1" applyBorder="1" applyAlignment="1" applyProtection="1">
      <alignment horizontal="left"/>
    </xf>
    <xf numFmtId="0" fontId="2" fillId="0" borderId="22" xfId="0" applyFont="1" applyBorder="1" applyAlignment="1" applyProtection="1">
      <alignment horizontal="left"/>
    </xf>
    <xf numFmtId="44" fontId="2" fillId="0" borderId="20" xfId="0" applyNumberFormat="1" applyFont="1" applyFill="1" applyBorder="1" applyAlignment="1" applyProtection="1">
      <alignment horizontal="center" wrapText="1"/>
    </xf>
    <xf numFmtId="44" fontId="6" fillId="0" borderId="22" xfId="0" applyNumberFormat="1" applyFont="1" applyBorder="1" applyAlignment="1">
      <alignment horizontal="center" wrapText="1"/>
    </xf>
    <xf numFmtId="0" fontId="2" fillId="0" borderId="24" xfId="0" applyFont="1" applyBorder="1" applyAlignment="1" applyProtection="1">
      <alignment horizontal="left"/>
    </xf>
    <xf numFmtId="0" fontId="2" fillId="0" borderId="25" xfId="0" applyFont="1" applyBorder="1" applyAlignment="1" applyProtection="1">
      <alignment horizontal="left"/>
    </xf>
    <xf numFmtId="0" fontId="2" fillId="0" borderId="26" xfId="0" applyFont="1" applyBorder="1" applyAlignment="1" applyProtection="1">
      <alignment horizontal="left"/>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2" fillId="0" borderId="7" xfId="0" applyFont="1" applyBorder="1" applyAlignment="1" applyProtection="1">
      <alignment horizontal="left" wrapText="1"/>
    </xf>
    <xf numFmtId="0" fontId="6" fillId="0" borderId="1" xfId="0" applyFont="1" applyBorder="1" applyAlignment="1">
      <alignment horizontal="left" wrapText="1"/>
    </xf>
    <xf numFmtId="0" fontId="6" fillId="0" borderId="13" xfId="0" applyFont="1" applyBorder="1" applyAlignment="1">
      <alignment horizontal="left" wrapText="1"/>
    </xf>
    <xf numFmtId="0" fontId="2" fillId="0" borderId="8" xfId="0" applyFont="1" applyBorder="1" applyAlignment="1" applyProtection="1">
      <alignment wrapText="1"/>
    </xf>
    <xf numFmtId="0" fontId="6" fillId="0" borderId="2" xfId="0" applyFont="1" applyBorder="1" applyAlignment="1">
      <alignment wrapText="1"/>
    </xf>
    <xf numFmtId="166" fontId="2" fillId="0" borderId="2" xfId="0" applyNumberFormat="1" applyFont="1" applyBorder="1" applyAlignment="1" applyProtection="1">
      <alignment wrapText="1"/>
    </xf>
    <xf numFmtId="166" fontId="2" fillId="0" borderId="9" xfId="0" applyNumberFormat="1" applyFont="1" applyBorder="1" applyAlignment="1">
      <alignment wrapText="1"/>
    </xf>
    <xf numFmtId="0" fontId="2" fillId="0" borderId="7" xfId="0" applyFont="1" applyBorder="1" applyAlignment="1" applyProtection="1">
      <alignment wrapText="1"/>
    </xf>
    <xf numFmtId="0" fontId="6" fillId="0" borderId="1" xfId="0" applyFont="1" applyBorder="1" applyAlignment="1">
      <alignment wrapText="1"/>
    </xf>
    <xf numFmtId="0" fontId="6" fillId="0" borderId="13" xfId="0" applyFont="1" applyBorder="1" applyAlignment="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D1DAA-625D-4D38-BC7E-D2309F4B2FA8}">
  <dimension ref="A1:H17"/>
  <sheetViews>
    <sheetView tabSelected="1" workbookViewId="0">
      <selection sqref="A1:H1"/>
    </sheetView>
  </sheetViews>
  <sheetFormatPr baseColWidth="10" defaultRowHeight="15" x14ac:dyDescent="0.25"/>
  <sheetData>
    <row r="1" spans="1:8" s="110" customFormat="1" ht="30" customHeight="1" x14ac:dyDescent="0.25">
      <c r="A1" s="140" t="s">
        <v>63</v>
      </c>
      <c r="B1" s="139"/>
      <c r="C1" s="139"/>
      <c r="D1" s="139"/>
      <c r="E1" s="139"/>
      <c r="F1" s="139"/>
      <c r="G1" s="139"/>
      <c r="H1" s="139"/>
    </row>
    <row r="2" spans="1:8" s="110" customFormat="1" ht="14.25" x14ac:dyDescent="0.2"/>
    <row r="3" spans="1:8" s="110" customFormat="1" ht="14.25" x14ac:dyDescent="0.2"/>
    <row r="4" spans="1:8" s="110" customFormat="1" ht="48.75" customHeight="1" x14ac:dyDescent="0.2">
      <c r="A4" s="141" t="s">
        <v>74</v>
      </c>
      <c r="B4" s="142"/>
      <c r="C4" s="142"/>
      <c r="D4" s="142"/>
      <c r="E4" s="142"/>
      <c r="F4" s="142"/>
      <c r="G4" s="142"/>
      <c r="H4" s="142"/>
    </row>
    <row r="5" spans="1:8" s="110" customFormat="1" ht="14.25" x14ac:dyDescent="0.2"/>
    <row r="6" spans="1:8" s="110" customFormat="1" ht="102.75" customHeight="1" x14ac:dyDescent="0.25">
      <c r="A6" s="138" t="s">
        <v>55</v>
      </c>
      <c r="B6" s="139"/>
      <c r="C6" s="139"/>
      <c r="D6" s="139"/>
      <c r="E6" s="139"/>
      <c r="F6" s="139"/>
      <c r="G6" s="139"/>
      <c r="H6" s="139"/>
    </row>
    <row r="7" spans="1:8" s="110" customFormat="1" ht="14.25" x14ac:dyDescent="0.2"/>
    <row r="8" spans="1:8" s="110" customFormat="1" x14ac:dyDescent="0.25">
      <c r="A8" s="140" t="s">
        <v>56</v>
      </c>
      <c r="B8" s="143"/>
      <c r="C8" s="143"/>
      <c r="D8" s="143"/>
      <c r="E8" s="143"/>
      <c r="F8" s="143"/>
      <c r="G8" s="143"/>
      <c r="H8" s="143"/>
    </row>
    <row r="9" spans="1:8" s="110" customFormat="1" x14ac:dyDescent="0.25">
      <c r="A9" s="110" t="s">
        <v>72</v>
      </c>
      <c r="C9"/>
      <c r="D9"/>
      <c r="E9"/>
      <c r="F9"/>
      <c r="G9"/>
      <c r="H9"/>
    </row>
    <row r="10" spans="1:8" s="110" customFormat="1" x14ac:dyDescent="0.25">
      <c r="A10" s="110" t="s">
        <v>73</v>
      </c>
      <c r="C10"/>
      <c r="D10"/>
      <c r="E10"/>
      <c r="F10"/>
      <c r="G10"/>
      <c r="H10"/>
    </row>
    <row r="11" spans="1:8" s="110" customFormat="1" ht="14.25" x14ac:dyDescent="0.2"/>
    <row r="12" spans="1:8" s="110" customFormat="1" ht="70.5" customHeight="1" x14ac:dyDescent="0.25">
      <c r="A12" s="138" t="s">
        <v>57</v>
      </c>
      <c r="B12" s="139"/>
      <c r="C12" s="139"/>
      <c r="D12" s="139"/>
      <c r="E12" s="139"/>
      <c r="F12" s="139"/>
      <c r="G12" s="139"/>
      <c r="H12" s="139"/>
    </row>
    <row r="13" spans="1:8" s="110" customFormat="1" ht="7.5" customHeight="1" x14ac:dyDescent="0.2"/>
    <row r="14" spans="1:8" s="110" customFormat="1" ht="72.75" customHeight="1" x14ac:dyDescent="0.25">
      <c r="A14" s="138" t="s">
        <v>58</v>
      </c>
      <c r="B14" s="139"/>
      <c r="C14" s="139"/>
      <c r="D14" s="139"/>
      <c r="E14" s="139"/>
      <c r="F14" s="139"/>
      <c r="G14" s="139"/>
      <c r="H14" s="139"/>
    </row>
    <row r="15" spans="1:8" s="110" customFormat="1" ht="14.25" x14ac:dyDescent="0.2"/>
    <row r="16" spans="1:8" s="110" customFormat="1" x14ac:dyDescent="0.25">
      <c r="A16" s="138" t="s">
        <v>59</v>
      </c>
      <c r="B16" s="139"/>
      <c r="C16" s="139"/>
      <c r="D16" s="139"/>
      <c r="E16" s="139"/>
      <c r="F16" s="139"/>
      <c r="G16" s="139"/>
      <c r="H16" s="139"/>
    </row>
    <row r="17" spans="1:8" s="110" customFormat="1" ht="29.25" customHeight="1" x14ac:dyDescent="0.25">
      <c r="A17" s="138" t="s">
        <v>60</v>
      </c>
      <c r="B17" s="139"/>
      <c r="C17" s="139"/>
      <c r="D17" s="139"/>
      <c r="E17" s="139"/>
      <c r="F17" s="139"/>
      <c r="G17" s="139"/>
      <c r="H17" s="139"/>
    </row>
  </sheetData>
  <sheetProtection algorithmName="SHA-512" hashValue="WySiZqRLIJ29FUQ4kVu7W+Sm+iXfrgYRwsS42BNZEmew+uPguaxZ+mGcNT22V4rILxhRXipkpNDOvWds+7fHxg==" saltValue="9GOIAgtQAkT2pZjNEsmnPA==" spinCount="100000" sheet="1" objects="1" scenarios="1" selectLockedCells="1"/>
  <mergeCells count="8">
    <mergeCell ref="A16:H16"/>
    <mergeCell ref="A17:H17"/>
    <mergeCell ref="A1:H1"/>
    <mergeCell ref="A4:H4"/>
    <mergeCell ref="A6:H6"/>
    <mergeCell ref="A8:H8"/>
    <mergeCell ref="A12:H12"/>
    <mergeCell ref="A14:H14"/>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8"/>
  <sheetViews>
    <sheetView workbookViewId="0">
      <selection activeCell="C5" sqref="C5:H5"/>
    </sheetView>
  </sheetViews>
  <sheetFormatPr baseColWidth="10" defaultRowHeight="15" x14ac:dyDescent="0.25"/>
  <cols>
    <col min="1" max="1" width="4.5703125" customWidth="1"/>
    <col min="3" max="3" width="29.28515625" customWidth="1"/>
    <col min="4" max="4" width="15.5703125" customWidth="1"/>
    <col min="5" max="5" width="5.85546875" customWidth="1"/>
    <col min="6" max="6" width="5.5703125" customWidth="1"/>
    <col min="7" max="7" width="13.85546875" customWidth="1"/>
    <col min="8" max="8" width="5.7109375" customWidth="1"/>
  </cols>
  <sheetData>
    <row r="1" spans="1:8" s="110" customFormat="1" ht="22.5" customHeight="1" x14ac:dyDescent="0.25">
      <c r="A1" s="150" t="s">
        <v>67</v>
      </c>
      <c r="B1" s="150"/>
      <c r="C1" s="150"/>
      <c r="D1" s="150"/>
      <c r="E1" s="151"/>
      <c r="F1" s="151"/>
      <c r="G1" s="151"/>
      <c r="H1" s="151"/>
    </row>
    <row r="2" spans="1:8" s="110" customFormat="1" ht="15" customHeight="1" x14ac:dyDescent="0.25">
      <c r="A2" s="111"/>
      <c r="B2" s="111"/>
      <c r="C2" s="111"/>
      <c r="D2" s="111"/>
      <c r="E2" s="112"/>
      <c r="F2" s="112"/>
      <c r="G2" s="112"/>
      <c r="H2" s="112"/>
    </row>
    <row r="3" spans="1:8" s="110" customFormat="1" ht="27.75" customHeight="1" x14ac:dyDescent="0.3">
      <c r="A3" s="113"/>
      <c r="B3" s="114"/>
      <c r="C3" s="152" t="s">
        <v>61</v>
      </c>
      <c r="D3" s="153"/>
      <c r="E3" s="153"/>
      <c r="F3" s="153"/>
      <c r="G3" s="153"/>
      <c r="H3" s="115"/>
    </row>
    <row r="4" spans="1:8" s="110" customFormat="1" ht="9" customHeight="1" x14ac:dyDescent="0.3">
      <c r="A4" s="113"/>
      <c r="B4" s="113"/>
      <c r="C4" s="113"/>
      <c r="D4" s="113"/>
      <c r="E4" s="115"/>
      <c r="F4" s="115"/>
      <c r="G4" s="115"/>
      <c r="H4" s="115"/>
    </row>
    <row r="5" spans="1:8" s="110" customFormat="1" ht="22.5" customHeight="1" x14ac:dyDescent="0.25">
      <c r="A5" s="152" t="s">
        <v>62</v>
      </c>
      <c r="B5" s="154"/>
      <c r="C5" s="155"/>
      <c r="D5" s="156"/>
      <c r="E5" s="156"/>
      <c r="F5" s="156"/>
      <c r="G5" s="156"/>
      <c r="H5" s="157"/>
    </row>
    <row r="6" spans="1:8" s="110" customFormat="1" ht="31.5" customHeight="1" x14ac:dyDescent="0.2">
      <c r="A6" s="158" t="s">
        <v>63</v>
      </c>
      <c r="B6" s="159"/>
      <c r="C6" s="159"/>
      <c r="D6" s="159"/>
      <c r="E6" s="159"/>
      <c r="F6" s="159"/>
      <c r="G6" s="159"/>
      <c r="H6" s="159"/>
    </row>
    <row r="7" spans="1:8" s="121" customFormat="1" ht="16.5" customHeight="1" x14ac:dyDescent="0.3">
      <c r="A7" s="116"/>
      <c r="B7" s="117"/>
      <c r="C7" s="118"/>
      <c r="D7" s="118"/>
      <c r="E7" s="118"/>
      <c r="F7" s="118"/>
      <c r="G7" s="119"/>
      <c r="H7" s="120"/>
    </row>
    <row r="8" spans="1:8" s="121" customFormat="1" ht="16.5" x14ac:dyDescent="0.3">
      <c r="A8" s="122"/>
      <c r="B8" s="148" t="s">
        <v>88</v>
      </c>
      <c r="C8" s="148"/>
      <c r="D8" s="148"/>
      <c r="E8" s="148"/>
      <c r="F8" s="149"/>
      <c r="G8" s="123">
        <f>'Honorar Teilprojekt A'!G65</f>
        <v>16801.29</v>
      </c>
      <c r="H8" s="136" t="s">
        <v>1</v>
      </c>
    </row>
    <row r="9" spans="1:8" s="121" customFormat="1" ht="16.5" x14ac:dyDescent="0.3">
      <c r="A9" s="124"/>
      <c r="B9" s="125" t="s">
        <v>9</v>
      </c>
      <c r="C9" s="126"/>
      <c r="D9" s="125"/>
      <c r="E9" s="127">
        <v>19</v>
      </c>
      <c r="F9" s="128" t="s">
        <v>4</v>
      </c>
      <c r="G9" s="123">
        <f>ROUND((E9*G8/100),2)</f>
        <v>3192.25</v>
      </c>
      <c r="H9" s="136" t="s">
        <v>1</v>
      </c>
    </row>
    <row r="10" spans="1:8" s="121" customFormat="1" ht="16.5" x14ac:dyDescent="0.3">
      <c r="A10" s="124"/>
      <c r="B10" s="146" t="s">
        <v>89</v>
      </c>
      <c r="C10" s="146"/>
      <c r="D10" s="146"/>
      <c r="E10" s="146"/>
      <c r="F10" s="147"/>
      <c r="G10" s="129">
        <f>SUM(G8:G9)</f>
        <v>19993.54</v>
      </c>
      <c r="H10" s="136" t="s">
        <v>1</v>
      </c>
    </row>
    <row r="11" spans="1:8" s="121" customFormat="1" ht="16.5" x14ac:dyDescent="0.3">
      <c r="A11" s="116"/>
      <c r="B11" s="130"/>
      <c r="C11" s="130"/>
      <c r="D11" s="130"/>
      <c r="E11" s="131"/>
      <c r="F11" s="131"/>
      <c r="G11" s="132"/>
      <c r="H11" s="133"/>
    </row>
    <row r="12" spans="1:8" s="121" customFormat="1" ht="16.5" x14ac:dyDescent="0.3">
      <c r="A12" s="122"/>
      <c r="B12" s="148" t="s">
        <v>64</v>
      </c>
      <c r="C12" s="148"/>
      <c r="D12" s="148"/>
      <c r="E12" s="148"/>
      <c r="F12" s="149"/>
      <c r="G12" s="123">
        <f>'Honorar Teilprojekt A'!G72</f>
        <v>16913.3</v>
      </c>
      <c r="H12" s="136" t="s">
        <v>1</v>
      </c>
    </row>
    <row r="13" spans="1:8" s="121" customFormat="1" ht="16.5" x14ac:dyDescent="0.3">
      <c r="A13" s="124"/>
      <c r="B13" s="125" t="s">
        <v>9</v>
      </c>
      <c r="C13" s="126"/>
      <c r="D13" s="125"/>
      <c r="E13" s="127">
        <v>19</v>
      </c>
      <c r="F13" s="128" t="s">
        <v>4</v>
      </c>
      <c r="G13" s="123">
        <f>ROUND((E13*G12/100),2)</f>
        <v>3213.53</v>
      </c>
      <c r="H13" s="136" t="s">
        <v>1</v>
      </c>
    </row>
    <row r="14" spans="1:8" s="121" customFormat="1" ht="16.5" x14ac:dyDescent="0.3">
      <c r="A14" s="124"/>
      <c r="B14" s="146" t="s">
        <v>65</v>
      </c>
      <c r="C14" s="146"/>
      <c r="D14" s="146"/>
      <c r="E14" s="146"/>
      <c r="F14" s="147"/>
      <c r="G14" s="129">
        <f>SUM(G12:G13)</f>
        <v>20126.829999999998</v>
      </c>
      <c r="H14" s="136" t="s">
        <v>1</v>
      </c>
    </row>
    <row r="15" spans="1:8" s="110" customFormat="1" ht="14.25" x14ac:dyDescent="0.2">
      <c r="E15" s="134"/>
      <c r="F15" s="134"/>
    </row>
    <row r="16" spans="1:8" s="121" customFormat="1" ht="16.5" x14ac:dyDescent="0.3">
      <c r="A16" s="124"/>
      <c r="B16" s="146" t="s">
        <v>75</v>
      </c>
      <c r="C16" s="146"/>
      <c r="D16" s="146"/>
      <c r="E16" s="146"/>
      <c r="F16" s="147"/>
      <c r="G16" s="129">
        <f>SUM(G10,G14)</f>
        <v>40120.369999999995</v>
      </c>
      <c r="H16" s="136" t="s">
        <v>1</v>
      </c>
    </row>
    <row r="17" spans="1:8" s="110" customFormat="1" ht="14.25" x14ac:dyDescent="0.2">
      <c r="E17" s="134"/>
      <c r="F17" s="134"/>
    </row>
    <row r="18" spans="1:8" s="121" customFormat="1" ht="16.5" x14ac:dyDescent="0.3">
      <c r="A18" s="122"/>
      <c r="B18" s="148" t="s">
        <v>90</v>
      </c>
      <c r="C18" s="148"/>
      <c r="D18" s="148"/>
      <c r="E18" s="148"/>
      <c r="F18" s="149"/>
      <c r="G18" s="123">
        <f>'Honorar Teilprojekt B'!G65</f>
        <v>22352.240000000002</v>
      </c>
      <c r="H18" s="136" t="s">
        <v>1</v>
      </c>
    </row>
    <row r="19" spans="1:8" s="121" customFormat="1" ht="16.5" x14ac:dyDescent="0.3">
      <c r="A19" s="124"/>
      <c r="B19" s="125" t="s">
        <v>9</v>
      </c>
      <c r="C19" s="126"/>
      <c r="D19" s="125"/>
      <c r="E19" s="127">
        <v>19</v>
      </c>
      <c r="F19" s="128" t="s">
        <v>4</v>
      </c>
      <c r="G19" s="123">
        <f>ROUND((E19*G18/100),2)</f>
        <v>4246.93</v>
      </c>
      <c r="H19" s="136" t="s">
        <v>1</v>
      </c>
    </row>
    <row r="20" spans="1:8" s="121" customFormat="1" ht="16.5" x14ac:dyDescent="0.3">
      <c r="A20" s="124"/>
      <c r="B20" s="146" t="s">
        <v>91</v>
      </c>
      <c r="C20" s="146"/>
      <c r="D20" s="146"/>
      <c r="E20" s="146"/>
      <c r="F20" s="147"/>
      <c r="G20" s="129">
        <f>SUM(G18:G19)</f>
        <v>26599.170000000002</v>
      </c>
      <c r="H20" s="136" t="s">
        <v>1</v>
      </c>
    </row>
    <row r="21" spans="1:8" s="110" customFormat="1" ht="14.25" x14ac:dyDescent="0.2">
      <c r="E21" s="134"/>
      <c r="F21" s="134"/>
    </row>
    <row r="22" spans="1:8" s="121" customFormat="1" ht="16.5" x14ac:dyDescent="0.3">
      <c r="A22" s="122"/>
      <c r="B22" s="148" t="s">
        <v>66</v>
      </c>
      <c r="C22" s="148"/>
      <c r="D22" s="148"/>
      <c r="E22" s="148"/>
      <c r="F22" s="149"/>
      <c r="G22" s="123">
        <f>'Honorar Teilprojekt B'!G72</f>
        <v>22501.25</v>
      </c>
      <c r="H22" s="136" t="s">
        <v>1</v>
      </c>
    </row>
    <row r="23" spans="1:8" s="121" customFormat="1" ht="16.5" x14ac:dyDescent="0.3">
      <c r="A23" s="124"/>
      <c r="B23" s="125" t="s">
        <v>9</v>
      </c>
      <c r="C23" s="126"/>
      <c r="D23" s="125"/>
      <c r="E23" s="127">
        <v>19</v>
      </c>
      <c r="F23" s="128" t="s">
        <v>4</v>
      </c>
      <c r="G23" s="123">
        <f>ROUND((E23*G22/100),2)</f>
        <v>4275.24</v>
      </c>
      <c r="H23" s="136" t="s">
        <v>1</v>
      </c>
    </row>
    <row r="24" spans="1:8" s="121" customFormat="1" ht="16.5" x14ac:dyDescent="0.3">
      <c r="A24" s="124"/>
      <c r="B24" s="146" t="s">
        <v>68</v>
      </c>
      <c r="C24" s="146"/>
      <c r="D24" s="146"/>
      <c r="E24" s="146"/>
      <c r="F24" s="147"/>
      <c r="G24" s="129">
        <f>SUM(G22:G23)</f>
        <v>26776.489999999998</v>
      </c>
      <c r="H24" s="136" t="s">
        <v>1</v>
      </c>
    </row>
    <row r="25" spans="1:8" s="110" customFormat="1" ht="14.25" x14ac:dyDescent="0.2">
      <c r="E25" s="134"/>
      <c r="F25" s="134"/>
    </row>
    <row r="26" spans="1:8" s="121" customFormat="1" ht="16.5" x14ac:dyDescent="0.3">
      <c r="A26" s="124"/>
      <c r="B26" s="146" t="s">
        <v>77</v>
      </c>
      <c r="C26" s="146"/>
      <c r="D26" s="146"/>
      <c r="E26" s="146"/>
      <c r="F26" s="147"/>
      <c r="G26" s="129">
        <f>SUM(G20,G24)</f>
        <v>53375.66</v>
      </c>
      <c r="H26" s="136" t="s">
        <v>1</v>
      </c>
    </row>
    <row r="27" spans="1:8" s="110" customFormat="1" ht="14.25" x14ac:dyDescent="0.2">
      <c r="E27" s="134"/>
      <c r="F27" s="134"/>
    </row>
    <row r="28" spans="1:8" s="121" customFormat="1" ht="27.75" customHeight="1" x14ac:dyDescent="0.3">
      <c r="A28" s="124"/>
      <c r="B28" s="144" t="s">
        <v>76</v>
      </c>
      <c r="C28" s="144"/>
      <c r="D28" s="144"/>
      <c r="E28" s="144"/>
      <c r="F28" s="145"/>
      <c r="G28" s="135">
        <f>SUM(G16,G26)</f>
        <v>93496.03</v>
      </c>
      <c r="H28" s="136" t="s">
        <v>1</v>
      </c>
    </row>
  </sheetData>
  <sheetProtection algorithmName="SHA-512" hashValue="CI+XYyRI0GV/1Kz24ZvWpdmCHWf6LG7jCXG4o+1M1F0W+lZ284L29YdRzQxciI+dRbOD1LQL6NVMpFjLiAs+Eg==" saltValue="XTA61H4HQiByD9URjqEhPw==" spinCount="100000" sheet="1" objects="1" scenarios="1" selectLockedCells="1"/>
  <mergeCells count="16">
    <mergeCell ref="B8:F8"/>
    <mergeCell ref="A1:H1"/>
    <mergeCell ref="C3:G3"/>
    <mergeCell ref="A5:B5"/>
    <mergeCell ref="C5:H5"/>
    <mergeCell ref="A6:H6"/>
    <mergeCell ref="B28:F28"/>
    <mergeCell ref="B24:F24"/>
    <mergeCell ref="B10:F10"/>
    <mergeCell ref="B12:F12"/>
    <mergeCell ref="B14:F14"/>
    <mergeCell ref="B18:F18"/>
    <mergeCell ref="B20:F20"/>
    <mergeCell ref="B22:F22"/>
    <mergeCell ref="B16:F16"/>
    <mergeCell ref="B26:F26"/>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5"/>
  <sheetViews>
    <sheetView showGridLines="0" view="pageLayout" zoomScaleNormal="100" workbookViewId="0">
      <selection activeCell="C3" sqref="C3:H3"/>
    </sheetView>
  </sheetViews>
  <sheetFormatPr baseColWidth="10" defaultColWidth="11.42578125" defaultRowHeight="14.25" x14ac:dyDescent="0.2"/>
  <cols>
    <col min="1" max="1" width="4.7109375" style="5" customWidth="1"/>
    <col min="2" max="2" width="11.42578125" style="5"/>
    <col min="3" max="3" width="37.85546875" style="5" customWidth="1"/>
    <col min="4" max="4" width="7" style="5" customWidth="1"/>
    <col min="5" max="5" width="6.5703125" style="90" customWidth="1"/>
    <col min="6" max="6" width="5.42578125" style="90" customWidth="1"/>
    <col min="7" max="7" width="12.42578125" style="5" customWidth="1"/>
    <col min="8" max="8" width="5.42578125" style="90" customWidth="1"/>
    <col min="9" max="16384" width="11.42578125" style="5"/>
  </cols>
  <sheetData>
    <row r="1" spans="1:8" ht="21" customHeight="1" x14ac:dyDescent="0.3">
      <c r="A1" s="193" t="s">
        <v>50</v>
      </c>
      <c r="B1" s="193"/>
      <c r="C1" s="193"/>
      <c r="D1" s="193"/>
      <c r="E1" s="194"/>
      <c r="F1" s="194"/>
      <c r="G1" s="194"/>
      <c r="H1" s="194"/>
    </row>
    <row r="2" spans="1:8" ht="31.5" customHeight="1" x14ac:dyDescent="0.25">
      <c r="A2" s="46"/>
      <c r="B2" s="47"/>
      <c r="C2" s="200" t="s">
        <v>8</v>
      </c>
      <c r="D2" s="201"/>
      <c r="E2" s="201"/>
      <c r="F2" s="201"/>
      <c r="G2" s="201"/>
      <c r="H2" s="201"/>
    </row>
    <row r="3" spans="1:8" ht="21" customHeight="1" x14ac:dyDescent="0.25">
      <c r="A3" s="200" t="s">
        <v>7</v>
      </c>
      <c r="B3" s="202"/>
      <c r="C3" s="203"/>
      <c r="D3" s="204"/>
      <c r="E3" s="204"/>
      <c r="F3" s="204"/>
      <c r="G3" s="204"/>
      <c r="H3" s="204"/>
    </row>
    <row r="4" spans="1:8" ht="30" customHeight="1" x14ac:dyDescent="0.25">
      <c r="A4" s="200" t="s">
        <v>13</v>
      </c>
      <c r="B4" s="202"/>
      <c r="C4" s="205" t="s">
        <v>63</v>
      </c>
      <c r="D4" s="201"/>
      <c r="E4" s="201"/>
      <c r="F4" s="201"/>
      <c r="G4" s="201"/>
      <c r="H4" s="201"/>
    </row>
    <row r="5" spans="1:8" ht="54" customHeight="1" x14ac:dyDescent="0.25">
      <c r="A5" s="200" t="s">
        <v>14</v>
      </c>
      <c r="B5" s="206"/>
      <c r="C5" s="207" t="s">
        <v>87</v>
      </c>
      <c r="D5" s="208"/>
      <c r="E5" s="208"/>
      <c r="F5" s="208"/>
      <c r="G5" s="208"/>
      <c r="H5" s="208"/>
    </row>
    <row r="6" spans="1:8" ht="38.25" customHeight="1" x14ac:dyDescent="0.2">
      <c r="A6" s="195" t="s">
        <v>38</v>
      </c>
      <c r="B6" s="196"/>
      <c r="C6" s="196"/>
      <c r="D6" s="196"/>
      <c r="E6" s="196"/>
      <c r="F6" s="196"/>
      <c r="G6" s="196"/>
      <c r="H6" s="196"/>
    </row>
    <row r="7" spans="1:8" ht="6.95" customHeight="1" x14ac:dyDescent="0.2">
      <c r="A7" s="6"/>
      <c r="B7" s="48"/>
      <c r="C7" s="48"/>
      <c r="D7" s="48"/>
      <c r="E7" s="48"/>
      <c r="F7" s="48"/>
      <c r="G7" s="48"/>
      <c r="H7" s="48"/>
    </row>
    <row r="8" spans="1:8" s="9" customFormat="1" ht="15.75" customHeight="1" x14ac:dyDescent="0.25">
      <c r="A8" s="49">
        <v>1</v>
      </c>
      <c r="B8" s="197" t="s">
        <v>49</v>
      </c>
      <c r="C8" s="198"/>
      <c r="D8" s="198"/>
      <c r="E8" s="198"/>
      <c r="F8" s="198"/>
      <c r="G8" s="198"/>
      <c r="H8" s="199"/>
    </row>
    <row r="9" spans="1:8" s="9" customFormat="1" ht="15.75" customHeight="1" x14ac:dyDescent="0.25">
      <c r="A9" s="8" t="s">
        <v>0</v>
      </c>
      <c r="B9" s="197" t="s">
        <v>78</v>
      </c>
      <c r="C9" s="198"/>
      <c r="D9" s="198"/>
      <c r="E9" s="198"/>
      <c r="F9" s="198"/>
      <c r="G9" s="198"/>
      <c r="H9" s="199"/>
    </row>
    <row r="10" spans="1:8" s="9" customFormat="1" ht="15.75" customHeight="1" x14ac:dyDescent="0.25">
      <c r="A10" s="8" t="s">
        <v>36</v>
      </c>
      <c r="B10" s="175" t="s">
        <v>28</v>
      </c>
      <c r="C10" s="224"/>
      <c r="D10" s="224"/>
      <c r="E10" s="224"/>
      <c r="F10" s="224"/>
      <c r="G10" s="224"/>
      <c r="H10" s="225"/>
    </row>
    <row r="11" spans="1:8" ht="15.75" customHeight="1" x14ac:dyDescent="0.3">
      <c r="A11" s="51"/>
      <c r="B11" s="226" t="s">
        <v>10</v>
      </c>
      <c r="C11" s="227"/>
      <c r="D11" s="227"/>
      <c r="E11" s="227"/>
      <c r="F11" s="228"/>
      <c r="G11" s="44">
        <v>361344.54</v>
      </c>
      <c r="H11" s="45" t="s">
        <v>1</v>
      </c>
    </row>
    <row r="12" spans="1:8" ht="15.75" customHeight="1" x14ac:dyDescent="0.3">
      <c r="A12" s="52"/>
      <c r="B12" s="166" t="s">
        <v>51</v>
      </c>
      <c r="C12" s="167"/>
      <c r="D12" s="167"/>
      <c r="E12" s="167"/>
      <c r="F12" s="168"/>
      <c r="G12" s="53">
        <v>37336.199999999997</v>
      </c>
      <c r="H12" s="27" t="s">
        <v>1</v>
      </c>
    </row>
    <row r="13" spans="1:8" ht="15.75" customHeight="1" x14ac:dyDescent="0.3">
      <c r="A13" s="52"/>
      <c r="B13" s="166" t="s">
        <v>34</v>
      </c>
      <c r="C13" s="167"/>
      <c r="D13" s="168"/>
      <c r="E13" s="137"/>
      <c r="F13" s="27" t="s">
        <v>4</v>
      </c>
      <c r="G13" s="53">
        <f>ROUND(E13*G12/100,2)</f>
        <v>0</v>
      </c>
      <c r="H13" s="27" t="s">
        <v>1</v>
      </c>
    </row>
    <row r="14" spans="1:8" ht="15.75" customHeight="1" x14ac:dyDescent="0.3">
      <c r="A14" s="52"/>
      <c r="B14" s="169" t="s">
        <v>15</v>
      </c>
      <c r="C14" s="169"/>
      <c r="D14" s="169"/>
      <c r="E14" s="169"/>
      <c r="F14" s="169"/>
      <c r="G14" s="2">
        <f>SUM(G12:G13)</f>
        <v>37336.199999999997</v>
      </c>
      <c r="H14" s="27" t="s">
        <v>1</v>
      </c>
    </row>
    <row r="15" spans="1:8" ht="15.75" customHeight="1" x14ac:dyDescent="0.3">
      <c r="A15" s="52"/>
      <c r="B15" s="166" t="s">
        <v>5</v>
      </c>
      <c r="C15" s="167"/>
      <c r="D15" s="168"/>
      <c r="E15" s="3">
        <v>45</v>
      </c>
      <c r="F15" s="27" t="s">
        <v>4</v>
      </c>
      <c r="G15" s="2">
        <f>ROUND((E15*G14/100),2)</f>
        <v>16801.29</v>
      </c>
      <c r="H15" s="27" t="s">
        <v>1</v>
      </c>
    </row>
    <row r="16" spans="1:8" ht="15.75" customHeight="1" x14ac:dyDescent="0.3">
      <c r="A16" s="55"/>
      <c r="B16" s="166" t="s">
        <v>79</v>
      </c>
      <c r="C16" s="170"/>
      <c r="D16" s="170"/>
      <c r="E16" s="170"/>
      <c r="F16" s="171"/>
      <c r="G16" s="2">
        <f>SUM(G15)</f>
        <v>16801.29</v>
      </c>
      <c r="H16" s="27" t="s">
        <v>1</v>
      </c>
    </row>
    <row r="17" spans="1:8" ht="15.75" customHeight="1" x14ac:dyDescent="0.3">
      <c r="A17" s="52"/>
      <c r="B17" s="172" t="s">
        <v>16</v>
      </c>
      <c r="C17" s="173"/>
      <c r="D17" s="174"/>
      <c r="E17" s="56">
        <v>0</v>
      </c>
      <c r="F17" s="37" t="s">
        <v>4</v>
      </c>
      <c r="G17" s="38">
        <f>ROUND((E17*G16/100),2)</f>
        <v>0</v>
      </c>
      <c r="H17" s="37" t="s">
        <v>1</v>
      </c>
    </row>
    <row r="18" spans="1:8" s="57" customFormat="1" ht="15.75" customHeight="1" x14ac:dyDescent="0.3">
      <c r="A18" s="35"/>
      <c r="B18" s="175" t="s">
        <v>28</v>
      </c>
      <c r="C18" s="176"/>
      <c r="D18" s="176"/>
      <c r="E18" s="176"/>
      <c r="F18" s="177"/>
      <c r="G18" s="33">
        <f>SUM(G16:G17)</f>
        <v>16801.29</v>
      </c>
      <c r="H18" s="34" t="s">
        <v>1</v>
      </c>
    </row>
    <row r="19" spans="1:8" s="9" customFormat="1" ht="15.75" customHeight="1" x14ac:dyDescent="0.25">
      <c r="A19" s="8" t="s">
        <v>33</v>
      </c>
      <c r="B19" s="178" t="s">
        <v>35</v>
      </c>
      <c r="C19" s="179"/>
      <c r="D19" s="179"/>
      <c r="E19" s="179"/>
      <c r="F19" s="179"/>
      <c r="G19" s="179"/>
      <c r="H19" s="180"/>
    </row>
    <row r="20" spans="1:8" ht="16.5" x14ac:dyDescent="0.3">
      <c r="A20" s="51"/>
      <c r="B20" s="58" t="s">
        <v>80</v>
      </c>
      <c r="C20" s="59"/>
      <c r="D20" s="59"/>
      <c r="E20" s="60"/>
      <c r="F20" s="60"/>
      <c r="G20" s="60"/>
      <c r="H20" s="61"/>
    </row>
    <row r="21" spans="1:8" ht="16.5" x14ac:dyDescent="0.3">
      <c r="A21" s="51"/>
      <c r="B21" s="98" t="s">
        <v>81</v>
      </c>
      <c r="C21" s="62"/>
      <c r="D21" s="63"/>
      <c r="E21" s="64"/>
      <c r="F21" s="65"/>
      <c r="G21" s="66"/>
      <c r="H21" s="67"/>
    </row>
    <row r="22" spans="1:8" ht="16.5" customHeight="1" x14ac:dyDescent="0.3">
      <c r="A22" s="51"/>
      <c r="B22" s="181" t="s">
        <v>20</v>
      </c>
      <c r="C22" s="182"/>
      <c r="D22" s="183"/>
      <c r="E22" s="184" t="s">
        <v>21</v>
      </c>
      <c r="F22" s="185"/>
      <c r="G22" s="68"/>
      <c r="H22" s="69" t="s">
        <v>12</v>
      </c>
    </row>
    <row r="23" spans="1:8" ht="16.5" customHeight="1" x14ac:dyDescent="0.3">
      <c r="A23" s="51"/>
      <c r="B23" s="190" t="s">
        <v>22</v>
      </c>
      <c r="C23" s="191"/>
      <c r="D23" s="192"/>
      <c r="E23" s="70">
        <v>30</v>
      </c>
      <c r="F23" s="18" t="s">
        <v>23</v>
      </c>
      <c r="G23" s="19">
        <f>ROUND(E23*G22,2)</f>
        <v>0</v>
      </c>
      <c r="H23" s="71" t="s">
        <v>1</v>
      </c>
    </row>
    <row r="24" spans="1:8" ht="16.5" x14ac:dyDescent="0.3">
      <c r="A24" s="51"/>
      <c r="B24" s="98" t="s">
        <v>52</v>
      </c>
      <c r="C24" s="62"/>
      <c r="D24" s="63"/>
      <c r="E24" s="64"/>
      <c r="F24" s="65"/>
      <c r="G24" s="66"/>
      <c r="H24" s="67"/>
    </row>
    <row r="25" spans="1:8" ht="16.5" customHeight="1" x14ac:dyDescent="0.3">
      <c r="A25" s="51"/>
      <c r="B25" s="181" t="s">
        <v>20</v>
      </c>
      <c r="C25" s="182"/>
      <c r="D25" s="183"/>
      <c r="E25" s="184" t="s">
        <v>21</v>
      </c>
      <c r="F25" s="185"/>
      <c r="G25" s="68"/>
      <c r="H25" s="69" t="s">
        <v>12</v>
      </c>
    </row>
    <row r="26" spans="1:8" ht="16.5" customHeight="1" x14ac:dyDescent="0.3">
      <c r="A26" s="51"/>
      <c r="B26" s="190" t="s">
        <v>22</v>
      </c>
      <c r="C26" s="191"/>
      <c r="D26" s="192"/>
      <c r="E26" s="70">
        <v>30</v>
      </c>
      <c r="F26" s="18" t="s">
        <v>23</v>
      </c>
      <c r="G26" s="19">
        <f>ROUND(E26*G25,2)</f>
        <v>0</v>
      </c>
      <c r="H26" s="71" t="s">
        <v>1</v>
      </c>
    </row>
    <row r="27" spans="1:8" s="57" customFormat="1" ht="15.75" customHeight="1" x14ac:dyDescent="0.3">
      <c r="A27" s="36"/>
      <c r="B27" s="186" t="s">
        <v>82</v>
      </c>
      <c r="C27" s="187"/>
      <c r="D27" s="187"/>
      <c r="E27" s="188"/>
      <c r="F27" s="189"/>
      <c r="G27" s="72">
        <f>SUM(G23,G26)</f>
        <v>0</v>
      </c>
      <c r="H27" s="73" t="s">
        <v>1</v>
      </c>
    </row>
    <row r="28" spans="1:8" s="57" customFormat="1" ht="15.75" customHeight="1" x14ac:dyDescent="0.3">
      <c r="A28" s="36" t="s">
        <v>0</v>
      </c>
      <c r="B28" s="175" t="s">
        <v>78</v>
      </c>
      <c r="C28" s="176"/>
      <c r="D28" s="176"/>
      <c r="E28" s="176"/>
      <c r="F28" s="177"/>
      <c r="G28" s="33">
        <f>SUM(G18,G27)</f>
        <v>16801.29</v>
      </c>
      <c r="H28" s="34" t="s">
        <v>1</v>
      </c>
    </row>
    <row r="29" spans="1:8" s="57" customFormat="1" ht="15.75" customHeight="1" x14ac:dyDescent="0.3">
      <c r="A29" s="40"/>
      <c r="B29" s="41"/>
      <c r="C29" s="42"/>
      <c r="D29" s="42"/>
      <c r="E29" s="42"/>
      <c r="F29" s="42"/>
      <c r="G29" s="43"/>
      <c r="H29" s="39"/>
    </row>
    <row r="30" spans="1:8" s="9" customFormat="1" ht="15.75" customHeight="1" x14ac:dyDescent="0.25">
      <c r="A30" s="8" t="s">
        <v>2</v>
      </c>
      <c r="B30" s="197" t="s">
        <v>39</v>
      </c>
      <c r="C30" s="198"/>
      <c r="D30" s="198"/>
      <c r="E30" s="198"/>
      <c r="F30" s="198"/>
      <c r="G30" s="198"/>
      <c r="H30" s="199"/>
    </row>
    <row r="31" spans="1:8" s="9" customFormat="1" ht="15.75" customHeight="1" x14ac:dyDescent="0.25">
      <c r="A31" s="36" t="s">
        <v>17</v>
      </c>
      <c r="B31" s="178" t="s">
        <v>28</v>
      </c>
      <c r="C31" s="179"/>
      <c r="D31" s="179"/>
      <c r="E31" s="179"/>
      <c r="F31" s="179"/>
      <c r="G31" s="179"/>
      <c r="H31" s="180"/>
    </row>
    <row r="32" spans="1:8" s="9" customFormat="1" ht="15.75" customHeight="1" x14ac:dyDescent="0.3">
      <c r="A32" s="50"/>
      <c r="B32" s="163" t="s">
        <v>10</v>
      </c>
      <c r="C32" s="164"/>
      <c r="D32" s="164"/>
      <c r="E32" s="164"/>
      <c r="F32" s="165"/>
      <c r="G32" s="2">
        <v>361344.54</v>
      </c>
      <c r="H32" s="4" t="s">
        <v>1</v>
      </c>
    </row>
    <row r="33" spans="1:8" ht="15.75" customHeight="1" x14ac:dyDescent="0.3">
      <c r="A33" s="51"/>
      <c r="B33" s="166" t="s">
        <v>51</v>
      </c>
      <c r="C33" s="167"/>
      <c r="D33" s="167"/>
      <c r="E33" s="167"/>
      <c r="F33" s="168"/>
      <c r="G33" s="53">
        <v>37336.199999999997</v>
      </c>
      <c r="H33" s="27" t="s">
        <v>1</v>
      </c>
    </row>
    <row r="34" spans="1:8" ht="15.75" customHeight="1" x14ac:dyDescent="0.3">
      <c r="A34" s="52"/>
      <c r="B34" s="166" t="s">
        <v>34</v>
      </c>
      <c r="C34" s="167"/>
      <c r="D34" s="168"/>
      <c r="E34" s="54"/>
      <c r="F34" s="27" t="s">
        <v>4</v>
      </c>
      <c r="G34" s="53">
        <f>ROUND(E34*G33/100,2)</f>
        <v>0</v>
      </c>
      <c r="H34" s="27" t="s">
        <v>1</v>
      </c>
    </row>
    <row r="35" spans="1:8" ht="15.75" customHeight="1" x14ac:dyDescent="0.3">
      <c r="A35" s="52"/>
      <c r="B35" s="169" t="s">
        <v>15</v>
      </c>
      <c r="C35" s="169"/>
      <c r="D35" s="169"/>
      <c r="E35" s="169"/>
      <c r="F35" s="169"/>
      <c r="G35" s="2">
        <f>SUM(G33:G34)</f>
        <v>37336.199999999997</v>
      </c>
      <c r="H35" s="27" t="s">
        <v>1</v>
      </c>
    </row>
    <row r="36" spans="1:8" ht="15.75" customHeight="1" x14ac:dyDescent="0.3">
      <c r="A36" s="52"/>
      <c r="B36" s="166" t="s">
        <v>5</v>
      </c>
      <c r="C36" s="167"/>
      <c r="D36" s="168"/>
      <c r="E36" s="3">
        <v>45.3</v>
      </c>
      <c r="F36" s="27" t="s">
        <v>4</v>
      </c>
      <c r="G36" s="2">
        <f>ROUND((E36*G35/100),2)</f>
        <v>16913.3</v>
      </c>
      <c r="H36" s="27" t="s">
        <v>1</v>
      </c>
    </row>
    <row r="37" spans="1:8" ht="15.75" customHeight="1" x14ac:dyDescent="0.3">
      <c r="A37" s="52"/>
      <c r="B37" s="166" t="s">
        <v>40</v>
      </c>
      <c r="C37" s="170"/>
      <c r="D37" s="170"/>
      <c r="E37" s="170"/>
      <c r="F37" s="171"/>
      <c r="G37" s="2">
        <f>SUM(G36)</f>
        <v>16913.3</v>
      </c>
      <c r="H37" s="27" t="s">
        <v>1</v>
      </c>
    </row>
    <row r="38" spans="1:8" ht="15.75" customHeight="1" x14ac:dyDescent="0.3">
      <c r="A38" s="55"/>
      <c r="B38" s="172" t="s">
        <v>16</v>
      </c>
      <c r="C38" s="173"/>
      <c r="D38" s="174"/>
      <c r="E38" s="56">
        <v>0</v>
      </c>
      <c r="F38" s="37" t="s">
        <v>4</v>
      </c>
      <c r="G38" s="38">
        <f>ROUND((E38*G37/100),2)</f>
        <v>0</v>
      </c>
      <c r="H38" s="37" t="s">
        <v>1</v>
      </c>
    </row>
    <row r="39" spans="1:8" ht="15.75" customHeight="1" x14ac:dyDescent="0.3">
      <c r="A39" s="97"/>
      <c r="B39" s="175" t="s">
        <v>41</v>
      </c>
      <c r="C39" s="176"/>
      <c r="D39" s="176"/>
      <c r="E39" s="176"/>
      <c r="F39" s="177"/>
      <c r="G39" s="33">
        <f>SUM(G37:G38)</f>
        <v>16913.3</v>
      </c>
      <c r="H39" s="34" t="s">
        <v>1</v>
      </c>
    </row>
    <row r="40" spans="1:8" s="94" customFormat="1" ht="8.1" customHeight="1" x14ac:dyDescent="0.3">
      <c r="A40" s="93"/>
      <c r="B40" s="80"/>
      <c r="C40" s="1"/>
      <c r="D40" s="1"/>
      <c r="E40" s="1"/>
      <c r="F40" s="1"/>
      <c r="G40" s="81"/>
      <c r="H40" s="82"/>
    </row>
    <row r="41" spans="1:8" s="94" customFormat="1" ht="8.1" customHeight="1" x14ac:dyDescent="0.3">
      <c r="A41" s="93"/>
      <c r="B41" s="95"/>
      <c r="C41" s="91"/>
      <c r="D41" s="91"/>
      <c r="E41" s="91"/>
      <c r="F41" s="91"/>
      <c r="G41" s="92"/>
      <c r="H41" s="96"/>
    </row>
    <row r="42" spans="1:8" s="9" customFormat="1" ht="15.75" customHeight="1" x14ac:dyDescent="0.25">
      <c r="A42" s="8" t="s">
        <v>18</v>
      </c>
      <c r="B42" s="178" t="s">
        <v>35</v>
      </c>
      <c r="C42" s="179"/>
      <c r="D42" s="179"/>
      <c r="E42" s="179"/>
      <c r="F42" s="179"/>
      <c r="G42" s="179"/>
      <c r="H42" s="180"/>
    </row>
    <row r="43" spans="1:8" ht="16.5" x14ac:dyDescent="0.3">
      <c r="A43" s="51"/>
      <c r="B43" s="58" t="s">
        <v>19</v>
      </c>
      <c r="C43" s="59"/>
      <c r="D43" s="59"/>
      <c r="E43" s="60"/>
      <c r="F43" s="60"/>
      <c r="G43" s="60"/>
      <c r="H43" s="61"/>
    </row>
    <row r="44" spans="1:8" ht="16.5" x14ac:dyDescent="0.3">
      <c r="A44" s="51"/>
      <c r="B44" s="98" t="s">
        <v>29</v>
      </c>
      <c r="C44" s="62"/>
      <c r="D44" s="63"/>
      <c r="E44" s="64"/>
      <c r="F44" s="65"/>
      <c r="G44" s="66"/>
      <c r="H44" s="67"/>
    </row>
    <row r="45" spans="1:8" ht="16.5" customHeight="1" x14ac:dyDescent="0.3">
      <c r="A45" s="51"/>
      <c r="B45" s="181" t="s">
        <v>20</v>
      </c>
      <c r="C45" s="182"/>
      <c r="D45" s="183"/>
      <c r="E45" s="184" t="s">
        <v>21</v>
      </c>
      <c r="F45" s="185"/>
      <c r="G45" s="68"/>
      <c r="H45" s="69" t="s">
        <v>12</v>
      </c>
    </row>
    <row r="46" spans="1:8" ht="16.5" customHeight="1" x14ac:dyDescent="0.3">
      <c r="A46" s="51"/>
      <c r="B46" s="190" t="s">
        <v>22</v>
      </c>
      <c r="C46" s="191"/>
      <c r="D46" s="192"/>
      <c r="E46" s="70">
        <v>2</v>
      </c>
      <c r="F46" s="18" t="s">
        <v>23</v>
      </c>
      <c r="G46" s="19">
        <f>ROUND(E46*G45,2)</f>
        <v>0</v>
      </c>
      <c r="H46" s="71" t="s">
        <v>1</v>
      </c>
    </row>
    <row r="47" spans="1:8" ht="16.5" x14ac:dyDescent="0.3">
      <c r="A47" s="51"/>
      <c r="B47" s="58" t="s">
        <v>24</v>
      </c>
      <c r="C47" s="59"/>
      <c r="D47" s="59"/>
      <c r="E47" s="60"/>
      <c r="F47" s="60"/>
      <c r="G47" s="60"/>
      <c r="H47" s="61"/>
    </row>
    <row r="48" spans="1:8" ht="16.5" x14ac:dyDescent="0.3">
      <c r="A48" s="51"/>
      <c r="B48" s="98" t="s">
        <v>30</v>
      </c>
      <c r="C48" s="62"/>
      <c r="D48" s="63"/>
      <c r="E48" s="64"/>
      <c r="F48" s="65"/>
      <c r="G48" s="66"/>
      <c r="H48" s="67"/>
    </row>
    <row r="49" spans="1:8" ht="16.5" customHeight="1" x14ac:dyDescent="0.3">
      <c r="A49" s="51"/>
      <c r="B49" s="181" t="s">
        <v>20</v>
      </c>
      <c r="C49" s="182"/>
      <c r="D49" s="183"/>
      <c r="E49" s="184" t="s">
        <v>21</v>
      </c>
      <c r="F49" s="185"/>
      <c r="G49" s="68"/>
      <c r="H49" s="69" t="s">
        <v>12</v>
      </c>
    </row>
    <row r="50" spans="1:8" ht="16.5" customHeight="1" x14ac:dyDescent="0.3">
      <c r="A50" s="51"/>
      <c r="B50" s="190" t="s">
        <v>22</v>
      </c>
      <c r="C50" s="191"/>
      <c r="D50" s="192"/>
      <c r="E50" s="70">
        <v>5</v>
      </c>
      <c r="F50" s="18" t="s">
        <v>23</v>
      </c>
      <c r="G50" s="19">
        <f>ROUND(E50*G49,2)</f>
        <v>0</v>
      </c>
      <c r="H50" s="71" t="s">
        <v>1</v>
      </c>
    </row>
    <row r="51" spans="1:8" ht="16.5" customHeight="1" x14ac:dyDescent="0.3">
      <c r="A51" s="16"/>
      <c r="B51" s="229" t="s">
        <v>31</v>
      </c>
      <c r="C51" s="230"/>
      <c r="D51" s="231">
        <f>G11</f>
        <v>361344.54</v>
      </c>
      <c r="E51" s="232"/>
      <c r="F51" s="74"/>
      <c r="G51" s="75"/>
      <c r="H51" s="76"/>
    </row>
    <row r="52" spans="1:8" ht="16.5" customHeight="1" x14ac:dyDescent="0.3">
      <c r="A52" s="16"/>
      <c r="B52" s="233" t="s">
        <v>32</v>
      </c>
      <c r="C52" s="234"/>
      <c r="D52" s="235"/>
      <c r="E52" s="77"/>
      <c r="F52" s="7" t="s">
        <v>4</v>
      </c>
      <c r="G52" s="44">
        <f>ROUND((E52*D51/100),2)</f>
        <v>0</v>
      </c>
      <c r="H52" s="78" t="s">
        <v>1</v>
      </c>
    </row>
    <row r="53" spans="1:8" ht="16.5" x14ac:dyDescent="0.3">
      <c r="A53" s="51"/>
      <c r="B53" s="101" t="s">
        <v>53</v>
      </c>
      <c r="C53" s="62"/>
      <c r="D53" s="63"/>
      <c r="E53" s="64"/>
      <c r="F53" s="65"/>
      <c r="G53" s="66"/>
      <c r="H53" s="67"/>
    </row>
    <row r="54" spans="1:8" ht="16.5" customHeight="1" x14ac:dyDescent="0.3">
      <c r="A54" s="51"/>
      <c r="B54" s="181" t="s">
        <v>20</v>
      </c>
      <c r="C54" s="182"/>
      <c r="D54" s="183"/>
      <c r="E54" s="184" t="s">
        <v>21</v>
      </c>
      <c r="F54" s="185"/>
      <c r="G54" s="68"/>
      <c r="H54" s="69" t="s">
        <v>12</v>
      </c>
    </row>
    <row r="55" spans="1:8" ht="16.5" customHeight="1" x14ac:dyDescent="0.3">
      <c r="A55" s="51"/>
      <c r="B55" s="190" t="s">
        <v>22</v>
      </c>
      <c r="C55" s="191"/>
      <c r="D55" s="192"/>
      <c r="E55" s="70">
        <v>50</v>
      </c>
      <c r="F55" s="18" t="s">
        <v>23</v>
      </c>
      <c r="G55" s="19">
        <f>ROUND(E55*G54,2)</f>
        <v>0</v>
      </c>
      <c r="H55" s="71" t="s">
        <v>1</v>
      </c>
    </row>
    <row r="56" spans="1:8" ht="16.5" x14ac:dyDescent="0.3">
      <c r="A56" s="51"/>
      <c r="B56" s="98" t="s">
        <v>54</v>
      </c>
      <c r="C56" s="62"/>
      <c r="D56" s="63"/>
      <c r="E56" s="64"/>
      <c r="F56" s="65"/>
      <c r="G56" s="66"/>
      <c r="H56" s="67"/>
    </row>
    <row r="57" spans="1:8" ht="16.5" customHeight="1" x14ac:dyDescent="0.3">
      <c r="A57" s="51"/>
      <c r="B57" s="181" t="s">
        <v>20</v>
      </c>
      <c r="C57" s="182"/>
      <c r="D57" s="183"/>
      <c r="E57" s="184" t="s">
        <v>21</v>
      </c>
      <c r="F57" s="185"/>
      <c r="G57" s="68"/>
      <c r="H57" s="69" t="s">
        <v>12</v>
      </c>
    </row>
    <row r="58" spans="1:8" ht="16.5" customHeight="1" x14ac:dyDescent="0.3">
      <c r="A58" s="51"/>
      <c r="B58" s="190" t="s">
        <v>22</v>
      </c>
      <c r="C58" s="191"/>
      <c r="D58" s="192"/>
      <c r="E58" s="70">
        <v>50</v>
      </c>
      <c r="F58" s="18" t="s">
        <v>23</v>
      </c>
      <c r="G58" s="19">
        <f>ROUND(E58*G57,2)</f>
        <v>0</v>
      </c>
      <c r="H58" s="71" t="s">
        <v>1</v>
      </c>
    </row>
    <row r="59" spans="1:8" ht="16.5" customHeight="1" x14ac:dyDescent="0.3">
      <c r="A59" s="36"/>
      <c r="B59" s="186" t="s">
        <v>42</v>
      </c>
      <c r="C59" s="187"/>
      <c r="D59" s="187"/>
      <c r="E59" s="188"/>
      <c r="F59" s="189"/>
      <c r="G59" s="72">
        <f>SUM(G46,G50,G52,G55,G58)</f>
        <v>0</v>
      </c>
      <c r="H59" s="73" t="s">
        <v>1</v>
      </c>
    </row>
    <row r="60" spans="1:8" s="57" customFormat="1" ht="15.75" customHeight="1" x14ac:dyDescent="0.3">
      <c r="A60" s="36" t="s">
        <v>2</v>
      </c>
      <c r="B60" s="175" t="s">
        <v>43</v>
      </c>
      <c r="C60" s="176"/>
      <c r="D60" s="176"/>
      <c r="E60" s="176"/>
      <c r="F60" s="177"/>
      <c r="G60" s="33">
        <f>SUM(G39,G59)</f>
        <v>16913.3</v>
      </c>
      <c r="H60" s="73" t="s">
        <v>1</v>
      </c>
    </row>
    <row r="61" spans="1:8" s="83" customFormat="1" ht="12.95" customHeight="1" x14ac:dyDescent="0.3">
      <c r="A61" s="79"/>
      <c r="B61" s="80"/>
      <c r="C61" s="1"/>
      <c r="D61" s="1"/>
      <c r="E61" s="1"/>
      <c r="F61" s="1"/>
      <c r="G61" s="81"/>
      <c r="H61" s="82"/>
    </row>
    <row r="62" spans="1:8" s="83" customFormat="1" ht="15.75" customHeight="1" x14ac:dyDescent="0.3">
      <c r="A62" s="10" t="s">
        <v>0</v>
      </c>
      <c r="B62" s="160" t="s">
        <v>83</v>
      </c>
      <c r="C62" s="161"/>
      <c r="D62" s="161"/>
      <c r="E62" s="161"/>
      <c r="F62" s="162"/>
      <c r="G62" s="11">
        <f>SUM(G28)</f>
        <v>16801.29</v>
      </c>
      <c r="H62" s="12" t="s">
        <v>1</v>
      </c>
    </row>
    <row r="63" spans="1:8" s="83" customFormat="1" ht="15.75" customHeight="1" x14ac:dyDescent="0.3">
      <c r="A63" s="13"/>
      <c r="B63" s="216" t="s">
        <v>11</v>
      </c>
      <c r="C63" s="217"/>
      <c r="D63" s="218"/>
      <c r="E63" s="219"/>
      <c r="F63" s="220"/>
      <c r="G63" s="14"/>
      <c r="H63" s="15"/>
    </row>
    <row r="64" spans="1:8" s="83" customFormat="1" ht="15.75" customHeight="1" x14ac:dyDescent="0.3">
      <c r="A64" s="16"/>
      <c r="B64" s="221" t="s">
        <v>6</v>
      </c>
      <c r="C64" s="222"/>
      <c r="D64" s="223"/>
      <c r="E64" s="17"/>
      <c r="F64" s="18"/>
      <c r="G64" s="19">
        <f>ROUND((E64*(G62)/100),2)</f>
        <v>0</v>
      </c>
      <c r="H64" s="18" t="s">
        <v>1</v>
      </c>
    </row>
    <row r="65" spans="1:8" s="83" customFormat="1" ht="15.75" customHeight="1" x14ac:dyDescent="0.3">
      <c r="A65" s="16"/>
      <c r="B65" s="209" t="s">
        <v>84</v>
      </c>
      <c r="C65" s="209"/>
      <c r="D65" s="209"/>
      <c r="E65" s="209"/>
      <c r="F65" s="210"/>
      <c r="G65" s="20">
        <f>SUM(G62,G64)</f>
        <v>16801.29</v>
      </c>
      <c r="H65" s="21" t="s">
        <v>1</v>
      </c>
    </row>
    <row r="66" spans="1:8" s="83" customFormat="1" ht="15.75" customHeight="1" x14ac:dyDescent="0.3">
      <c r="A66" s="22"/>
      <c r="B66" s="23" t="s">
        <v>9</v>
      </c>
      <c r="C66" s="24"/>
      <c r="D66" s="25"/>
      <c r="E66" s="26">
        <v>19</v>
      </c>
      <c r="F66" s="27" t="s">
        <v>4</v>
      </c>
      <c r="G66" s="28">
        <f>ROUND((E66*G65/100),2)</f>
        <v>3192.25</v>
      </c>
      <c r="H66" s="27" t="s">
        <v>1</v>
      </c>
    </row>
    <row r="67" spans="1:8" s="83" customFormat="1" ht="15.75" customHeight="1" x14ac:dyDescent="0.3">
      <c r="A67" s="29"/>
      <c r="B67" s="214" t="s">
        <v>85</v>
      </c>
      <c r="C67" s="214"/>
      <c r="D67" s="214"/>
      <c r="E67" s="214"/>
      <c r="F67" s="215"/>
      <c r="G67" s="30">
        <f>SUM(G65:G66)</f>
        <v>19993.54</v>
      </c>
      <c r="H67" s="31" t="s">
        <v>1</v>
      </c>
    </row>
    <row r="68" spans="1:8" s="83" customFormat="1" ht="12.95" customHeight="1" x14ac:dyDescent="0.3">
      <c r="A68" s="79"/>
      <c r="B68" s="80"/>
      <c r="C68" s="1"/>
      <c r="D68" s="1"/>
      <c r="E68" s="1"/>
      <c r="F68" s="1"/>
      <c r="G68" s="81"/>
      <c r="H68" s="82"/>
    </row>
    <row r="69" spans="1:8" s="83" customFormat="1" ht="15.75" customHeight="1" x14ac:dyDescent="0.3">
      <c r="A69" s="10" t="s">
        <v>2</v>
      </c>
      <c r="B69" s="160" t="s">
        <v>44</v>
      </c>
      <c r="C69" s="161"/>
      <c r="D69" s="161"/>
      <c r="E69" s="161"/>
      <c r="F69" s="162"/>
      <c r="G69" s="11">
        <f>SUM(G60)</f>
        <v>16913.3</v>
      </c>
      <c r="H69" s="12" t="s">
        <v>1</v>
      </c>
    </row>
    <row r="70" spans="1:8" s="83" customFormat="1" ht="15.75" customHeight="1" x14ac:dyDescent="0.3">
      <c r="A70" s="13"/>
      <c r="B70" s="216" t="s">
        <v>11</v>
      </c>
      <c r="C70" s="217"/>
      <c r="D70" s="218"/>
      <c r="E70" s="219"/>
      <c r="F70" s="220"/>
      <c r="G70" s="14"/>
      <c r="H70" s="15"/>
    </row>
    <row r="71" spans="1:8" s="83" customFormat="1" ht="15.75" customHeight="1" x14ac:dyDescent="0.3">
      <c r="A71" s="16"/>
      <c r="B71" s="221" t="s">
        <v>6</v>
      </c>
      <c r="C71" s="222"/>
      <c r="D71" s="223"/>
      <c r="E71" s="17"/>
      <c r="F71" s="18"/>
      <c r="G71" s="19">
        <f>ROUND((E71*(G69)/100),2)</f>
        <v>0</v>
      </c>
      <c r="H71" s="18" t="s">
        <v>1</v>
      </c>
    </row>
    <row r="72" spans="1:8" s="83" customFormat="1" ht="15.75" customHeight="1" x14ac:dyDescent="0.3">
      <c r="A72" s="16"/>
      <c r="B72" s="209" t="s">
        <v>45</v>
      </c>
      <c r="C72" s="209"/>
      <c r="D72" s="209"/>
      <c r="E72" s="209"/>
      <c r="F72" s="210"/>
      <c r="G72" s="20">
        <f>SUM(G69,G71)</f>
        <v>16913.3</v>
      </c>
      <c r="H72" s="21" t="s">
        <v>1</v>
      </c>
    </row>
    <row r="73" spans="1:8" s="83" customFormat="1" ht="15.75" customHeight="1" x14ac:dyDescent="0.3">
      <c r="A73" s="22"/>
      <c r="B73" s="23" t="s">
        <v>9</v>
      </c>
      <c r="C73" s="24"/>
      <c r="D73" s="25"/>
      <c r="E73" s="26">
        <v>19</v>
      </c>
      <c r="F73" s="27" t="s">
        <v>4</v>
      </c>
      <c r="G73" s="28">
        <f>ROUND((E73*G72/100),2)</f>
        <v>3213.53</v>
      </c>
      <c r="H73" s="27" t="s">
        <v>1</v>
      </c>
    </row>
    <row r="74" spans="1:8" s="83" customFormat="1" ht="15.75" customHeight="1" x14ac:dyDescent="0.3">
      <c r="A74" s="29"/>
      <c r="B74" s="214" t="s">
        <v>46</v>
      </c>
      <c r="C74" s="214"/>
      <c r="D74" s="214"/>
      <c r="E74" s="214"/>
      <c r="F74" s="215"/>
      <c r="G74" s="30">
        <f>SUM(G72:G73)</f>
        <v>20126.829999999998</v>
      </c>
      <c r="H74" s="31" t="s">
        <v>1</v>
      </c>
    </row>
    <row r="75" spans="1:8" s="83" customFormat="1" ht="12.95" customHeight="1" x14ac:dyDescent="0.3">
      <c r="A75" s="79"/>
      <c r="B75" s="80"/>
      <c r="C75" s="1"/>
      <c r="D75" s="1"/>
      <c r="E75" s="1"/>
      <c r="F75" s="1"/>
      <c r="G75" s="81"/>
      <c r="H75" s="82"/>
    </row>
    <row r="76" spans="1:8" s="9" customFormat="1" ht="15.75" customHeight="1" x14ac:dyDescent="0.3">
      <c r="A76" s="10" t="s">
        <v>3</v>
      </c>
      <c r="B76" s="209" t="s">
        <v>48</v>
      </c>
      <c r="C76" s="209"/>
      <c r="D76" s="209"/>
      <c r="E76" s="209"/>
      <c r="F76" s="210"/>
      <c r="G76" s="20">
        <f>SUM(G65,G72)</f>
        <v>33714.589999999997</v>
      </c>
      <c r="H76" s="21" t="s">
        <v>1</v>
      </c>
    </row>
    <row r="77" spans="1:8" s="9" customFormat="1" ht="15.75" customHeight="1" x14ac:dyDescent="0.3">
      <c r="A77" s="22"/>
      <c r="B77" s="25" t="s">
        <v>9</v>
      </c>
      <c r="C77" s="24"/>
      <c r="D77" s="25"/>
      <c r="E77" s="26">
        <v>19</v>
      </c>
      <c r="F77" s="27" t="s">
        <v>4</v>
      </c>
      <c r="G77" s="2">
        <f>ROUND((E77*G76/100),2)</f>
        <v>6405.77</v>
      </c>
      <c r="H77" s="27" t="s">
        <v>1</v>
      </c>
    </row>
    <row r="78" spans="1:8" s="9" customFormat="1" ht="15.75" customHeight="1" x14ac:dyDescent="0.3">
      <c r="A78" s="29"/>
      <c r="B78" s="212" t="s">
        <v>47</v>
      </c>
      <c r="C78" s="212"/>
      <c r="D78" s="212"/>
      <c r="E78" s="212"/>
      <c r="F78" s="213"/>
      <c r="G78" s="32">
        <f>SUM(G76:G77)</f>
        <v>40120.36</v>
      </c>
      <c r="H78" s="31" t="s">
        <v>1</v>
      </c>
    </row>
    <row r="79" spans="1:8" ht="7.5" customHeight="1" x14ac:dyDescent="0.3">
      <c r="A79" s="84"/>
      <c r="B79" s="102"/>
      <c r="C79" s="102"/>
      <c r="D79" s="102"/>
      <c r="E79" s="103"/>
      <c r="F79" s="103"/>
      <c r="G79" s="104"/>
      <c r="H79" s="108"/>
    </row>
    <row r="80" spans="1:8" ht="7.5" customHeight="1" x14ac:dyDescent="0.3">
      <c r="A80" s="84"/>
      <c r="B80" s="105"/>
      <c r="C80" s="105"/>
      <c r="D80" s="105"/>
      <c r="E80" s="106"/>
      <c r="F80" s="106"/>
      <c r="G80" s="107"/>
      <c r="H80" s="109"/>
    </row>
    <row r="81" spans="1:8" ht="15.75" customHeight="1" x14ac:dyDescent="0.3">
      <c r="A81" s="85"/>
      <c r="B81" s="211" t="s">
        <v>37</v>
      </c>
      <c r="C81" s="211"/>
      <c r="D81" s="211"/>
      <c r="E81" s="211"/>
      <c r="F81" s="211"/>
      <c r="G81" s="211"/>
      <c r="H81" s="211"/>
    </row>
    <row r="82" spans="1:8" ht="15.75" customHeight="1" x14ac:dyDescent="0.3">
      <c r="A82" s="86"/>
      <c r="B82" s="166" t="s">
        <v>25</v>
      </c>
      <c r="C82" s="167"/>
      <c r="D82" s="167"/>
      <c r="E82" s="167"/>
      <c r="F82" s="168"/>
      <c r="G82" s="87"/>
      <c r="H82" s="27" t="s">
        <v>12</v>
      </c>
    </row>
    <row r="83" spans="1:8" ht="15.75" customHeight="1" x14ac:dyDescent="0.3">
      <c r="A83" s="86"/>
      <c r="B83" s="166" t="s">
        <v>26</v>
      </c>
      <c r="C83" s="167"/>
      <c r="D83" s="167"/>
      <c r="E83" s="167"/>
      <c r="F83" s="168"/>
      <c r="G83" s="87"/>
      <c r="H83" s="27" t="s">
        <v>12</v>
      </c>
    </row>
    <row r="84" spans="1:8" ht="15.75" customHeight="1" x14ac:dyDescent="0.3">
      <c r="A84" s="86"/>
      <c r="B84" s="169" t="s">
        <v>27</v>
      </c>
      <c r="C84" s="169"/>
      <c r="D84" s="169"/>
      <c r="E84" s="169"/>
      <c r="F84" s="169"/>
      <c r="G84" s="87"/>
      <c r="H84" s="27" t="s">
        <v>12</v>
      </c>
    </row>
    <row r="85" spans="1:8" ht="14.25" customHeight="1" x14ac:dyDescent="0.3">
      <c r="A85" s="88"/>
      <c r="B85" s="88"/>
      <c r="C85" s="88"/>
      <c r="D85" s="88"/>
      <c r="E85" s="89"/>
      <c r="F85" s="89"/>
      <c r="G85" s="88"/>
      <c r="H85" s="89"/>
    </row>
  </sheetData>
  <sheetProtection algorithmName="SHA-512" hashValue="xkWt79GTx8VbBsntHNpv91j95hUdqxNAPKy3x2sGTAtreO1X9U/jd+7uj8xiKTOaCrMr+9bKGDQ3vpO6VVfj0w==" saltValue="hITSqWtz+fYjfoOMHg5gAg==" spinCount="100000" sheet="1" selectLockedCells="1"/>
  <mergeCells count="75">
    <mergeCell ref="B58:D58"/>
    <mergeCell ref="B54:D54"/>
    <mergeCell ref="E54:F54"/>
    <mergeCell ref="B55:D55"/>
    <mergeCell ref="B57:D57"/>
    <mergeCell ref="E57:F57"/>
    <mergeCell ref="E49:F49"/>
    <mergeCell ref="B50:D50"/>
    <mergeCell ref="B51:C51"/>
    <mergeCell ref="D51:E51"/>
    <mergeCell ref="B52:D52"/>
    <mergeCell ref="B18:F18"/>
    <mergeCell ref="B12:F12"/>
    <mergeCell ref="B13:D13"/>
    <mergeCell ref="B31:H31"/>
    <mergeCell ref="B30:H30"/>
    <mergeCell ref="B28:F28"/>
    <mergeCell ref="B17:D17"/>
    <mergeCell ref="B27:F27"/>
    <mergeCell ref="B19:H19"/>
    <mergeCell ref="B22:D22"/>
    <mergeCell ref="E22:F22"/>
    <mergeCell ref="B23:D23"/>
    <mergeCell ref="B25:D25"/>
    <mergeCell ref="E25:F25"/>
    <mergeCell ref="B26:D26"/>
    <mergeCell ref="B10:H10"/>
    <mergeCell ref="B11:F11"/>
    <mergeCell ref="B14:F14"/>
    <mergeCell ref="B15:D15"/>
    <mergeCell ref="B16:F16"/>
    <mergeCell ref="B63:D63"/>
    <mergeCell ref="E63:F63"/>
    <mergeCell ref="B64:D64"/>
    <mergeCell ref="B65:F65"/>
    <mergeCell ref="B71:D71"/>
    <mergeCell ref="B67:F67"/>
    <mergeCell ref="B72:F72"/>
    <mergeCell ref="B74:F74"/>
    <mergeCell ref="B69:F69"/>
    <mergeCell ref="B70:D70"/>
    <mergeCell ref="E70:F70"/>
    <mergeCell ref="B84:F84"/>
    <mergeCell ref="B76:F76"/>
    <mergeCell ref="B81:H81"/>
    <mergeCell ref="B82:F82"/>
    <mergeCell ref="B83:F83"/>
    <mergeCell ref="B78:F78"/>
    <mergeCell ref="A1:H1"/>
    <mergeCell ref="A6:H6"/>
    <mergeCell ref="B8:H8"/>
    <mergeCell ref="C2:H2"/>
    <mergeCell ref="B9:H9"/>
    <mergeCell ref="A3:B3"/>
    <mergeCell ref="C3:H3"/>
    <mergeCell ref="A4:B4"/>
    <mergeCell ref="C4:H4"/>
    <mergeCell ref="A5:B5"/>
    <mergeCell ref="C5:H5"/>
    <mergeCell ref="B62:F62"/>
    <mergeCell ref="B32:F32"/>
    <mergeCell ref="B34:D34"/>
    <mergeCell ref="B35:F35"/>
    <mergeCell ref="B36:D36"/>
    <mergeCell ref="B37:F37"/>
    <mergeCell ref="B38:D38"/>
    <mergeCell ref="B39:F39"/>
    <mergeCell ref="B33:F33"/>
    <mergeCell ref="B42:H42"/>
    <mergeCell ref="B60:F60"/>
    <mergeCell ref="B45:D45"/>
    <mergeCell ref="E45:F45"/>
    <mergeCell ref="B49:D49"/>
    <mergeCell ref="B59:F59"/>
    <mergeCell ref="B46:D46"/>
  </mergeCells>
  <pageMargins left="0.70866141732283472" right="0.31496062992125984" top="0.39370078740157483" bottom="0.51181102362204722" header="0.31496062992125984" footer="0.19685039370078741"/>
  <pageSetup paperSize="9" scale="98" fitToWidth="0" orientation="portrait" r:id="rId1"/>
  <headerFooter>
    <oddFooter>&amp;L&amp;"Arial Narrow,Standard"&amp;F&amp;C&amp;"Arial Narrow,Standard"&amp;P von &amp;N</oddFooter>
  </headerFooter>
  <rowBreaks count="2" manualBreakCount="2">
    <brk id="40" max="7" man="1"/>
    <brk id="79"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20E47-8E8F-4A07-8158-8AA2516A6A72}">
  <dimension ref="A1:H85"/>
  <sheetViews>
    <sheetView showGridLines="0" view="pageLayout" zoomScaleNormal="100" workbookViewId="0">
      <selection activeCell="C3" sqref="C3:H3"/>
    </sheetView>
  </sheetViews>
  <sheetFormatPr baseColWidth="10" defaultColWidth="11.42578125" defaultRowHeight="14.25" x14ac:dyDescent="0.2"/>
  <cols>
    <col min="1" max="1" width="4.7109375" style="5" customWidth="1"/>
    <col min="2" max="2" width="11.42578125" style="5"/>
    <col min="3" max="3" width="37.85546875" style="5" customWidth="1"/>
    <col min="4" max="4" width="7" style="5" customWidth="1"/>
    <col min="5" max="5" width="6.5703125" style="90" customWidth="1"/>
    <col min="6" max="6" width="5.42578125" style="90" customWidth="1"/>
    <col min="7" max="7" width="12.42578125" style="5" customWidth="1"/>
    <col min="8" max="8" width="5.42578125" style="90" customWidth="1"/>
    <col min="9" max="16384" width="11.42578125" style="5"/>
  </cols>
  <sheetData>
    <row r="1" spans="1:8" ht="21" customHeight="1" x14ac:dyDescent="0.3">
      <c r="A1" s="193" t="s">
        <v>50</v>
      </c>
      <c r="B1" s="193"/>
      <c r="C1" s="193"/>
      <c r="D1" s="193"/>
      <c r="E1" s="194"/>
      <c r="F1" s="194"/>
      <c r="G1" s="194"/>
      <c r="H1" s="194"/>
    </row>
    <row r="2" spans="1:8" ht="31.5" customHeight="1" x14ac:dyDescent="0.25">
      <c r="A2" s="99"/>
      <c r="B2" s="47"/>
      <c r="C2" s="200" t="s">
        <v>8</v>
      </c>
      <c r="D2" s="201"/>
      <c r="E2" s="201"/>
      <c r="F2" s="201"/>
      <c r="G2" s="201"/>
      <c r="H2" s="201"/>
    </row>
    <row r="3" spans="1:8" ht="21" customHeight="1" x14ac:dyDescent="0.25">
      <c r="A3" s="200" t="s">
        <v>7</v>
      </c>
      <c r="B3" s="202"/>
      <c r="C3" s="203"/>
      <c r="D3" s="204"/>
      <c r="E3" s="204"/>
      <c r="F3" s="204"/>
      <c r="G3" s="204"/>
      <c r="H3" s="204"/>
    </row>
    <row r="4" spans="1:8" ht="30" customHeight="1" x14ac:dyDescent="0.25">
      <c r="A4" s="200" t="s">
        <v>13</v>
      </c>
      <c r="B4" s="202"/>
      <c r="C4" s="205" t="s">
        <v>63</v>
      </c>
      <c r="D4" s="201"/>
      <c r="E4" s="201"/>
      <c r="F4" s="201"/>
      <c r="G4" s="201"/>
      <c r="H4" s="201"/>
    </row>
    <row r="5" spans="1:8" ht="55.15" customHeight="1" x14ac:dyDescent="0.25">
      <c r="A5" s="200" t="s">
        <v>14</v>
      </c>
      <c r="B5" s="206"/>
      <c r="C5" s="207" t="s">
        <v>87</v>
      </c>
      <c r="D5" s="208"/>
      <c r="E5" s="208"/>
      <c r="F5" s="208"/>
      <c r="G5" s="208"/>
      <c r="H5" s="208"/>
    </row>
    <row r="6" spans="1:8" ht="38.25" customHeight="1" x14ac:dyDescent="0.2">
      <c r="A6" s="195" t="s">
        <v>38</v>
      </c>
      <c r="B6" s="196"/>
      <c r="C6" s="196"/>
      <c r="D6" s="196"/>
      <c r="E6" s="196"/>
      <c r="F6" s="196"/>
      <c r="G6" s="196"/>
      <c r="H6" s="196"/>
    </row>
    <row r="7" spans="1:8" ht="6.95" customHeight="1" x14ac:dyDescent="0.2">
      <c r="A7" s="6"/>
      <c r="B7" s="48"/>
      <c r="C7" s="48"/>
      <c r="D7" s="48"/>
      <c r="E7" s="48"/>
      <c r="F7" s="48"/>
      <c r="G7" s="48"/>
      <c r="H7" s="48"/>
    </row>
    <row r="8" spans="1:8" s="9" customFormat="1" ht="15.75" customHeight="1" x14ac:dyDescent="0.25">
      <c r="A8" s="49">
        <v>1</v>
      </c>
      <c r="B8" s="197" t="s">
        <v>69</v>
      </c>
      <c r="C8" s="198"/>
      <c r="D8" s="198"/>
      <c r="E8" s="198"/>
      <c r="F8" s="198"/>
      <c r="G8" s="198"/>
      <c r="H8" s="199"/>
    </row>
    <row r="9" spans="1:8" s="9" customFormat="1" ht="15.75" customHeight="1" x14ac:dyDescent="0.25">
      <c r="A9" s="8" t="s">
        <v>0</v>
      </c>
      <c r="B9" s="197" t="s">
        <v>78</v>
      </c>
      <c r="C9" s="198"/>
      <c r="D9" s="198"/>
      <c r="E9" s="198"/>
      <c r="F9" s="198"/>
      <c r="G9" s="198"/>
      <c r="H9" s="199"/>
    </row>
    <row r="10" spans="1:8" s="9" customFormat="1" ht="15.75" customHeight="1" x14ac:dyDescent="0.25">
      <c r="A10" s="8" t="s">
        <v>36</v>
      </c>
      <c r="B10" s="175" t="s">
        <v>28</v>
      </c>
      <c r="C10" s="224"/>
      <c r="D10" s="224"/>
      <c r="E10" s="224"/>
      <c r="F10" s="224"/>
      <c r="G10" s="224"/>
      <c r="H10" s="225"/>
    </row>
    <row r="11" spans="1:8" ht="15.75" customHeight="1" x14ac:dyDescent="0.3">
      <c r="A11" s="51"/>
      <c r="B11" s="226" t="s">
        <v>10</v>
      </c>
      <c r="C11" s="227"/>
      <c r="D11" s="227"/>
      <c r="E11" s="227"/>
      <c r="F11" s="228"/>
      <c r="G11" s="44">
        <v>521008.4</v>
      </c>
      <c r="H11" s="45" t="s">
        <v>1</v>
      </c>
    </row>
    <row r="12" spans="1:8" ht="15.75" customHeight="1" x14ac:dyDescent="0.3">
      <c r="A12" s="52"/>
      <c r="B12" s="166" t="s">
        <v>51</v>
      </c>
      <c r="C12" s="167"/>
      <c r="D12" s="167"/>
      <c r="E12" s="167"/>
      <c r="F12" s="168"/>
      <c r="G12" s="53">
        <v>49671.64</v>
      </c>
      <c r="H12" s="27" t="s">
        <v>1</v>
      </c>
    </row>
    <row r="13" spans="1:8" ht="15.75" customHeight="1" x14ac:dyDescent="0.3">
      <c r="A13" s="52"/>
      <c r="B13" s="166" t="s">
        <v>34</v>
      </c>
      <c r="C13" s="167"/>
      <c r="D13" s="168"/>
      <c r="E13" s="54"/>
      <c r="F13" s="27" t="s">
        <v>4</v>
      </c>
      <c r="G13" s="53">
        <f>ROUND(E13*G12/100,2)</f>
        <v>0</v>
      </c>
      <c r="H13" s="27" t="s">
        <v>1</v>
      </c>
    </row>
    <row r="14" spans="1:8" ht="15.75" customHeight="1" x14ac:dyDescent="0.3">
      <c r="A14" s="52"/>
      <c r="B14" s="169" t="s">
        <v>15</v>
      </c>
      <c r="C14" s="169"/>
      <c r="D14" s="169"/>
      <c r="E14" s="169"/>
      <c r="F14" s="169"/>
      <c r="G14" s="2">
        <f>SUM(G12:G13)</f>
        <v>49671.64</v>
      </c>
      <c r="H14" s="27" t="s">
        <v>1</v>
      </c>
    </row>
    <row r="15" spans="1:8" ht="15.75" customHeight="1" x14ac:dyDescent="0.3">
      <c r="A15" s="52"/>
      <c r="B15" s="166" t="s">
        <v>5</v>
      </c>
      <c r="C15" s="167"/>
      <c r="D15" s="168"/>
      <c r="E15" s="3">
        <v>45</v>
      </c>
      <c r="F15" s="27" t="s">
        <v>4</v>
      </c>
      <c r="G15" s="2">
        <f>ROUND((E15*G14/100),2)</f>
        <v>22352.240000000002</v>
      </c>
      <c r="H15" s="27" t="s">
        <v>1</v>
      </c>
    </row>
    <row r="16" spans="1:8" ht="15.75" customHeight="1" x14ac:dyDescent="0.3">
      <c r="A16" s="55"/>
      <c r="B16" s="166" t="s">
        <v>79</v>
      </c>
      <c r="C16" s="170"/>
      <c r="D16" s="170"/>
      <c r="E16" s="170"/>
      <c r="F16" s="171"/>
      <c r="G16" s="2">
        <f>SUM(G15)</f>
        <v>22352.240000000002</v>
      </c>
      <c r="H16" s="27" t="s">
        <v>1</v>
      </c>
    </row>
    <row r="17" spans="1:8" ht="15.75" customHeight="1" x14ac:dyDescent="0.3">
      <c r="A17" s="52"/>
      <c r="B17" s="172" t="s">
        <v>16</v>
      </c>
      <c r="C17" s="173"/>
      <c r="D17" s="174"/>
      <c r="E17" s="56">
        <v>0</v>
      </c>
      <c r="F17" s="37" t="s">
        <v>4</v>
      </c>
      <c r="G17" s="38">
        <f>ROUND((E17*G16/100),2)</f>
        <v>0</v>
      </c>
      <c r="H17" s="37" t="s">
        <v>1</v>
      </c>
    </row>
    <row r="18" spans="1:8" s="57" customFormat="1" ht="15.75" customHeight="1" x14ac:dyDescent="0.3">
      <c r="A18" s="35"/>
      <c r="B18" s="175" t="s">
        <v>28</v>
      </c>
      <c r="C18" s="176"/>
      <c r="D18" s="176"/>
      <c r="E18" s="176"/>
      <c r="F18" s="177"/>
      <c r="G18" s="33">
        <f>SUM(G16:G17)</f>
        <v>22352.240000000002</v>
      </c>
      <c r="H18" s="34" t="s">
        <v>1</v>
      </c>
    </row>
    <row r="19" spans="1:8" s="9" customFormat="1" ht="15.75" customHeight="1" x14ac:dyDescent="0.25">
      <c r="A19" s="8" t="s">
        <v>33</v>
      </c>
      <c r="B19" s="178" t="s">
        <v>35</v>
      </c>
      <c r="C19" s="179"/>
      <c r="D19" s="179"/>
      <c r="E19" s="179"/>
      <c r="F19" s="179"/>
      <c r="G19" s="179"/>
      <c r="H19" s="180"/>
    </row>
    <row r="20" spans="1:8" ht="16.5" x14ac:dyDescent="0.3">
      <c r="A20" s="51"/>
      <c r="B20" s="58" t="s">
        <v>80</v>
      </c>
      <c r="C20" s="59"/>
      <c r="D20" s="59"/>
      <c r="E20" s="60"/>
      <c r="F20" s="60"/>
      <c r="G20" s="60"/>
      <c r="H20" s="61"/>
    </row>
    <row r="21" spans="1:8" ht="16.5" x14ac:dyDescent="0.3">
      <c r="A21" s="51"/>
      <c r="B21" s="100" t="s">
        <v>86</v>
      </c>
      <c r="C21" s="62"/>
      <c r="D21" s="63"/>
      <c r="E21" s="64"/>
      <c r="F21" s="65"/>
      <c r="G21" s="66"/>
      <c r="H21" s="67"/>
    </row>
    <row r="22" spans="1:8" ht="16.5" customHeight="1" x14ac:dyDescent="0.3">
      <c r="A22" s="51"/>
      <c r="B22" s="181" t="s">
        <v>20</v>
      </c>
      <c r="C22" s="182"/>
      <c r="D22" s="183"/>
      <c r="E22" s="184" t="s">
        <v>21</v>
      </c>
      <c r="F22" s="185"/>
      <c r="G22" s="68"/>
      <c r="H22" s="69" t="s">
        <v>12</v>
      </c>
    </row>
    <row r="23" spans="1:8" ht="16.5" customHeight="1" x14ac:dyDescent="0.3">
      <c r="A23" s="51"/>
      <c r="B23" s="190" t="s">
        <v>22</v>
      </c>
      <c r="C23" s="191"/>
      <c r="D23" s="192"/>
      <c r="E23" s="70">
        <v>30</v>
      </c>
      <c r="F23" s="18" t="s">
        <v>23</v>
      </c>
      <c r="G23" s="19">
        <f>ROUND(E23*G22,2)</f>
        <v>0</v>
      </c>
      <c r="H23" s="71" t="s">
        <v>1</v>
      </c>
    </row>
    <row r="24" spans="1:8" ht="16.5" x14ac:dyDescent="0.3">
      <c r="A24" s="51"/>
      <c r="B24" s="100" t="s">
        <v>52</v>
      </c>
      <c r="C24" s="62"/>
      <c r="D24" s="63"/>
      <c r="E24" s="64"/>
      <c r="F24" s="65"/>
      <c r="G24" s="66"/>
      <c r="H24" s="67"/>
    </row>
    <row r="25" spans="1:8" ht="16.5" customHeight="1" x14ac:dyDescent="0.3">
      <c r="A25" s="51"/>
      <c r="B25" s="181" t="s">
        <v>20</v>
      </c>
      <c r="C25" s="182"/>
      <c r="D25" s="183"/>
      <c r="E25" s="184" t="s">
        <v>21</v>
      </c>
      <c r="F25" s="185"/>
      <c r="G25" s="68"/>
      <c r="H25" s="69" t="s">
        <v>12</v>
      </c>
    </row>
    <row r="26" spans="1:8" ht="16.5" customHeight="1" x14ac:dyDescent="0.3">
      <c r="A26" s="51"/>
      <c r="B26" s="190" t="s">
        <v>22</v>
      </c>
      <c r="C26" s="191"/>
      <c r="D26" s="192"/>
      <c r="E26" s="70">
        <v>30</v>
      </c>
      <c r="F26" s="18" t="s">
        <v>23</v>
      </c>
      <c r="G26" s="19">
        <f>ROUND(E26*G25,2)</f>
        <v>0</v>
      </c>
      <c r="H26" s="71" t="s">
        <v>1</v>
      </c>
    </row>
    <row r="27" spans="1:8" s="57" customFormat="1" ht="15.75" customHeight="1" x14ac:dyDescent="0.3">
      <c r="A27" s="36"/>
      <c r="B27" s="186" t="s">
        <v>82</v>
      </c>
      <c r="C27" s="187"/>
      <c r="D27" s="187"/>
      <c r="E27" s="188"/>
      <c r="F27" s="189"/>
      <c r="G27" s="72">
        <f>SUM(G23,G26)</f>
        <v>0</v>
      </c>
      <c r="H27" s="73" t="s">
        <v>1</v>
      </c>
    </row>
    <row r="28" spans="1:8" s="57" customFormat="1" ht="15.75" customHeight="1" x14ac:dyDescent="0.3">
      <c r="A28" s="36" t="s">
        <v>0</v>
      </c>
      <c r="B28" s="175" t="s">
        <v>78</v>
      </c>
      <c r="C28" s="176"/>
      <c r="D28" s="176"/>
      <c r="E28" s="176"/>
      <c r="F28" s="177"/>
      <c r="G28" s="33">
        <f>SUM(G18,G27)</f>
        <v>22352.240000000002</v>
      </c>
      <c r="H28" s="34" t="s">
        <v>1</v>
      </c>
    </row>
    <row r="29" spans="1:8" s="57" customFormat="1" ht="15.75" customHeight="1" x14ac:dyDescent="0.3">
      <c r="A29" s="40"/>
      <c r="B29" s="41"/>
      <c r="C29" s="42"/>
      <c r="D29" s="42"/>
      <c r="E29" s="42"/>
      <c r="F29" s="42"/>
      <c r="G29" s="43"/>
      <c r="H29" s="39"/>
    </row>
    <row r="30" spans="1:8" s="9" customFormat="1" ht="15.75" customHeight="1" x14ac:dyDescent="0.25">
      <c r="A30" s="8" t="s">
        <v>2</v>
      </c>
      <c r="B30" s="197" t="s">
        <v>39</v>
      </c>
      <c r="C30" s="198"/>
      <c r="D30" s="198"/>
      <c r="E30" s="198"/>
      <c r="F30" s="198"/>
      <c r="G30" s="198"/>
      <c r="H30" s="199"/>
    </row>
    <row r="31" spans="1:8" s="9" customFormat="1" ht="15.75" customHeight="1" x14ac:dyDescent="0.25">
      <c r="A31" s="36" t="s">
        <v>17</v>
      </c>
      <c r="B31" s="178" t="s">
        <v>28</v>
      </c>
      <c r="C31" s="179"/>
      <c r="D31" s="179"/>
      <c r="E31" s="179"/>
      <c r="F31" s="179"/>
      <c r="G31" s="179"/>
      <c r="H31" s="180"/>
    </row>
    <row r="32" spans="1:8" s="9" customFormat="1" ht="15.75" customHeight="1" x14ac:dyDescent="0.3">
      <c r="A32" s="50"/>
      <c r="B32" s="163" t="s">
        <v>10</v>
      </c>
      <c r="C32" s="164"/>
      <c r="D32" s="164"/>
      <c r="E32" s="164"/>
      <c r="F32" s="165"/>
      <c r="G32" s="2">
        <v>521008.4</v>
      </c>
      <c r="H32" s="4" t="s">
        <v>1</v>
      </c>
    </row>
    <row r="33" spans="1:8" ht="15.75" customHeight="1" x14ac:dyDescent="0.3">
      <c r="A33" s="51"/>
      <c r="B33" s="166" t="s">
        <v>51</v>
      </c>
      <c r="C33" s="167"/>
      <c r="D33" s="167"/>
      <c r="E33" s="167"/>
      <c r="F33" s="168"/>
      <c r="G33" s="53">
        <v>49671.64</v>
      </c>
      <c r="H33" s="27" t="s">
        <v>1</v>
      </c>
    </row>
    <row r="34" spans="1:8" ht="15.75" customHeight="1" x14ac:dyDescent="0.3">
      <c r="A34" s="52"/>
      <c r="B34" s="166" t="s">
        <v>34</v>
      </c>
      <c r="C34" s="167"/>
      <c r="D34" s="168"/>
      <c r="E34" s="54"/>
      <c r="F34" s="27" t="s">
        <v>4</v>
      </c>
      <c r="G34" s="53">
        <f>ROUND(E34*G33/100,2)</f>
        <v>0</v>
      </c>
      <c r="H34" s="27" t="s">
        <v>1</v>
      </c>
    </row>
    <row r="35" spans="1:8" ht="15.75" customHeight="1" x14ac:dyDescent="0.3">
      <c r="A35" s="52"/>
      <c r="B35" s="169" t="s">
        <v>15</v>
      </c>
      <c r="C35" s="169"/>
      <c r="D35" s="169"/>
      <c r="E35" s="169"/>
      <c r="F35" s="169"/>
      <c r="G35" s="2">
        <f>SUM(G33:G34)</f>
        <v>49671.64</v>
      </c>
      <c r="H35" s="27" t="s">
        <v>1</v>
      </c>
    </row>
    <row r="36" spans="1:8" ht="15.75" customHeight="1" x14ac:dyDescent="0.3">
      <c r="A36" s="52"/>
      <c r="B36" s="166" t="s">
        <v>5</v>
      </c>
      <c r="C36" s="167"/>
      <c r="D36" s="168"/>
      <c r="E36" s="3">
        <v>45.3</v>
      </c>
      <c r="F36" s="27" t="s">
        <v>4</v>
      </c>
      <c r="G36" s="2">
        <f>ROUND((E36*G35/100),2)</f>
        <v>22501.25</v>
      </c>
      <c r="H36" s="27" t="s">
        <v>1</v>
      </c>
    </row>
    <row r="37" spans="1:8" ht="15.75" customHeight="1" x14ac:dyDescent="0.3">
      <c r="A37" s="52"/>
      <c r="B37" s="166" t="s">
        <v>40</v>
      </c>
      <c r="C37" s="170"/>
      <c r="D37" s="170"/>
      <c r="E37" s="170"/>
      <c r="F37" s="171"/>
      <c r="G37" s="2">
        <f>SUM(G36)</f>
        <v>22501.25</v>
      </c>
      <c r="H37" s="27" t="s">
        <v>1</v>
      </c>
    </row>
    <row r="38" spans="1:8" ht="15.75" customHeight="1" x14ac:dyDescent="0.3">
      <c r="A38" s="55"/>
      <c r="B38" s="172" t="s">
        <v>16</v>
      </c>
      <c r="C38" s="173"/>
      <c r="D38" s="174"/>
      <c r="E38" s="56">
        <v>0</v>
      </c>
      <c r="F38" s="37" t="s">
        <v>4</v>
      </c>
      <c r="G38" s="38">
        <f>ROUND((E38*G37/100),2)</f>
        <v>0</v>
      </c>
      <c r="H38" s="37" t="s">
        <v>1</v>
      </c>
    </row>
    <row r="39" spans="1:8" ht="15.75" customHeight="1" x14ac:dyDescent="0.3">
      <c r="A39" s="97"/>
      <c r="B39" s="175" t="s">
        <v>41</v>
      </c>
      <c r="C39" s="176"/>
      <c r="D39" s="176"/>
      <c r="E39" s="176"/>
      <c r="F39" s="177"/>
      <c r="G39" s="33">
        <f>SUM(G37:G38)</f>
        <v>22501.25</v>
      </c>
      <c r="H39" s="34" t="s">
        <v>1</v>
      </c>
    </row>
    <row r="40" spans="1:8" s="94" customFormat="1" ht="8.1" customHeight="1" x14ac:dyDescent="0.3">
      <c r="A40" s="93"/>
      <c r="B40" s="80"/>
      <c r="C40" s="1"/>
      <c r="D40" s="1"/>
      <c r="E40" s="1"/>
      <c r="F40" s="1"/>
      <c r="G40" s="81"/>
      <c r="H40" s="82"/>
    </row>
    <row r="41" spans="1:8" s="94" customFormat="1" ht="8.1" customHeight="1" x14ac:dyDescent="0.3">
      <c r="A41" s="93"/>
      <c r="B41" s="95"/>
      <c r="C41" s="91"/>
      <c r="D41" s="91"/>
      <c r="E41" s="91"/>
      <c r="F41" s="91"/>
      <c r="G41" s="92"/>
      <c r="H41" s="96"/>
    </row>
    <row r="42" spans="1:8" s="9" customFormat="1" ht="15.75" customHeight="1" x14ac:dyDescent="0.25">
      <c r="A42" s="8" t="s">
        <v>18</v>
      </c>
      <c r="B42" s="178" t="s">
        <v>35</v>
      </c>
      <c r="C42" s="179"/>
      <c r="D42" s="179"/>
      <c r="E42" s="179"/>
      <c r="F42" s="179"/>
      <c r="G42" s="179"/>
      <c r="H42" s="180"/>
    </row>
    <row r="43" spans="1:8" ht="16.5" x14ac:dyDescent="0.3">
      <c r="A43" s="51"/>
      <c r="B43" s="58" t="s">
        <v>19</v>
      </c>
      <c r="C43" s="59"/>
      <c r="D43" s="59"/>
      <c r="E43" s="60"/>
      <c r="F43" s="60"/>
      <c r="G43" s="60"/>
      <c r="H43" s="61"/>
    </row>
    <row r="44" spans="1:8" ht="16.5" x14ac:dyDescent="0.3">
      <c r="A44" s="51"/>
      <c r="B44" s="100" t="s">
        <v>29</v>
      </c>
      <c r="C44" s="62"/>
      <c r="D44" s="63"/>
      <c r="E44" s="64"/>
      <c r="F44" s="65"/>
      <c r="G44" s="66"/>
      <c r="H44" s="67"/>
    </row>
    <row r="45" spans="1:8" ht="16.5" customHeight="1" x14ac:dyDescent="0.3">
      <c r="A45" s="51"/>
      <c r="B45" s="181" t="s">
        <v>20</v>
      </c>
      <c r="C45" s="182"/>
      <c r="D45" s="183"/>
      <c r="E45" s="184" t="s">
        <v>21</v>
      </c>
      <c r="F45" s="185"/>
      <c r="G45" s="68"/>
      <c r="H45" s="69" t="s">
        <v>12</v>
      </c>
    </row>
    <row r="46" spans="1:8" ht="16.5" customHeight="1" x14ac:dyDescent="0.3">
      <c r="A46" s="51"/>
      <c r="B46" s="190" t="s">
        <v>22</v>
      </c>
      <c r="C46" s="191"/>
      <c r="D46" s="192"/>
      <c r="E46" s="70">
        <v>2</v>
      </c>
      <c r="F46" s="18" t="s">
        <v>23</v>
      </c>
      <c r="G46" s="19">
        <f>ROUND(E46*G45,2)</f>
        <v>0</v>
      </c>
      <c r="H46" s="71" t="s">
        <v>1</v>
      </c>
    </row>
    <row r="47" spans="1:8" ht="16.5" x14ac:dyDescent="0.3">
      <c r="A47" s="51"/>
      <c r="B47" s="58" t="s">
        <v>24</v>
      </c>
      <c r="C47" s="59"/>
      <c r="D47" s="59"/>
      <c r="E47" s="60"/>
      <c r="F47" s="60"/>
      <c r="G47" s="60"/>
      <c r="H47" s="61"/>
    </row>
    <row r="48" spans="1:8" ht="16.5" x14ac:dyDescent="0.3">
      <c r="A48" s="51"/>
      <c r="B48" s="100" t="s">
        <v>30</v>
      </c>
      <c r="C48" s="62"/>
      <c r="D48" s="63"/>
      <c r="E48" s="64"/>
      <c r="F48" s="65"/>
      <c r="G48" s="66"/>
      <c r="H48" s="67"/>
    </row>
    <row r="49" spans="1:8" ht="16.5" customHeight="1" x14ac:dyDescent="0.3">
      <c r="A49" s="51"/>
      <c r="B49" s="181" t="s">
        <v>20</v>
      </c>
      <c r="C49" s="182"/>
      <c r="D49" s="183"/>
      <c r="E49" s="184" t="s">
        <v>21</v>
      </c>
      <c r="F49" s="185"/>
      <c r="G49" s="68"/>
      <c r="H49" s="69" t="s">
        <v>12</v>
      </c>
    </row>
    <row r="50" spans="1:8" ht="16.5" customHeight="1" x14ac:dyDescent="0.3">
      <c r="A50" s="51"/>
      <c r="B50" s="190" t="s">
        <v>22</v>
      </c>
      <c r="C50" s="191"/>
      <c r="D50" s="192"/>
      <c r="E50" s="70">
        <v>5</v>
      </c>
      <c r="F50" s="18" t="s">
        <v>23</v>
      </c>
      <c r="G50" s="19">
        <f>ROUND(E50*G49,2)</f>
        <v>0</v>
      </c>
      <c r="H50" s="71" t="s">
        <v>1</v>
      </c>
    </row>
    <row r="51" spans="1:8" ht="16.5" customHeight="1" x14ac:dyDescent="0.3">
      <c r="A51" s="16"/>
      <c r="B51" s="229" t="s">
        <v>31</v>
      </c>
      <c r="C51" s="230"/>
      <c r="D51" s="231">
        <f>G11</f>
        <v>521008.4</v>
      </c>
      <c r="E51" s="232"/>
      <c r="F51" s="74"/>
      <c r="G51" s="75"/>
      <c r="H51" s="76"/>
    </row>
    <row r="52" spans="1:8" ht="16.5" customHeight="1" x14ac:dyDescent="0.3">
      <c r="A52" s="16"/>
      <c r="B52" s="233" t="s">
        <v>32</v>
      </c>
      <c r="C52" s="234"/>
      <c r="D52" s="235"/>
      <c r="E52" s="77"/>
      <c r="F52" s="7" t="s">
        <v>4</v>
      </c>
      <c r="G52" s="44">
        <f>ROUND((E52*D51/100),2)</f>
        <v>0</v>
      </c>
      <c r="H52" s="78" t="s">
        <v>1</v>
      </c>
    </row>
    <row r="53" spans="1:8" ht="16.5" x14ac:dyDescent="0.3">
      <c r="A53" s="51"/>
      <c r="B53" s="101" t="s">
        <v>53</v>
      </c>
      <c r="C53" s="62"/>
      <c r="D53" s="63"/>
      <c r="E53" s="64"/>
      <c r="F53" s="65"/>
      <c r="G53" s="66"/>
      <c r="H53" s="67"/>
    </row>
    <row r="54" spans="1:8" ht="16.5" customHeight="1" x14ac:dyDescent="0.3">
      <c r="A54" s="51"/>
      <c r="B54" s="181" t="s">
        <v>20</v>
      </c>
      <c r="C54" s="182"/>
      <c r="D54" s="183"/>
      <c r="E54" s="184" t="s">
        <v>21</v>
      </c>
      <c r="F54" s="185"/>
      <c r="G54" s="68"/>
      <c r="H54" s="69" t="s">
        <v>12</v>
      </c>
    </row>
    <row r="55" spans="1:8" ht="16.5" customHeight="1" x14ac:dyDescent="0.3">
      <c r="A55" s="51"/>
      <c r="B55" s="190" t="s">
        <v>22</v>
      </c>
      <c r="C55" s="191"/>
      <c r="D55" s="192"/>
      <c r="E55" s="70">
        <v>50</v>
      </c>
      <c r="F55" s="18" t="s">
        <v>23</v>
      </c>
      <c r="G55" s="19">
        <f>ROUND(E55*G54,2)</f>
        <v>0</v>
      </c>
      <c r="H55" s="71" t="s">
        <v>1</v>
      </c>
    </row>
    <row r="56" spans="1:8" ht="16.5" x14ac:dyDescent="0.3">
      <c r="A56" s="51"/>
      <c r="B56" s="100" t="s">
        <v>54</v>
      </c>
      <c r="C56" s="62"/>
      <c r="D56" s="63"/>
      <c r="E56" s="64"/>
      <c r="F56" s="65"/>
      <c r="G56" s="66"/>
      <c r="H56" s="67"/>
    </row>
    <row r="57" spans="1:8" ht="16.5" customHeight="1" x14ac:dyDescent="0.3">
      <c r="A57" s="51"/>
      <c r="B57" s="181" t="s">
        <v>20</v>
      </c>
      <c r="C57" s="182"/>
      <c r="D57" s="183"/>
      <c r="E57" s="184" t="s">
        <v>21</v>
      </c>
      <c r="F57" s="185"/>
      <c r="G57" s="68"/>
      <c r="H57" s="69" t="s">
        <v>12</v>
      </c>
    </row>
    <row r="58" spans="1:8" ht="16.5" customHeight="1" x14ac:dyDescent="0.3">
      <c r="A58" s="51"/>
      <c r="B58" s="190" t="s">
        <v>22</v>
      </c>
      <c r="C58" s="191"/>
      <c r="D58" s="192"/>
      <c r="E58" s="70">
        <v>50</v>
      </c>
      <c r="F58" s="18" t="s">
        <v>23</v>
      </c>
      <c r="G58" s="19">
        <f>ROUND(E58*G57,2)</f>
        <v>0</v>
      </c>
      <c r="H58" s="71" t="s">
        <v>1</v>
      </c>
    </row>
    <row r="59" spans="1:8" ht="16.5" customHeight="1" x14ac:dyDescent="0.3">
      <c r="A59" s="36"/>
      <c r="B59" s="186" t="s">
        <v>42</v>
      </c>
      <c r="C59" s="187"/>
      <c r="D59" s="187"/>
      <c r="E59" s="188"/>
      <c r="F59" s="189"/>
      <c r="G59" s="72">
        <f>SUM(G46,G50,G52,G55,G58)</f>
        <v>0</v>
      </c>
      <c r="H59" s="73" t="s">
        <v>1</v>
      </c>
    </row>
    <row r="60" spans="1:8" s="57" customFormat="1" ht="15.75" customHeight="1" x14ac:dyDescent="0.3">
      <c r="A60" s="36" t="s">
        <v>2</v>
      </c>
      <c r="B60" s="175" t="s">
        <v>43</v>
      </c>
      <c r="C60" s="176"/>
      <c r="D60" s="176"/>
      <c r="E60" s="176"/>
      <c r="F60" s="177"/>
      <c r="G60" s="33">
        <f>SUM(G39,G59)</f>
        <v>22501.25</v>
      </c>
      <c r="H60" s="73" t="s">
        <v>1</v>
      </c>
    </row>
    <row r="61" spans="1:8" s="83" customFormat="1" ht="12.95" customHeight="1" x14ac:dyDescent="0.3">
      <c r="A61" s="79"/>
      <c r="B61" s="80"/>
      <c r="C61" s="1"/>
      <c r="D61" s="1"/>
      <c r="E61" s="1"/>
      <c r="F61" s="1"/>
      <c r="G61" s="81"/>
      <c r="H61" s="82"/>
    </row>
    <row r="62" spans="1:8" s="83" customFormat="1" ht="15.75" customHeight="1" x14ac:dyDescent="0.3">
      <c r="A62" s="10" t="s">
        <v>0</v>
      </c>
      <c r="B62" s="160" t="s">
        <v>83</v>
      </c>
      <c r="C62" s="161"/>
      <c r="D62" s="161"/>
      <c r="E62" s="161"/>
      <c r="F62" s="162"/>
      <c r="G62" s="11">
        <f>SUM(G28)</f>
        <v>22352.240000000002</v>
      </c>
      <c r="H62" s="12" t="s">
        <v>1</v>
      </c>
    </row>
    <row r="63" spans="1:8" s="83" customFormat="1" ht="15.75" customHeight="1" x14ac:dyDescent="0.3">
      <c r="A63" s="13"/>
      <c r="B63" s="216" t="s">
        <v>11</v>
      </c>
      <c r="C63" s="217"/>
      <c r="D63" s="218"/>
      <c r="E63" s="219"/>
      <c r="F63" s="220"/>
      <c r="G63" s="14"/>
      <c r="H63" s="15"/>
    </row>
    <row r="64" spans="1:8" s="83" customFormat="1" ht="15.75" customHeight="1" x14ac:dyDescent="0.3">
      <c r="A64" s="16"/>
      <c r="B64" s="221" t="s">
        <v>6</v>
      </c>
      <c r="C64" s="222"/>
      <c r="D64" s="223"/>
      <c r="E64" s="17"/>
      <c r="F64" s="18"/>
      <c r="G64" s="19">
        <f>ROUND((E64*(G62)/100),2)</f>
        <v>0</v>
      </c>
      <c r="H64" s="18" t="s">
        <v>1</v>
      </c>
    </row>
    <row r="65" spans="1:8" s="83" customFormat="1" ht="15.75" customHeight="1" x14ac:dyDescent="0.3">
      <c r="A65" s="16"/>
      <c r="B65" s="209" t="s">
        <v>84</v>
      </c>
      <c r="C65" s="209"/>
      <c r="D65" s="209"/>
      <c r="E65" s="209"/>
      <c r="F65" s="210"/>
      <c r="G65" s="20">
        <f>SUM(G62,G64)</f>
        <v>22352.240000000002</v>
      </c>
      <c r="H65" s="21" t="s">
        <v>1</v>
      </c>
    </row>
    <row r="66" spans="1:8" s="83" customFormat="1" ht="15.75" customHeight="1" x14ac:dyDescent="0.3">
      <c r="A66" s="22"/>
      <c r="B66" s="23" t="s">
        <v>9</v>
      </c>
      <c r="C66" s="24"/>
      <c r="D66" s="25"/>
      <c r="E66" s="26">
        <v>19</v>
      </c>
      <c r="F66" s="27" t="s">
        <v>4</v>
      </c>
      <c r="G66" s="28">
        <f>ROUND((E66*G65/100),2)</f>
        <v>4246.93</v>
      </c>
      <c r="H66" s="27" t="s">
        <v>1</v>
      </c>
    </row>
    <row r="67" spans="1:8" s="83" customFormat="1" ht="15.75" customHeight="1" x14ac:dyDescent="0.3">
      <c r="A67" s="29"/>
      <c r="B67" s="214" t="s">
        <v>85</v>
      </c>
      <c r="C67" s="214"/>
      <c r="D67" s="214"/>
      <c r="E67" s="214"/>
      <c r="F67" s="215"/>
      <c r="G67" s="30">
        <f>SUM(G65:G66)</f>
        <v>26599.170000000002</v>
      </c>
      <c r="H67" s="31" t="s">
        <v>1</v>
      </c>
    </row>
    <row r="68" spans="1:8" s="83" customFormat="1" ht="12.95" customHeight="1" x14ac:dyDescent="0.3">
      <c r="A68" s="79"/>
      <c r="B68" s="80"/>
      <c r="C68" s="1"/>
      <c r="D68" s="1"/>
      <c r="E68" s="1"/>
      <c r="F68" s="1"/>
      <c r="G68" s="81"/>
      <c r="H68" s="82"/>
    </row>
    <row r="69" spans="1:8" s="83" customFormat="1" ht="15.75" customHeight="1" x14ac:dyDescent="0.3">
      <c r="A69" s="10" t="s">
        <v>2</v>
      </c>
      <c r="B69" s="160" t="s">
        <v>44</v>
      </c>
      <c r="C69" s="161"/>
      <c r="D69" s="161"/>
      <c r="E69" s="161"/>
      <c r="F69" s="162"/>
      <c r="G69" s="11">
        <f>SUM(G60)</f>
        <v>22501.25</v>
      </c>
      <c r="H69" s="12" t="s">
        <v>1</v>
      </c>
    </row>
    <row r="70" spans="1:8" s="83" customFormat="1" ht="15.75" customHeight="1" x14ac:dyDescent="0.3">
      <c r="A70" s="13"/>
      <c r="B70" s="216" t="s">
        <v>11</v>
      </c>
      <c r="C70" s="217"/>
      <c r="D70" s="218"/>
      <c r="E70" s="219"/>
      <c r="F70" s="220"/>
      <c r="G70" s="14"/>
      <c r="H70" s="15"/>
    </row>
    <row r="71" spans="1:8" s="83" customFormat="1" ht="15.75" customHeight="1" x14ac:dyDescent="0.3">
      <c r="A71" s="16"/>
      <c r="B71" s="221" t="s">
        <v>6</v>
      </c>
      <c r="C71" s="222"/>
      <c r="D71" s="223"/>
      <c r="E71" s="17"/>
      <c r="F71" s="18"/>
      <c r="G71" s="19">
        <f>ROUND((E71*(G69)/100),2)</f>
        <v>0</v>
      </c>
      <c r="H71" s="18" t="s">
        <v>1</v>
      </c>
    </row>
    <row r="72" spans="1:8" s="83" customFormat="1" ht="15.75" customHeight="1" x14ac:dyDescent="0.3">
      <c r="A72" s="16"/>
      <c r="B72" s="209" t="s">
        <v>45</v>
      </c>
      <c r="C72" s="209"/>
      <c r="D72" s="209"/>
      <c r="E72" s="209"/>
      <c r="F72" s="210"/>
      <c r="G72" s="20">
        <f>SUM(G69,G71)</f>
        <v>22501.25</v>
      </c>
      <c r="H72" s="21" t="s">
        <v>1</v>
      </c>
    </row>
    <row r="73" spans="1:8" s="83" customFormat="1" ht="15.75" customHeight="1" x14ac:dyDescent="0.3">
      <c r="A73" s="22"/>
      <c r="B73" s="23" t="s">
        <v>9</v>
      </c>
      <c r="C73" s="24"/>
      <c r="D73" s="25"/>
      <c r="E73" s="26">
        <v>19</v>
      </c>
      <c r="F73" s="27" t="s">
        <v>4</v>
      </c>
      <c r="G73" s="28">
        <f>ROUND((E73*G72/100),2)</f>
        <v>4275.24</v>
      </c>
      <c r="H73" s="27" t="s">
        <v>1</v>
      </c>
    </row>
    <row r="74" spans="1:8" s="83" customFormat="1" ht="15.75" customHeight="1" x14ac:dyDescent="0.3">
      <c r="A74" s="29"/>
      <c r="B74" s="214" t="s">
        <v>46</v>
      </c>
      <c r="C74" s="214"/>
      <c r="D74" s="214"/>
      <c r="E74" s="214"/>
      <c r="F74" s="215"/>
      <c r="G74" s="30">
        <f>SUM(G72:G73)</f>
        <v>26776.489999999998</v>
      </c>
      <c r="H74" s="31" t="s">
        <v>1</v>
      </c>
    </row>
    <row r="75" spans="1:8" s="83" customFormat="1" ht="12.95" customHeight="1" x14ac:dyDescent="0.3">
      <c r="A75" s="79"/>
      <c r="B75" s="80"/>
      <c r="C75" s="1"/>
      <c r="D75" s="1"/>
      <c r="E75" s="1"/>
      <c r="F75" s="1"/>
      <c r="G75" s="81"/>
      <c r="H75" s="82"/>
    </row>
    <row r="76" spans="1:8" s="9" customFormat="1" ht="15.75" customHeight="1" x14ac:dyDescent="0.3">
      <c r="A76" s="10" t="s">
        <v>3</v>
      </c>
      <c r="B76" s="209" t="s">
        <v>70</v>
      </c>
      <c r="C76" s="209"/>
      <c r="D76" s="209"/>
      <c r="E76" s="209"/>
      <c r="F76" s="210"/>
      <c r="G76" s="20">
        <f>SUM(G65,G72)</f>
        <v>44853.490000000005</v>
      </c>
      <c r="H76" s="21" t="s">
        <v>1</v>
      </c>
    </row>
    <row r="77" spans="1:8" s="9" customFormat="1" ht="15.75" customHeight="1" x14ac:dyDescent="0.3">
      <c r="A77" s="22"/>
      <c r="B77" s="25" t="s">
        <v>9</v>
      </c>
      <c r="C77" s="24"/>
      <c r="D77" s="25"/>
      <c r="E77" s="26">
        <v>19</v>
      </c>
      <c r="F77" s="27" t="s">
        <v>4</v>
      </c>
      <c r="G77" s="2">
        <f>ROUND((E77*G76/100),2)</f>
        <v>8522.16</v>
      </c>
      <c r="H77" s="27" t="s">
        <v>1</v>
      </c>
    </row>
    <row r="78" spans="1:8" s="9" customFormat="1" ht="15.75" customHeight="1" x14ac:dyDescent="0.3">
      <c r="A78" s="29"/>
      <c r="B78" s="212" t="s">
        <v>71</v>
      </c>
      <c r="C78" s="212"/>
      <c r="D78" s="212"/>
      <c r="E78" s="212"/>
      <c r="F78" s="213"/>
      <c r="G78" s="32">
        <f>SUM(G76:G77)</f>
        <v>53375.650000000009</v>
      </c>
      <c r="H78" s="31" t="s">
        <v>1</v>
      </c>
    </row>
    <row r="79" spans="1:8" ht="7.5" customHeight="1" x14ac:dyDescent="0.3">
      <c r="A79" s="84"/>
      <c r="B79" s="102"/>
      <c r="C79" s="102"/>
      <c r="D79" s="102"/>
      <c r="E79" s="103"/>
      <c r="F79" s="103"/>
      <c r="G79" s="104"/>
      <c r="H79" s="108"/>
    </row>
    <row r="80" spans="1:8" ht="7.5" customHeight="1" x14ac:dyDescent="0.3">
      <c r="A80" s="84"/>
      <c r="B80" s="105"/>
      <c r="C80" s="105"/>
      <c r="D80" s="105"/>
      <c r="E80" s="106"/>
      <c r="F80" s="106"/>
      <c r="G80" s="107"/>
      <c r="H80" s="109"/>
    </row>
    <row r="81" spans="1:8" ht="15.75" customHeight="1" x14ac:dyDescent="0.3">
      <c r="A81" s="85"/>
      <c r="B81" s="211" t="s">
        <v>37</v>
      </c>
      <c r="C81" s="211"/>
      <c r="D81" s="211"/>
      <c r="E81" s="211"/>
      <c r="F81" s="211"/>
      <c r="G81" s="211"/>
      <c r="H81" s="211"/>
    </row>
    <row r="82" spans="1:8" ht="15.75" customHeight="1" x14ac:dyDescent="0.3">
      <c r="A82" s="86"/>
      <c r="B82" s="166" t="s">
        <v>25</v>
      </c>
      <c r="C82" s="167"/>
      <c r="D82" s="167"/>
      <c r="E82" s="167"/>
      <c r="F82" s="168"/>
      <c r="G82" s="87"/>
      <c r="H82" s="27" t="s">
        <v>12</v>
      </c>
    </row>
    <row r="83" spans="1:8" ht="15.75" customHeight="1" x14ac:dyDescent="0.3">
      <c r="A83" s="86"/>
      <c r="B83" s="166" t="s">
        <v>26</v>
      </c>
      <c r="C83" s="167"/>
      <c r="D83" s="167"/>
      <c r="E83" s="167"/>
      <c r="F83" s="168"/>
      <c r="G83" s="87"/>
      <c r="H83" s="27" t="s">
        <v>12</v>
      </c>
    </row>
    <row r="84" spans="1:8" ht="15.75" customHeight="1" x14ac:dyDescent="0.3">
      <c r="A84" s="86"/>
      <c r="B84" s="169" t="s">
        <v>27</v>
      </c>
      <c r="C84" s="169"/>
      <c r="D84" s="169"/>
      <c r="E84" s="169"/>
      <c r="F84" s="169"/>
      <c r="G84" s="87"/>
      <c r="H84" s="27" t="s">
        <v>12</v>
      </c>
    </row>
    <row r="85" spans="1:8" ht="14.25" customHeight="1" x14ac:dyDescent="0.3">
      <c r="A85" s="88"/>
      <c r="B85" s="88"/>
      <c r="C85" s="88"/>
      <c r="D85" s="88"/>
      <c r="E85" s="89"/>
      <c r="F85" s="89"/>
      <c r="G85" s="88"/>
      <c r="H85" s="89"/>
    </row>
  </sheetData>
  <sheetProtection algorithmName="SHA-512" hashValue="vPuemimHZAIADJgTQcuTmF4wOktAQqhGtFob4XSzCfKt3Ge9oDWO2ikdhHzyHu0BHJS7cRYco1a399kIHck0PA==" saltValue="hb+7LBPTykcSMF6Hcoi9jg==" spinCount="100000" sheet="1" selectLockedCells="1"/>
  <mergeCells count="75">
    <mergeCell ref="B10:H10"/>
    <mergeCell ref="A1:H1"/>
    <mergeCell ref="C2:H2"/>
    <mergeCell ref="A3:B3"/>
    <mergeCell ref="C3:H3"/>
    <mergeCell ref="A4:B4"/>
    <mergeCell ref="C4:H4"/>
    <mergeCell ref="A5:B5"/>
    <mergeCell ref="C5:H5"/>
    <mergeCell ref="A6:H6"/>
    <mergeCell ref="B8:H8"/>
    <mergeCell ref="B9:H9"/>
    <mergeCell ref="B23:D23"/>
    <mergeCell ref="B11:F11"/>
    <mergeCell ref="B12:F12"/>
    <mergeCell ref="B13:D13"/>
    <mergeCell ref="B14:F14"/>
    <mergeCell ref="B15:D15"/>
    <mergeCell ref="B16:F16"/>
    <mergeCell ref="B17:D17"/>
    <mergeCell ref="B18:F18"/>
    <mergeCell ref="B19:H19"/>
    <mergeCell ref="B22:D22"/>
    <mergeCell ref="E22:F22"/>
    <mergeCell ref="B36:D36"/>
    <mergeCell ref="B25:D25"/>
    <mergeCell ref="E25:F25"/>
    <mergeCell ref="B26:D26"/>
    <mergeCell ref="B27:F27"/>
    <mergeCell ref="B28:F28"/>
    <mergeCell ref="B30:H30"/>
    <mergeCell ref="B31:H31"/>
    <mergeCell ref="B32:F32"/>
    <mergeCell ref="B33:F33"/>
    <mergeCell ref="B34:D34"/>
    <mergeCell ref="B35:F35"/>
    <mergeCell ref="B37:F37"/>
    <mergeCell ref="B38:D38"/>
    <mergeCell ref="B39:F39"/>
    <mergeCell ref="B42:H42"/>
    <mergeCell ref="B45:D45"/>
    <mergeCell ref="E45:F45"/>
    <mergeCell ref="B46:D46"/>
    <mergeCell ref="B49:D49"/>
    <mergeCell ref="E49:F49"/>
    <mergeCell ref="B50:D50"/>
    <mergeCell ref="B51:C51"/>
    <mergeCell ref="D51:E51"/>
    <mergeCell ref="B52:D52"/>
    <mergeCell ref="B54:D54"/>
    <mergeCell ref="E54:F54"/>
    <mergeCell ref="B55:D55"/>
    <mergeCell ref="B57:D57"/>
    <mergeCell ref="E57:F57"/>
    <mergeCell ref="B58:D58"/>
    <mergeCell ref="B59:F59"/>
    <mergeCell ref="B60:F60"/>
    <mergeCell ref="B62:F62"/>
    <mergeCell ref="B63:D63"/>
    <mergeCell ref="E63:F63"/>
    <mergeCell ref="B64:D64"/>
    <mergeCell ref="B65:F65"/>
    <mergeCell ref="B67:F67"/>
    <mergeCell ref="B69:F69"/>
    <mergeCell ref="B70:D70"/>
    <mergeCell ref="E70:F70"/>
    <mergeCell ref="B82:F82"/>
    <mergeCell ref="B83:F83"/>
    <mergeCell ref="B84:F84"/>
    <mergeCell ref="B71:D71"/>
    <mergeCell ref="B72:F72"/>
    <mergeCell ref="B74:F74"/>
    <mergeCell ref="B76:F76"/>
    <mergeCell ref="B78:F78"/>
    <mergeCell ref="B81:H81"/>
  </mergeCells>
  <pageMargins left="0.70866141732283472" right="0.31496062992125984" top="0.39370078740157483" bottom="0.51181102362204722" header="0.31496062992125984" footer="0.19685039370078741"/>
  <pageSetup paperSize="9" scale="98" fitToWidth="0" orientation="portrait" r:id="rId1"/>
  <headerFooter>
    <oddFooter>&amp;L&amp;"Arial Narrow,Standard"&amp;F&amp;C&amp;"Arial Narrow,Standard"&amp;P von &amp;N</oddFooter>
  </headerFooter>
  <rowBreaks count="2" manualBreakCount="2">
    <brk id="40" max="7" man="1"/>
    <brk id="79" max="7"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Hinweise zum Bearbeiten</vt:lpstr>
      <vt:lpstr>Honorar gesamt</vt:lpstr>
      <vt:lpstr>Honorar Teilprojekt A</vt:lpstr>
      <vt:lpstr>Honorar Teilprojekt B</vt:lpstr>
      <vt:lpstr>'Honorar Teilprojekt A'!Druckbereich</vt:lpstr>
      <vt:lpstr>'Honorar Teilprojekt B'!Druckbereich</vt:lpstr>
      <vt:lpstr>'Honorar Teilprojekt A'!Drucktitel</vt:lpstr>
      <vt:lpstr>'Honorar Teilprojekt B'!Drucktitel</vt:lpstr>
    </vt:vector>
  </TitlesOfParts>
  <Company>Schweriner IT- und Servicegesellschaft 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Uphagen, Diana</dc:creator>
  <cp:lastModifiedBy>Uphagen, Diana</cp:lastModifiedBy>
  <cp:lastPrinted>2026-04-27T10:40:25Z</cp:lastPrinted>
  <dcterms:created xsi:type="dcterms:W3CDTF">2019-06-06T12:44:01Z</dcterms:created>
  <dcterms:modified xsi:type="dcterms:W3CDTF">2026-04-28T06:07:10Z</dcterms:modified>
</cp:coreProperties>
</file>