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GB_D\ZV\Ausschreibungen\02_LK LUP\LK LUP_2026\2026020099_Möbelausstattung Erweiterungsbau Schulzentrum Wittenburg\Vergabeunterlagen\"/>
    </mc:Choice>
  </mc:AlternateContent>
  <xr:revisionPtr revIDLastSave="0" documentId="13_ncr:1_{47D09B1D-6DB4-4023-9DB7-D614E9CDE71B}" xr6:coauthVersionLast="47" xr6:coauthVersionMax="47" xr10:uidLastSave="{00000000-0000-0000-0000-000000000000}"/>
  <bookViews>
    <workbookView xWindow="-28920" yWindow="1620" windowWidth="29040" windowHeight="15720" xr2:uid="{00000000-000D-0000-FFFF-FFFF00000000}"/>
  </bookViews>
  <sheets>
    <sheet name="Tabelle1" sheetId="1" r:id="rId1"/>
  </sheets>
  <definedNames>
    <definedName name="_xlnm.Print_Titles" localSheetId="0">Tabelle1!$16:$16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1" i="1"/>
  <c r="E52" i="1"/>
  <c r="E53" i="1"/>
  <c r="E54" i="1"/>
  <c r="E55" i="1"/>
  <c r="E56" i="1"/>
  <c r="E58" i="1"/>
  <c r="E59" i="1"/>
  <c r="E60" i="1"/>
  <c r="E61" i="1"/>
  <c r="E62" i="1"/>
  <c r="E63" i="1"/>
  <c r="E6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C81" i="1" l="1"/>
  <c r="C83" i="1" s="1"/>
  <c r="C84" i="1" l="1"/>
</calcChain>
</file>

<file path=xl/sharedStrings.xml><?xml version="1.0" encoding="utf-8"?>
<sst xmlns="http://schemas.openxmlformats.org/spreadsheetml/2006/main" count="103" uniqueCount="103">
  <si>
    <t>Leistungsverzeichnis</t>
  </si>
  <si>
    <t xml:space="preserve">Projekt: </t>
  </si>
  <si>
    <t>Beschaffung von Schulmöbeln für den Erweiterungsbau des Gymnasialen Schulzentrums Wittenburg</t>
  </si>
  <si>
    <t>Auftraggeber:</t>
  </si>
  <si>
    <t xml:space="preserve">Landkreis Ludwigslust-Parchim </t>
  </si>
  <si>
    <t>Fachdienst Bildung, kreisliche Schulen und Sport</t>
  </si>
  <si>
    <t>Putlitzer Str. 25, 19370 Parchim</t>
  </si>
  <si>
    <t>Artikel</t>
  </si>
  <si>
    <t>Anzahl (Stück)</t>
  </si>
  <si>
    <t>Einzelpreis in EUR (netto)</t>
  </si>
  <si>
    <t>Gesamtpreis in EUR (netto)</t>
  </si>
  <si>
    <t>Posi-tion</t>
  </si>
  <si>
    <t>Lehrertisch mit Kabelkanal und Schubkästen rechts (ohne Blenden)
ca. B 1600 x T 800 x H 760 mm</t>
  </si>
  <si>
    <t>4-Bein Tisch in fünfeckiger Form
ca. B 700 x T 650 x H 760 mm</t>
  </si>
  <si>
    <t>Schülertisch mit Kabelkanal
ca. B 1600 x T 800 x H 760 mm</t>
  </si>
  <si>
    <t>4-Bein Tisch in fünfeckiger Form
ca. B 700 x T 800 x H 760 mm</t>
  </si>
  <si>
    <t>Tellerfußtisch rund 
ca. Ø 1200 mm und H 750 mm</t>
  </si>
  <si>
    <t>4-Bein Tisch
ca. B 1600 x T 800 x H 760 mm</t>
  </si>
  <si>
    <t>Gasfederdrehstuhl 
Verstellbare Sitzhöhe von mind. ca. 45 cm bis 51 cm</t>
  </si>
  <si>
    <t>Brückentisch
ca. B 2000 x T 800 x H 750 mm</t>
  </si>
  <si>
    <t>Brückentisch hoch
ca. B 1400 x T 800 x H 1100 mm</t>
  </si>
  <si>
    <t>Seitenklapptisch
ca. B 1600 x T 700 x H 750 mm</t>
  </si>
  <si>
    <t>Lehrertisch mit Schubkästen rechts (ohne Blenden)
ca. B 1600 x T 800 x H 760 mm</t>
  </si>
  <si>
    <t>Gasfederdrehhocker</t>
  </si>
  <si>
    <t>Fahrbare Wendebibliothek
ca. B 925 x H 883 x T 484 mm</t>
  </si>
  <si>
    <t>Schrankwand bestehend aus:</t>
  </si>
  <si>
    <t>34.1</t>
  </si>
  <si>
    <t>Aufsatzregal für den Schiebetürenschrank mit Schiebetafelelement
ca. B 1200 x H 1280 x T 356 mm</t>
  </si>
  <si>
    <t>34.2</t>
  </si>
  <si>
    <t xml:space="preserve">Aluminium-Tafelprofil (verbaut an Pos. 34.3)
ca. 2400 mm Länge </t>
  </si>
  <si>
    <t>34.3</t>
  </si>
  <si>
    <t>34.4</t>
  </si>
  <si>
    <t>Verbau von Abschlussleisten
ca. L 2167 x B 445 mm</t>
  </si>
  <si>
    <t>34.5</t>
  </si>
  <si>
    <t>34.6</t>
  </si>
  <si>
    <t xml:space="preserve">Regalwand als Raumtrenner 
(Stellung der Möbel Rücken an Rücken)
ca. B 3620 x H 2040 x T 840 </t>
  </si>
  <si>
    <t>35.1</t>
  </si>
  <si>
    <t>35.2</t>
  </si>
  <si>
    <t>Abdeckplatte (zur Schaffung eines Durchbruchs der Regalwand) – oben und unten 
ca. L 799 x B 940 mm</t>
  </si>
  <si>
    <t>Abdeckplatte (zur Schaffung eines Durchbruchs der Regalwand) – Seitenwände
ca. L 1094 x B 940 mm</t>
  </si>
  <si>
    <t>Aufsatzregal 1 OH
ca. B 800 x H 403 x T 420 mm</t>
  </si>
  <si>
    <t>Abschlussseite der Regalwand
ca. L 2040 x B 840 mm</t>
  </si>
  <si>
    <t>35.3</t>
  </si>
  <si>
    <t>35.4</t>
  </si>
  <si>
    <t>35.5</t>
  </si>
  <si>
    <t>35.6</t>
  </si>
  <si>
    <t>35.7</t>
  </si>
  <si>
    <t>Regalreihe als weiterer Raumteiler
ca. B 2440 x H 790 x T 440 mm
bestehend aus den nachfolgenden Positionen</t>
  </si>
  <si>
    <t>Sichtrückwand der Regalreihe 
ca. L 2400 x B 887 mm</t>
  </si>
  <si>
    <t>Abschlussseite der Regalreihe
ca. L 887 x B 440 mm</t>
  </si>
  <si>
    <t>36.1</t>
  </si>
  <si>
    <t>36.2</t>
  </si>
  <si>
    <t>Abdeckplatte der Regalreihe 
ca. L 2440 x B 440 mm</t>
  </si>
  <si>
    <t>36.3</t>
  </si>
  <si>
    <t>36.4</t>
  </si>
  <si>
    <t>Polsterhocker mit Lehne (hinten)
ca. B 690 x H 750 x T 690 mm</t>
  </si>
  <si>
    <t>Polsterhocker mit Lehne - Eckelement (zwei angrenzende Lehnen)
ca. B 690 x H 750 x T 690 mm</t>
  </si>
  <si>
    <t>Polsterhocker ohne Lehne
ca. B 690 x H 750 x T 690 mm</t>
  </si>
  <si>
    <t>Polsterbank mit Lehne
ca. B 1650 x H 750 x T 690 mm</t>
  </si>
  <si>
    <t>Runder Polsterhocker
ca. Durchmesser 450 x H 410 mm</t>
  </si>
  <si>
    <t>Polsterhocker ohne Lehne als Tisch mit Dekorplatte</t>
  </si>
  <si>
    <t>4-Bein Polstersessel</t>
  </si>
  <si>
    <t>Untersuchungsliege
ca. B 1960 x H 550 X T 660 mm</t>
  </si>
  <si>
    <t>Stellwand 
ca. B 1100 x H 1900 mm</t>
  </si>
  <si>
    <t>Stuhlstapelkarre</t>
  </si>
  <si>
    <t>Herstellergarantie:</t>
  </si>
  <si>
    <t>Schiebetafelelement – Whiteboard
ca. B 80 x H 120 cm (Hochformat)</t>
  </si>
  <si>
    <t>Die Artikelbeschreibungen sind dem Leistungsverzeichnis zu entnehmen!</t>
  </si>
  <si>
    <t>Brückenbank (passend zu Position 20)
ca. B 1870 x T 380 x H 450 mm</t>
  </si>
  <si>
    <t>Schülerstuhl in C-Form
Stuhlgröße 6 nach DIN EN 1729
Sitzschalenfarbe: Grün (ähnlich RAL 6000) oder Blau (ähnlich RAL 5021)</t>
  </si>
  <si>
    <t>Schülerstuhl in C-Form
Stuhlgröße 6 nach DIN EN 1729
Sitzschalenfarbe: Gelb (ähnlich RAL 1006)</t>
  </si>
  <si>
    <t>Schülerstuhl in C-Form
Stuhlgröße 6 nach DIN EN 1729
Sitzschalenfarbe: Rot (ähnlich RAL 3003)</t>
  </si>
  <si>
    <t>Schülerstuhl in C-Form
Stuhlgröße 6 nach DIN EN 1729
Sitzschalenfarbe: Hellgrau (ähnlich RAL 7030)</t>
  </si>
  <si>
    <t>Schülerstuhl in C-Form
Stuhlgröße 7 nach DIN EN 1729
Sitzschalenfarbe: Grün (ähnlich RAL 6000) oder Blau (ähnlich RAL 5021)</t>
  </si>
  <si>
    <t>Schülerstuhl in C-Form
Stuhlgröße 7 nach DIN EN 1729
Sitzschalenfarbe: Gelb (ähnlich RAL 1006)</t>
  </si>
  <si>
    <t xml:space="preserve">Schülerstuhl in C-Form mit Sitzpolster
Stuhlgröße 6 nach DIN EN 1729
Sitzschalenfarbe: Hellgrau (ähnlich RAL 7030) 
Farbe des Sitzpolsters: Anthrazit </t>
  </si>
  <si>
    <t>4-Bein-Stuhl mit Reihenverbindung
Stuhlgröße 6 nach DIN EN 1729
Sitzschalenfarbe: Hellgrau (ähnlich RAL 7030)</t>
  </si>
  <si>
    <t>4-Bein-Stuhl mit Reihenverbindung
Stuhlgröße 6 nach DIN EN 1729
Sitzschalenfarbe: Rot (ähnlich RAL 3003)</t>
  </si>
  <si>
    <t>Barhocker (passend zu Position 22)
ca. B 460 x H 1125 x T 500 mm
Sitzschalenfarbe: Rot (ähnlich RAL 3003)</t>
  </si>
  <si>
    <t>Barhocker (passend zu Position 22)
ca. B 460 x H 1125 x T 500 mm
Sitzschalenfarbe: Hellgrau (ähnlich RAL 7030)</t>
  </si>
  <si>
    <t xml:space="preserve">Schiebetürenschrank (2 OH)
ca. B 1200 x T 420 x H 887 mm </t>
  </si>
  <si>
    <t xml:space="preserve">Schiebetürenschrank (3 OH)
ca. B 1200 x T 4200 x H 1250 mm </t>
  </si>
  <si>
    <t>Schrank, 2-türig, 5 OH mit Mittelseite
ca. B 1200 x H 2040 x T 420 mm</t>
  </si>
  <si>
    <t>Schrank, 2-türig, 5 OH ohne Mittelseite
ca. B 1200 x H 2040 x T 420 mm</t>
  </si>
  <si>
    <t>Lehrerfächerschrank, 5 OH mit 10 Lehrerfächern
ca. B 800 x H 2040 x T 420 mm</t>
  </si>
  <si>
    <t>Lehrerfächerschrank, 5 OH mit 5 Lehrerfächern
ca. B 409 x H 2040 x T 420 mm</t>
  </si>
  <si>
    <t>Garderobenschrank, 2-türig, 5 OH
ca. B 1200 x H 2040 x T 580 mm</t>
  </si>
  <si>
    <t>Garderobenschrank, 2-türig, 5 OH mit 5 Fächers links und Hutablage und Garderobenstange rechts
ca. B 1200 x H 2040 x T 580 mm</t>
  </si>
  <si>
    <t>Schrank, 2-türig, 5 OH
ca. B 1200 x H 2150 x T 420 mm</t>
  </si>
  <si>
    <t xml:space="preserve">Schiebetürenschrank (2 OH)
ca. B 1200 x T 420 x 887 mm </t>
  </si>
  <si>
    <t>Regalschrank 5 OH
ca. B 800 x H 2040 x T 420 mm</t>
  </si>
  <si>
    <t>Regalschrank, 5 OH
ca. B 610 x H 2040 x T 420 mm</t>
  </si>
  <si>
    <t>Regalschrank offen
ca. B 800 x H 503 x T 420 mm</t>
  </si>
  <si>
    <t>Regalschrank, 2 OH
ca. B 800 x H 887 x T 420 mm</t>
  </si>
  <si>
    <t>Angabe der Herstellergarantie (Vollgarantie) in Jahren (mind. 2 Jahre lt. LV)</t>
  </si>
  <si>
    <t>Gesamtpreis netto</t>
  </si>
  <si>
    <t>Gesamtpreis brutto</t>
  </si>
  <si>
    <t>Mehrwertsteuer in %</t>
  </si>
  <si>
    <t>Mehrwertsteuer in €</t>
  </si>
  <si>
    <t>Bieter:</t>
  </si>
  <si>
    <t>- vom Bieter auszufüllen -</t>
  </si>
  <si>
    <t>angebotenes Fabrikat</t>
  </si>
  <si>
    <t>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</si>
</sst>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  <font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 applyProtection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3" borderId="0" xfId="0" applyFont="1" applyFill="1" applyProtection="1">
      <protection locked="0"/>
    </xf>
    <xf numFmtId="164" fontId="4" fillId="3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Protection="1">
      <protection locked="0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>
      <alignment horizontal="center"/>
    </xf>
    <xf numFmtId="165" fontId="4" fillId="3" borderId="1" xfId="0" applyNumberFormat="1" applyFont="1" applyFill="1" applyBorder="1" applyAlignment="1" applyProtection="1">
      <alignment horizontal="center" vertical="top"/>
      <protection locked="0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3" borderId="0" xfId="0" quotePrefix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Standard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6:G79" totalsRowShown="0" headerRowDxfId="8" dataDxfId="7">
  <autoFilter ref="A16:G79" xr:uid="{00000000-0009-0000-0100-000002000000}"/>
  <tableColumns count="7">
    <tableColumn id="1" xr3:uid="{00000000-0010-0000-0000-000001000000}" name="Posi-tion" dataDxfId="6"/>
    <tableColumn id="2" xr3:uid="{00000000-0010-0000-0000-000002000000}" name="Artikel" dataDxfId="5"/>
    <tableColumn id="3" xr3:uid="{00000000-0010-0000-0000-000003000000}" name="Anzahl (Stück)" dataDxfId="4"/>
    <tableColumn id="4" xr3:uid="{00000000-0010-0000-0000-000004000000}" name="Einzelpreis in EUR (netto)" dataDxfId="3"/>
    <tableColumn id="5" xr3:uid="{00000000-0010-0000-0000-000005000000}" name="Gesamtpreis in EUR (netto)" dataDxfId="2">
      <calculatedColumnFormula>Tabelle2[[#This Row],[Anzahl (Stück)]]*Tabelle2[[#This Row],[Einzelpreis in EUR (netto)]]</calculatedColumnFormula>
    </tableColumn>
    <tableColumn id="6" xr3:uid="{278693BC-1F0D-4D93-9A56-D854739AB7A8}" name="angebotenes Fabrikat" dataDxfId="1"/>
    <tableColumn id="7" xr3:uid="{22CF9675-208B-4B97-88A7-07B0602649E2}" name="Typ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zoomScaleNormal="100" zoomScaleSheetLayoutView="110" workbookViewId="0">
      <selection activeCell="B12" sqref="B12"/>
    </sheetView>
  </sheetViews>
  <sheetFormatPr baseColWidth="10" defaultColWidth="11.42578125" defaultRowHeight="14.25" x14ac:dyDescent="0.2"/>
  <cols>
    <col min="1" max="1" width="5.7109375" style="1" customWidth="1"/>
    <col min="2" max="2" width="56.140625" style="1" customWidth="1"/>
    <col min="3" max="3" width="8" style="9" customWidth="1"/>
    <col min="4" max="4" width="13.7109375" style="1" customWidth="1"/>
    <col min="5" max="6" width="17" style="1" customWidth="1"/>
    <col min="7" max="7" width="18.85546875" style="1" customWidth="1"/>
    <col min="8" max="16384" width="11.42578125" style="1"/>
  </cols>
  <sheetData>
    <row r="1" spans="1:7" ht="23.25" x14ac:dyDescent="0.35">
      <c r="A1" s="3" t="s">
        <v>0</v>
      </c>
    </row>
    <row r="3" spans="1:7" ht="15" x14ac:dyDescent="0.25">
      <c r="A3" s="2" t="s">
        <v>1</v>
      </c>
    </row>
    <row r="4" spans="1:7" ht="14.25" customHeight="1" x14ac:dyDescent="0.2">
      <c r="A4" s="21" t="s">
        <v>2</v>
      </c>
      <c r="B4" s="21"/>
      <c r="C4" s="21"/>
      <c r="D4" s="21"/>
      <c r="E4" s="21"/>
    </row>
    <row r="6" spans="1:7" ht="15" x14ac:dyDescent="0.25">
      <c r="A6" s="2" t="s">
        <v>3</v>
      </c>
    </row>
    <row r="7" spans="1:7" x14ac:dyDescent="0.2">
      <c r="A7" s="1" t="s">
        <v>4</v>
      </c>
    </row>
    <row r="8" spans="1:7" x14ac:dyDescent="0.2">
      <c r="A8" s="1" t="s">
        <v>5</v>
      </c>
    </row>
    <row r="9" spans="1:7" x14ac:dyDescent="0.2">
      <c r="A9" s="1" t="s">
        <v>6</v>
      </c>
    </row>
    <row r="11" spans="1:7" ht="15" x14ac:dyDescent="0.25">
      <c r="A11" s="2" t="s">
        <v>99</v>
      </c>
    </row>
    <row r="12" spans="1:7" ht="51" customHeight="1" x14ac:dyDescent="0.2">
      <c r="B12" s="16"/>
      <c r="D12" s="27" t="s">
        <v>100</v>
      </c>
      <c r="E12" s="28"/>
    </row>
    <row r="14" spans="1:7" ht="15" x14ac:dyDescent="0.25">
      <c r="A14" s="20" t="s">
        <v>67</v>
      </c>
      <c r="B14" s="20"/>
      <c r="C14" s="20"/>
      <c r="D14" s="20"/>
      <c r="E14" s="20"/>
    </row>
    <row r="16" spans="1:7" s="5" customFormat="1" ht="28.5" x14ac:dyDescent="0.25">
      <c r="A16" s="5" t="s">
        <v>11</v>
      </c>
      <c r="B16" s="5" t="s">
        <v>7</v>
      </c>
      <c r="C16" s="10" t="s">
        <v>8</v>
      </c>
      <c r="D16" s="5" t="s">
        <v>9</v>
      </c>
      <c r="E16" s="5" t="s">
        <v>10</v>
      </c>
      <c r="F16" s="18" t="s">
        <v>101</v>
      </c>
      <c r="G16" s="18" t="s">
        <v>102</v>
      </c>
    </row>
    <row r="17" spans="1:7" ht="42.75" x14ac:dyDescent="0.2">
      <c r="A17" s="7">
        <v>1</v>
      </c>
      <c r="B17" s="8" t="s">
        <v>12</v>
      </c>
      <c r="C17" s="7">
        <v>17</v>
      </c>
      <c r="D17" s="17"/>
      <c r="E17" s="12">
        <f>Tabelle2[[#This Row],[Anzahl (Stück)]]*Tabelle2[[#This Row],[Einzelpreis in EUR (netto)]]</f>
        <v>0</v>
      </c>
      <c r="F17" s="19"/>
      <c r="G17" s="19"/>
    </row>
    <row r="18" spans="1:7" ht="28.5" x14ac:dyDescent="0.2">
      <c r="A18" s="7">
        <v>2</v>
      </c>
      <c r="B18" s="8" t="s">
        <v>22</v>
      </c>
      <c r="C18" s="7">
        <v>1</v>
      </c>
      <c r="D18" s="17"/>
      <c r="E18" s="12">
        <f>Tabelle2[[#This Row],[Anzahl (Stück)]]*Tabelle2[[#This Row],[Einzelpreis in EUR (netto)]]</f>
        <v>0</v>
      </c>
      <c r="F18" s="19"/>
      <c r="G18" s="19"/>
    </row>
    <row r="19" spans="1:7" ht="28.5" x14ac:dyDescent="0.2">
      <c r="A19" s="7">
        <v>3</v>
      </c>
      <c r="B19" s="8" t="s">
        <v>14</v>
      </c>
      <c r="C19" s="7">
        <v>2</v>
      </c>
      <c r="D19" s="17"/>
      <c r="E19" s="12">
        <f>Tabelle2[[#This Row],[Anzahl (Stück)]]*Tabelle2[[#This Row],[Einzelpreis in EUR (netto)]]</f>
        <v>0</v>
      </c>
      <c r="F19" s="19"/>
      <c r="G19" s="19"/>
    </row>
    <row r="20" spans="1:7" ht="28.5" x14ac:dyDescent="0.2">
      <c r="A20" s="7">
        <v>4</v>
      </c>
      <c r="B20" s="8" t="s">
        <v>13</v>
      </c>
      <c r="C20" s="7">
        <v>370</v>
      </c>
      <c r="D20" s="17"/>
      <c r="E20" s="12">
        <f>Tabelle2[[#This Row],[Anzahl (Stück)]]*Tabelle2[[#This Row],[Einzelpreis in EUR (netto)]]</f>
        <v>0</v>
      </c>
      <c r="F20" s="19"/>
      <c r="G20" s="19"/>
    </row>
    <row r="21" spans="1:7" ht="28.5" x14ac:dyDescent="0.2">
      <c r="A21" s="7">
        <v>5</v>
      </c>
      <c r="B21" s="8" t="s">
        <v>15</v>
      </c>
      <c r="C21" s="7">
        <v>42</v>
      </c>
      <c r="D21" s="17"/>
      <c r="E21" s="12">
        <f>Tabelle2[[#This Row],[Anzahl (Stück)]]*Tabelle2[[#This Row],[Einzelpreis in EUR (netto)]]</f>
        <v>0</v>
      </c>
      <c r="F21" s="19"/>
      <c r="G21" s="19"/>
    </row>
    <row r="22" spans="1:7" ht="28.5" x14ac:dyDescent="0.2">
      <c r="A22" s="7">
        <v>6</v>
      </c>
      <c r="B22" s="8" t="s">
        <v>16</v>
      </c>
      <c r="C22" s="7">
        <v>2</v>
      </c>
      <c r="D22" s="17"/>
      <c r="E22" s="12">
        <f>Tabelle2[[#This Row],[Anzahl (Stück)]]*Tabelle2[[#This Row],[Einzelpreis in EUR (netto)]]</f>
        <v>0</v>
      </c>
      <c r="F22" s="19"/>
      <c r="G22" s="19"/>
    </row>
    <row r="23" spans="1:7" ht="28.5" x14ac:dyDescent="0.2">
      <c r="A23" s="7">
        <v>7</v>
      </c>
      <c r="B23" s="8" t="s">
        <v>17</v>
      </c>
      <c r="C23" s="7">
        <v>1</v>
      </c>
      <c r="D23" s="17"/>
      <c r="E23" s="12">
        <f>Tabelle2[[#This Row],[Anzahl (Stück)]]*Tabelle2[[#This Row],[Einzelpreis in EUR (netto)]]</f>
        <v>0</v>
      </c>
      <c r="F23" s="19"/>
      <c r="G23" s="19"/>
    </row>
    <row r="24" spans="1:7" ht="28.5" x14ac:dyDescent="0.2">
      <c r="A24" s="7">
        <v>8</v>
      </c>
      <c r="B24" s="8" t="s">
        <v>21</v>
      </c>
      <c r="C24" s="7">
        <v>20</v>
      </c>
      <c r="D24" s="17"/>
      <c r="E24" s="12">
        <f>Tabelle2[[#This Row],[Anzahl (Stück)]]*Tabelle2[[#This Row],[Einzelpreis in EUR (netto)]]</f>
        <v>0</v>
      </c>
      <c r="F24" s="19"/>
      <c r="G24" s="19"/>
    </row>
    <row r="25" spans="1:7" ht="28.5" x14ac:dyDescent="0.2">
      <c r="A25" s="7">
        <v>9</v>
      </c>
      <c r="B25" s="8" t="s">
        <v>18</v>
      </c>
      <c r="C25" s="7">
        <v>33</v>
      </c>
      <c r="D25" s="17"/>
      <c r="E25" s="12">
        <f>Tabelle2[[#This Row],[Anzahl (Stück)]]*Tabelle2[[#This Row],[Einzelpreis in EUR (netto)]]</f>
        <v>0</v>
      </c>
      <c r="F25" s="19"/>
      <c r="G25" s="19"/>
    </row>
    <row r="26" spans="1:7" x14ac:dyDescent="0.2">
      <c r="A26" s="7">
        <v>10</v>
      </c>
      <c r="B26" s="8" t="s">
        <v>23</v>
      </c>
      <c r="C26" s="7">
        <v>1</v>
      </c>
      <c r="D26" s="17"/>
      <c r="E26" s="12">
        <f>Tabelle2[[#This Row],[Anzahl (Stück)]]*Tabelle2[[#This Row],[Einzelpreis in EUR (netto)]]</f>
        <v>0</v>
      </c>
      <c r="F26" s="19"/>
      <c r="G26" s="19"/>
    </row>
    <row r="27" spans="1:7" ht="57" x14ac:dyDescent="0.2">
      <c r="A27" s="7">
        <v>11</v>
      </c>
      <c r="B27" s="8" t="s">
        <v>69</v>
      </c>
      <c r="C27" s="7">
        <v>301</v>
      </c>
      <c r="D27" s="17"/>
      <c r="E27" s="12">
        <f>Tabelle2[[#This Row],[Anzahl (Stück)]]*Tabelle2[[#This Row],[Einzelpreis in EUR (netto)]]</f>
        <v>0</v>
      </c>
      <c r="F27" s="19"/>
      <c r="G27" s="19"/>
    </row>
    <row r="28" spans="1:7" ht="42.75" x14ac:dyDescent="0.2">
      <c r="A28" s="7">
        <v>12</v>
      </c>
      <c r="B28" s="8" t="s">
        <v>70</v>
      </c>
      <c r="C28" s="7">
        <v>75</v>
      </c>
      <c r="D28" s="17"/>
      <c r="E28" s="12">
        <f>Tabelle2[[#This Row],[Anzahl (Stück)]]*Tabelle2[[#This Row],[Einzelpreis in EUR (netto)]]</f>
        <v>0</v>
      </c>
      <c r="F28" s="19"/>
      <c r="G28" s="19"/>
    </row>
    <row r="29" spans="1:7" ht="42.75" x14ac:dyDescent="0.2">
      <c r="A29" s="7">
        <v>13</v>
      </c>
      <c r="B29" s="8" t="s">
        <v>71</v>
      </c>
      <c r="C29" s="7">
        <v>2</v>
      </c>
      <c r="D29" s="17"/>
      <c r="E29" s="12">
        <f>Tabelle2[[#This Row],[Anzahl (Stück)]]*Tabelle2[[#This Row],[Einzelpreis in EUR (netto)]]</f>
        <v>0</v>
      </c>
      <c r="F29" s="19"/>
      <c r="G29" s="19"/>
    </row>
    <row r="30" spans="1:7" ht="42.75" x14ac:dyDescent="0.2">
      <c r="A30" s="7">
        <v>14</v>
      </c>
      <c r="B30" s="8" t="s">
        <v>72</v>
      </c>
      <c r="C30" s="7">
        <v>2</v>
      </c>
      <c r="D30" s="17"/>
      <c r="E30" s="12">
        <f>Tabelle2[[#This Row],[Anzahl (Stück)]]*Tabelle2[[#This Row],[Einzelpreis in EUR (netto)]]</f>
        <v>0</v>
      </c>
      <c r="F30" s="19"/>
      <c r="G30" s="19"/>
    </row>
    <row r="31" spans="1:7" ht="57" x14ac:dyDescent="0.2">
      <c r="A31" s="7">
        <v>15</v>
      </c>
      <c r="B31" s="4" t="s">
        <v>73</v>
      </c>
      <c r="C31" s="7">
        <v>150</v>
      </c>
      <c r="D31" s="17"/>
      <c r="E31" s="12">
        <f>Tabelle2[[#This Row],[Anzahl (Stück)]]*Tabelle2[[#This Row],[Einzelpreis in EUR (netto)]]</f>
        <v>0</v>
      </c>
      <c r="F31" s="19"/>
      <c r="G31" s="19"/>
    </row>
    <row r="32" spans="1:7" ht="42.75" x14ac:dyDescent="0.2">
      <c r="A32" s="7">
        <v>16</v>
      </c>
      <c r="B32" s="4" t="s">
        <v>74</v>
      </c>
      <c r="C32" s="7">
        <v>30</v>
      </c>
      <c r="D32" s="17"/>
      <c r="E32" s="12">
        <f>Tabelle2[[#This Row],[Anzahl (Stück)]]*Tabelle2[[#This Row],[Einzelpreis in EUR (netto)]]</f>
        <v>0</v>
      </c>
      <c r="F32" s="19"/>
      <c r="G32" s="19"/>
    </row>
    <row r="33" spans="1:7" ht="57" x14ac:dyDescent="0.2">
      <c r="A33" s="7">
        <v>17</v>
      </c>
      <c r="B33" s="4" t="s">
        <v>75</v>
      </c>
      <c r="C33" s="7">
        <v>47</v>
      </c>
      <c r="D33" s="17"/>
      <c r="E33" s="12">
        <f>Tabelle2[[#This Row],[Anzahl (Stück)]]*Tabelle2[[#This Row],[Einzelpreis in EUR (netto)]]</f>
        <v>0</v>
      </c>
      <c r="F33" s="19"/>
      <c r="G33" s="19"/>
    </row>
    <row r="34" spans="1:7" ht="42.75" x14ac:dyDescent="0.2">
      <c r="A34" s="7">
        <v>18</v>
      </c>
      <c r="B34" s="4" t="s">
        <v>76</v>
      </c>
      <c r="C34" s="7">
        <v>182</v>
      </c>
      <c r="D34" s="17"/>
      <c r="E34" s="12">
        <f>Tabelle2[[#This Row],[Anzahl (Stück)]]*Tabelle2[[#This Row],[Einzelpreis in EUR (netto)]]</f>
        <v>0</v>
      </c>
      <c r="F34" s="19"/>
      <c r="G34" s="19"/>
    </row>
    <row r="35" spans="1:7" ht="42.75" x14ac:dyDescent="0.2">
      <c r="A35" s="7">
        <v>19</v>
      </c>
      <c r="B35" s="4" t="s">
        <v>77</v>
      </c>
      <c r="C35" s="7">
        <v>32</v>
      </c>
      <c r="D35" s="17"/>
      <c r="E35" s="12">
        <f>Tabelle2[[#This Row],[Anzahl (Stück)]]*Tabelle2[[#This Row],[Einzelpreis in EUR (netto)]]</f>
        <v>0</v>
      </c>
      <c r="F35" s="19"/>
      <c r="G35" s="19"/>
    </row>
    <row r="36" spans="1:7" ht="28.5" x14ac:dyDescent="0.2">
      <c r="A36" s="7">
        <v>20</v>
      </c>
      <c r="B36" s="4" t="s">
        <v>19</v>
      </c>
      <c r="C36" s="7">
        <v>2</v>
      </c>
      <c r="D36" s="17"/>
      <c r="E36" s="12">
        <f>Tabelle2[[#This Row],[Anzahl (Stück)]]*Tabelle2[[#This Row],[Einzelpreis in EUR (netto)]]</f>
        <v>0</v>
      </c>
      <c r="F36" s="19"/>
      <c r="G36" s="19"/>
    </row>
    <row r="37" spans="1:7" ht="28.5" x14ac:dyDescent="0.2">
      <c r="A37" s="7">
        <v>21</v>
      </c>
      <c r="B37" s="4" t="s">
        <v>68</v>
      </c>
      <c r="C37" s="7">
        <v>4</v>
      </c>
      <c r="D37" s="17"/>
      <c r="E37" s="12">
        <f>Tabelle2[[#This Row],[Anzahl (Stück)]]*Tabelle2[[#This Row],[Einzelpreis in EUR (netto)]]</f>
        <v>0</v>
      </c>
      <c r="F37" s="19"/>
      <c r="G37" s="19"/>
    </row>
    <row r="38" spans="1:7" ht="28.5" x14ac:dyDescent="0.2">
      <c r="A38" s="7">
        <v>22</v>
      </c>
      <c r="B38" s="4" t="s">
        <v>20</v>
      </c>
      <c r="C38" s="7">
        <v>1</v>
      </c>
      <c r="D38" s="17"/>
      <c r="E38" s="12">
        <f>Tabelle2[[#This Row],[Anzahl (Stück)]]*Tabelle2[[#This Row],[Einzelpreis in EUR (netto)]]</f>
        <v>0</v>
      </c>
      <c r="F38" s="19"/>
      <c r="G38" s="19"/>
    </row>
    <row r="39" spans="1:7" ht="42.75" x14ac:dyDescent="0.2">
      <c r="A39" s="7">
        <v>23</v>
      </c>
      <c r="B39" s="4" t="s">
        <v>78</v>
      </c>
      <c r="C39" s="7">
        <v>2</v>
      </c>
      <c r="D39" s="17"/>
      <c r="E39" s="12">
        <f>Tabelle2[[#This Row],[Anzahl (Stück)]]*Tabelle2[[#This Row],[Einzelpreis in EUR (netto)]]</f>
        <v>0</v>
      </c>
      <c r="F39" s="19"/>
      <c r="G39" s="19"/>
    </row>
    <row r="40" spans="1:7" ht="42.75" x14ac:dyDescent="0.2">
      <c r="A40" s="7">
        <v>24</v>
      </c>
      <c r="B40" s="4" t="s">
        <v>79</v>
      </c>
      <c r="C40" s="7">
        <v>2</v>
      </c>
      <c r="D40" s="17"/>
      <c r="E40" s="12">
        <f>Tabelle2[[#This Row],[Anzahl (Stück)]]*Tabelle2[[#This Row],[Einzelpreis in EUR (netto)]]</f>
        <v>0</v>
      </c>
      <c r="F40" s="19"/>
      <c r="G40" s="19"/>
    </row>
    <row r="41" spans="1:7" ht="28.5" x14ac:dyDescent="0.2">
      <c r="A41" s="7">
        <v>25</v>
      </c>
      <c r="B41" s="4" t="s">
        <v>24</v>
      </c>
      <c r="C41" s="7">
        <v>1</v>
      </c>
      <c r="D41" s="17"/>
      <c r="E41" s="12">
        <f>Tabelle2[[#This Row],[Anzahl (Stück)]]*Tabelle2[[#This Row],[Einzelpreis in EUR (netto)]]</f>
        <v>0</v>
      </c>
      <c r="F41" s="19"/>
      <c r="G41" s="19"/>
    </row>
    <row r="42" spans="1:7" ht="28.5" x14ac:dyDescent="0.2">
      <c r="A42" s="7">
        <v>26</v>
      </c>
      <c r="B42" s="4" t="s">
        <v>80</v>
      </c>
      <c r="C42" s="7">
        <v>3</v>
      </c>
      <c r="D42" s="17"/>
      <c r="E42" s="12">
        <f>Tabelle2[[#This Row],[Anzahl (Stück)]]*Tabelle2[[#This Row],[Einzelpreis in EUR (netto)]]</f>
        <v>0</v>
      </c>
      <c r="F42" s="19"/>
      <c r="G42" s="19"/>
    </row>
    <row r="43" spans="1:7" ht="28.5" x14ac:dyDescent="0.2">
      <c r="A43" s="7">
        <v>27</v>
      </c>
      <c r="B43" s="4" t="s">
        <v>81</v>
      </c>
      <c r="C43" s="7">
        <v>2</v>
      </c>
      <c r="D43" s="17"/>
      <c r="E43" s="12">
        <f>Tabelle2[[#This Row],[Anzahl (Stück)]]*Tabelle2[[#This Row],[Einzelpreis in EUR (netto)]]</f>
        <v>0</v>
      </c>
      <c r="F43" s="19"/>
      <c r="G43" s="19"/>
    </row>
    <row r="44" spans="1:7" ht="28.5" x14ac:dyDescent="0.2">
      <c r="A44" s="7">
        <v>28</v>
      </c>
      <c r="B44" s="4" t="s">
        <v>82</v>
      </c>
      <c r="C44" s="7">
        <v>8</v>
      </c>
      <c r="D44" s="17"/>
      <c r="E44" s="12">
        <f>Tabelle2[[#This Row],[Anzahl (Stück)]]*Tabelle2[[#This Row],[Einzelpreis in EUR (netto)]]</f>
        <v>0</v>
      </c>
      <c r="F44" s="19"/>
      <c r="G44" s="19"/>
    </row>
    <row r="45" spans="1:7" ht="28.5" x14ac:dyDescent="0.2">
      <c r="A45" s="7">
        <v>29</v>
      </c>
      <c r="B45" s="4" t="s">
        <v>83</v>
      </c>
      <c r="C45" s="7">
        <v>7</v>
      </c>
      <c r="D45" s="17"/>
      <c r="E45" s="12">
        <f>Tabelle2[[#This Row],[Anzahl (Stück)]]*Tabelle2[[#This Row],[Einzelpreis in EUR (netto)]]</f>
        <v>0</v>
      </c>
      <c r="F45" s="19"/>
      <c r="G45" s="19"/>
    </row>
    <row r="46" spans="1:7" ht="28.5" x14ac:dyDescent="0.2">
      <c r="A46" s="7">
        <v>30</v>
      </c>
      <c r="B46" s="4" t="s">
        <v>84</v>
      </c>
      <c r="C46" s="7">
        <v>5</v>
      </c>
      <c r="D46" s="17"/>
      <c r="E46" s="12">
        <f>Tabelle2[[#This Row],[Anzahl (Stück)]]*Tabelle2[[#This Row],[Einzelpreis in EUR (netto)]]</f>
        <v>0</v>
      </c>
      <c r="F46" s="19"/>
      <c r="G46" s="19"/>
    </row>
    <row r="47" spans="1:7" ht="28.5" x14ac:dyDescent="0.2">
      <c r="A47" s="7">
        <v>31</v>
      </c>
      <c r="B47" s="4" t="s">
        <v>85</v>
      </c>
      <c r="C47" s="7">
        <v>1</v>
      </c>
      <c r="D47" s="17"/>
      <c r="E47" s="12">
        <f>Tabelle2[[#This Row],[Anzahl (Stück)]]*Tabelle2[[#This Row],[Einzelpreis in EUR (netto)]]</f>
        <v>0</v>
      </c>
      <c r="F47" s="19"/>
      <c r="G47" s="19"/>
    </row>
    <row r="48" spans="1:7" ht="28.5" x14ac:dyDescent="0.2">
      <c r="A48" s="7">
        <v>32</v>
      </c>
      <c r="B48" s="4" t="s">
        <v>86</v>
      </c>
      <c r="C48" s="7">
        <v>5</v>
      </c>
      <c r="D48" s="17"/>
      <c r="E48" s="12">
        <f>Tabelle2[[#This Row],[Anzahl (Stück)]]*Tabelle2[[#This Row],[Einzelpreis in EUR (netto)]]</f>
        <v>0</v>
      </c>
      <c r="F48" s="19"/>
      <c r="G48" s="19"/>
    </row>
    <row r="49" spans="1:7" ht="42.75" x14ac:dyDescent="0.2">
      <c r="A49" s="7">
        <v>33</v>
      </c>
      <c r="B49" s="4" t="s">
        <v>87</v>
      </c>
      <c r="C49" s="7">
        <v>1</v>
      </c>
      <c r="D49" s="17"/>
      <c r="E49" s="12">
        <f>Tabelle2[[#This Row],[Anzahl (Stück)]]*Tabelle2[[#This Row],[Einzelpreis in EUR (netto)]]</f>
        <v>0</v>
      </c>
      <c r="F49" s="19"/>
      <c r="G49" s="19"/>
    </row>
    <row r="50" spans="1:7" x14ac:dyDescent="0.2">
      <c r="A50" s="7">
        <v>34</v>
      </c>
      <c r="B50" s="1" t="s">
        <v>25</v>
      </c>
      <c r="C50" s="13"/>
      <c r="D50" s="13"/>
      <c r="E50" s="13"/>
      <c r="F50" s="13"/>
      <c r="G50" s="13"/>
    </row>
    <row r="51" spans="1:7" ht="28.5" x14ac:dyDescent="0.2">
      <c r="A51" s="7" t="s">
        <v>26</v>
      </c>
      <c r="B51" s="4" t="s">
        <v>88</v>
      </c>
      <c r="C51" s="7">
        <v>13</v>
      </c>
      <c r="D51" s="17"/>
      <c r="E51" s="12">
        <f>Tabelle2[[#This Row],[Anzahl (Stück)]]*Tabelle2[[#This Row],[Einzelpreis in EUR (netto)]]</f>
        <v>0</v>
      </c>
      <c r="F51" s="19"/>
      <c r="G51" s="19"/>
    </row>
    <row r="52" spans="1:7" ht="28.5" x14ac:dyDescent="0.2">
      <c r="A52" s="7" t="s">
        <v>28</v>
      </c>
      <c r="B52" s="4" t="s">
        <v>89</v>
      </c>
      <c r="C52" s="7">
        <v>26</v>
      </c>
      <c r="D52" s="17"/>
      <c r="E52" s="12">
        <f>Tabelle2[[#This Row],[Anzahl (Stück)]]*Tabelle2[[#This Row],[Einzelpreis in EUR (netto)]]</f>
        <v>0</v>
      </c>
      <c r="F52" s="19"/>
      <c r="G52" s="19"/>
    </row>
    <row r="53" spans="1:7" ht="42.75" x14ac:dyDescent="0.2">
      <c r="A53" s="7" t="s">
        <v>30</v>
      </c>
      <c r="B53" s="4" t="s">
        <v>27</v>
      </c>
      <c r="C53" s="7">
        <v>26</v>
      </c>
      <c r="D53" s="17"/>
      <c r="E53" s="12">
        <f>Tabelle2[[#This Row],[Anzahl (Stück)]]*Tabelle2[[#This Row],[Einzelpreis in EUR (netto)]]</f>
        <v>0</v>
      </c>
      <c r="F53" s="19"/>
      <c r="G53" s="19"/>
    </row>
    <row r="54" spans="1:7" ht="28.5" x14ac:dyDescent="0.2">
      <c r="A54" s="7" t="s">
        <v>31</v>
      </c>
      <c r="B54" s="4" t="s">
        <v>29</v>
      </c>
      <c r="C54" s="7">
        <v>13</v>
      </c>
      <c r="D54" s="17"/>
      <c r="E54" s="12">
        <f>Tabelle2[[#This Row],[Anzahl (Stück)]]*Tabelle2[[#This Row],[Einzelpreis in EUR (netto)]]</f>
        <v>0</v>
      </c>
      <c r="F54" s="19"/>
      <c r="G54" s="19"/>
    </row>
    <row r="55" spans="1:7" ht="28.5" x14ac:dyDescent="0.2">
      <c r="A55" s="7" t="s">
        <v>33</v>
      </c>
      <c r="B55" s="4" t="s">
        <v>66</v>
      </c>
      <c r="C55" s="7">
        <v>37</v>
      </c>
      <c r="D55" s="17"/>
      <c r="E55" s="12">
        <f>Tabelle2[[#This Row],[Anzahl (Stück)]]*Tabelle2[[#This Row],[Einzelpreis in EUR (netto)]]</f>
        <v>0</v>
      </c>
      <c r="F55" s="19"/>
      <c r="G55" s="19"/>
    </row>
    <row r="56" spans="1:7" ht="28.5" x14ac:dyDescent="0.2">
      <c r="A56" s="7" t="s">
        <v>34</v>
      </c>
      <c r="B56" s="4" t="s">
        <v>32</v>
      </c>
      <c r="C56" s="7">
        <v>26</v>
      </c>
      <c r="D56" s="17"/>
      <c r="E56" s="12">
        <f>Tabelle2[[#This Row],[Anzahl (Stück)]]*Tabelle2[[#This Row],[Einzelpreis in EUR (netto)]]</f>
        <v>0</v>
      </c>
      <c r="F56" s="19"/>
      <c r="G56" s="19"/>
    </row>
    <row r="57" spans="1:7" ht="42.75" x14ac:dyDescent="0.2">
      <c r="A57" s="7">
        <v>35</v>
      </c>
      <c r="B57" s="4" t="s">
        <v>35</v>
      </c>
      <c r="C57" s="13"/>
      <c r="D57" s="13"/>
      <c r="E57" s="13"/>
      <c r="F57" s="13"/>
      <c r="G57" s="13"/>
    </row>
    <row r="58" spans="1:7" ht="28.5" x14ac:dyDescent="0.2">
      <c r="A58" s="7" t="s">
        <v>36</v>
      </c>
      <c r="B58" s="4" t="s">
        <v>90</v>
      </c>
      <c r="C58" s="7">
        <v>4</v>
      </c>
      <c r="D58" s="17"/>
      <c r="E58" s="12">
        <f>Tabelle2[[#This Row],[Anzahl (Stück)]]*Tabelle2[[#This Row],[Einzelpreis in EUR (netto)]]</f>
        <v>0</v>
      </c>
      <c r="F58" s="19"/>
      <c r="G58" s="19"/>
    </row>
    <row r="59" spans="1:7" ht="28.5" x14ac:dyDescent="0.2">
      <c r="A59" s="7" t="s">
        <v>37</v>
      </c>
      <c r="B59" s="4" t="s">
        <v>91</v>
      </c>
      <c r="C59" s="7">
        <v>4</v>
      </c>
      <c r="D59" s="17"/>
      <c r="E59" s="12">
        <f>Tabelle2[[#This Row],[Anzahl (Stück)]]*Tabelle2[[#This Row],[Einzelpreis in EUR (netto)]]</f>
        <v>0</v>
      </c>
      <c r="F59" s="19"/>
      <c r="G59" s="19"/>
    </row>
    <row r="60" spans="1:7" ht="28.5" x14ac:dyDescent="0.2">
      <c r="A60" s="7" t="s">
        <v>42</v>
      </c>
      <c r="B60" s="4" t="s">
        <v>92</v>
      </c>
      <c r="C60" s="7">
        <v>2</v>
      </c>
      <c r="D60" s="17"/>
      <c r="E60" s="12">
        <f>Tabelle2[[#This Row],[Anzahl (Stück)]]*Tabelle2[[#This Row],[Einzelpreis in EUR (netto)]]</f>
        <v>0</v>
      </c>
      <c r="F60" s="19"/>
      <c r="G60" s="19"/>
    </row>
    <row r="61" spans="1:7" ht="42.75" x14ac:dyDescent="0.2">
      <c r="A61" s="7" t="s">
        <v>43</v>
      </c>
      <c r="B61" s="4" t="s">
        <v>38</v>
      </c>
      <c r="C61" s="7">
        <v>2</v>
      </c>
      <c r="D61" s="17"/>
      <c r="E61" s="12">
        <f>Tabelle2[[#This Row],[Anzahl (Stück)]]*Tabelle2[[#This Row],[Einzelpreis in EUR (netto)]]</f>
        <v>0</v>
      </c>
      <c r="F61" s="19"/>
      <c r="G61" s="19"/>
    </row>
    <row r="62" spans="1:7" ht="42.75" x14ac:dyDescent="0.2">
      <c r="A62" s="7" t="s">
        <v>44</v>
      </c>
      <c r="B62" s="4" t="s">
        <v>39</v>
      </c>
      <c r="C62" s="7">
        <v>2</v>
      </c>
      <c r="D62" s="17"/>
      <c r="E62" s="12">
        <f>Tabelle2[[#This Row],[Anzahl (Stück)]]*Tabelle2[[#This Row],[Einzelpreis in EUR (netto)]]</f>
        <v>0</v>
      </c>
      <c r="F62" s="19"/>
      <c r="G62" s="19"/>
    </row>
    <row r="63" spans="1:7" ht="28.5" x14ac:dyDescent="0.2">
      <c r="A63" s="7" t="s">
        <v>45</v>
      </c>
      <c r="B63" s="4" t="s">
        <v>40</v>
      </c>
      <c r="C63" s="7">
        <v>2</v>
      </c>
      <c r="D63" s="17"/>
      <c r="E63" s="12">
        <f>Tabelle2[[#This Row],[Anzahl (Stück)]]*Tabelle2[[#This Row],[Einzelpreis in EUR (netto)]]</f>
        <v>0</v>
      </c>
      <c r="F63" s="19"/>
      <c r="G63" s="19"/>
    </row>
    <row r="64" spans="1:7" ht="28.5" x14ac:dyDescent="0.2">
      <c r="A64" s="7" t="s">
        <v>46</v>
      </c>
      <c r="B64" s="4" t="s">
        <v>41</v>
      </c>
      <c r="C64" s="7">
        <v>2</v>
      </c>
      <c r="D64" s="17"/>
      <c r="E64" s="12">
        <f>Tabelle2[[#This Row],[Anzahl (Stück)]]*Tabelle2[[#This Row],[Einzelpreis in EUR (netto)]]</f>
        <v>0</v>
      </c>
      <c r="F64" s="19"/>
      <c r="G64" s="19"/>
    </row>
    <row r="65" spans="1:7" ht="42.75" x14ac:dyDescent="0.2">
      <c r="A65" s="7">
        <v>36</v>
      </c>
      <c r="B65" s="4" t="s">
        <v>47</v>
      </c>
      <c r="C65" s="13"/>
      <c r="D65" s="13"/>
      <c r="E65" s="13"/>
      <c r="F65" s="13"/>
      <c r="G65" s="13"/>
    </row>
    <row r="66" spans="1:7" ht="28.5" x14ac:dyDescent="0.2">
      <c r="A66" s="7" t="s">
        <v>50</v>
      </c>
      <c r="B66" s="4" t="s">
        <v>93</v>
      </c>
      <c r="C66" s="7">
        <v>3</v>
      </c>
      <c r="D66" s="17"/>
      <c r="E66" s="12">
        <f>Tabelle2[[#This Row],[Anzahl (Stück)]]*Tabelle2[[#This Row],[Einzelpreis in EUR (netto)]]</f>
        <v>0</v>
      </c>
      <c r="F66" s="19"/>
      <c r="G66" s="19"/>
    </row>
    <row r="67" spans="1:7" ht="28.5" x14ac:dyDescent="0.2">
      <c r="A67" s="7" t="s">
        <v>51</v>
      </c>
      <c r="B67" s="4" t="s">
        <v>49</v>
      </c>
      <c r="C67" s="7">
        <v>2</v>
      </c>
      <c r="D67" s="17"/>
      <c r="E67" s="12">
        <f>Tabelle2[[#This Row],[Anzahl (Stück)]]*Tabelle2[[#This Row],[Einzelpreis in EUR (netto)]]</f>
        <v>0</v>
      </c>
      <c r="F67" s="19"/>
      <c r="G67" s="19"/>
    </row>
    <row r="68" spans="1:7" ht="28.5" x14ac:dyDescent="0.2">
      <c r="A68" s="7" t="s">
        <v>53</v>
      </c>
      <c r="B68" s="4" t="s">
        <v>48</v>
      </c>
      <c r="C68" s="7">
        <v>1</v>
      </c>
      <c r="D68" s="17"/>
      <c r="E68" s="12">
        <f>Tabelle2[[#This Row],[Anzahl (Stück)]]*Tabelle2[[#This Row],[Einzelpreis in EUR (netto)]]</f>
        <v>0</v>
      </c>
      <c r="F68" s="19"/>
      <c r="G68" s="19"/>
    </row>
    <row r="69" spans="1:7" ht="28.5" x14ac:dyDescent="0.2">
      <c r="A69" s="7" t="s">
        <v>54</v>
      </c>
      <c r="B69" s="4" t="s">
        <v>52</v>
      </c>
      <c r="C69" s="7">
        <v>1</v>
      </c>
      <c r="D69" s="17"/>
      <c r="E69" s="12">
        <f>Tabelle2[[#This Row],[Anzahl (Stück)]]*Tabelle2[[#This Row],[Einzelpreis in EUR (netto)]]</f>
        <v>0</v>
      </c>
      <c r="F69" s="19"/>
      <c r="G69" s="19"/>
    </row>
    <row r="70" spans="1:7" ht="28.5" x14ac:dyDescent="0.2">
      <c r="A70" s="7">
        <v>37</v>
      </c>
      <c r="B70" s="4" t="s">
        <v>55</v>
      </c>
      <c r="C70" s="7">
        <v>5</v>
      </c>
      <c r="D70" s="17"/>
      <c r="E70" s="12">
        <f>Tabelle2[[#This Row],[Anzahl (Stück)]]*Tabelle2[[#This Row],[Einzelpreis in EUR (netto)]]</f>
        <v>0</v>
      </c>
      <c r="F70" s="19"/>
      <c r="G70" s="19"/>
    </row>
    <row r="71" spans="1:7" ht="42.75" x14ac:dyDescent="0.2">
      <c r="A71" s="7">
        <v>38</v>
      </c>
      <c r="B71" s="4" t="s">
        <v>56</v>
      </c>
      <c r="C71" s="7">
        <v>3</v>
      </c>
      <c r="D71" s="17"/>
      <c r="E71" s="12">
        <f>Tabelle2[[#This Row],[Anzahl (Stück)]]*Tabelle2[[#This Row],[Einzelpreis in EUR (netto)]]</f>
        <v>0</v>
      </c>
      <c r="F71" s="19"/>
      <c r="G71" s="19"/>
    </row>
    <row r="72" spans="1:7" ht="28.5" x14ac:dyDescent="0.2">
      <c r="A72" s="7">
        <v>39</v>
      </c>
      <c r="B72" s="4" t="s">
        <v>57</v>
      </c>
      <c r="C72" s="7">
        <v>7</v>
      </c>
      <c r="D72" s="17"/>
      <c r="E72" s="12">
        <f>Tabelle2[[#This Row],[Anzahl (Stück)]]*Tabelle2[[#This Row],[Einzelpreis in EUR (netto)]]</f>
        <v>0</v>
      </c>
      <c r="F72" s="19"/>
      <c r="G72" s="19"/>
    </row>
    <row r="73" spans="1:7" ht="28.5" x14ac:dyDescent="0.2">
      <c r="A73" s="7">
        <v>40</v>
      </c>
      <c r="B73" s="4" t="s">
        <v>58</v>
      </c>
      <c r="C73" s="7">
        <v>2</v>
      </c>
      <c r="D73" s="17"/>
      <c r="E73" s="12">
        <f>Tabelle2[[#This Row],[Anzahl (Stück)]]*Tabelle2[[#This Row],[Einzelpreis in EUR (netto)]]</f>
        <v>0</v>
      </c>
      <c r="F73" s="19"/>
      <c r="G73" s="19"/>
    </row>
    <row r="74" spans="1:7" ht="28.5" x14ac:dyDescent="0.2">
      <c r="A74" s="7">
        <v>41</v>
      </c>
      <c r="B74" s="4" t="s">
        <v>59</v>
      </c>
      <c r="C74" s="7">
        <v>6</v>
      </c>
      <c r="D74" s="17"/>
      <c r="E74" s="12">
        <f>Tabelle2[[#This Row],[Anzahl (Stück)]]*Tabelle2[[#This Row],[Einzelpreis in EUR (netto)]]</f>
        <v>0</v>
      </c>
      <c r="F74" s="19"/>
      <c r="G74" s="19"/>
    </row>
    <row r="75" spans="1:7" x14ac:dyDescent="0.2">
      <c r="A75" s="7">
        <v>42</v>
      </c>
      <c r="B75" s="1" t="s">
        <v>60</v>
      </c>
      <c r="C75" s="7">
        <v>1</v>
      </c>
      <c r="D75" s="17"/>
      <c r="E75" s="12">
        <f>Tabelle2[[#This Row],[Anzahl (Stück)]]*Tabelle2[[#This Row],[Einzelpreis in EUR (netto)]]</f>
        <v>0</v>
      </c>
      <c r="F75" s="19"/>
      <c r="G75" s="19"/>
    </row>
    <row r="76" spans="1:7" x14ac:dyDescent="0.2">
      <c r="A76" s="7">
        <v>43</v>
      </c>
      <c r="B76" s="1" t="s">
        <v>61</v>
      </c>
      <c r="C76" s="7">
        <v>12</v>
      </c>
      <c r="D76" s="17"/>
      <c r="E76" s="12">
        <f>Tabelle2[[#This Row],[Anzahl (Stück)]]*Tabelle2[[#This Row],[Einzelpreis in EUR (netto)]]</f>
        <v>0</v>
      </c>
      <c r="F76" s="19"/>
      <c r="G76" s="19"/>
    </row>
    <row r="77" spans="1:7" ht="28.5" x14ac:dyDescent="0.2">
      <c r="A77" s="7">
        <v>44</v>
      </c>
      <c r="B77" s="4" t="s">
        <v>62</v>
      </c>
      <c r="C77" s="7">
        <v>1</v>
      </c>
      <c r="D77" s="17"/>
      <c r="E77" s="12">
        <f>Tabelle2[[#This Row],[Anzahl (Stück)]]*Tabelle2[[#This Row],[Einzelpreis in EUR (netto)]]</f>
        <v>0</v>
      </c>
      <c r="F77" s="19"/>
      <c r="G77" s="19"/>
    </row>
    <row r="78" spans="1:7" ht="28.5" x14ac:dyDescent="0.2">
      <c r="A78" s="7">
        <v>45</v>
      </c>
      <c r="B78" s="4" t="s">
        <v>63</v>
      </c>
      <c r="C78" s="7">
        <v>1</v>
      </c>
      <c r="D78" s="17"/>
      <c r="E78" s="12">
        <f>Tabelle2[[#This Row],[Anzahl (Stück)]]*Tabelle2[[#This Row],[Einzelpreis in EUR (netto)]]</f>
        <v>0</v>
      </c>
      <c r="F78" s="19"/>
      <c r="G78" s="19"/>
    </row>
    <row r="79" spans="1:7" x14ac:dyDescent="0.2">
      <c r="A79" s="7">
        <v>46</v>
      </c>
      <c r="B79" s="1" t="s">
        <v>64</v>
      </c>
      <c r="C79" s="7">
        <v>1</v>
      </c>
      <c r="D79" s="17"/>
      <c r="E79" s="12">
        <f>Tabelle2[[#This Row],[Anzahl (Stück)]]*Tabelle2[[#This Row],[Einzelpreis in EUR (netto)]]</f>
        <v>0</v>
      </c>
      <c r="F79" s="19"/>
      <c r="G79" s="19"/>
    </row>
    <row r="80" spans="1:7" x14ac:dyDescent="0.2">
      <c r="C80" s="6"/>
      <c r="E80" s="11"/>
    </row>
    <row r="81" spans="1:5" ht="15" customHeight="1" x14ac:dyDescent="0.2">
      <c r="B81" s="15" t="s">
        <v>95</v>
      </c>
      <c r="C81" s="23">
        <f>ROUND(SUM(Tabelle2[Gesamtpreis in EUR (netto)]),2)</f>
        <v>0</v>
      </c>
      <c r="D81" s="23"/>
      <c r="E81" s="23"/>
    </row>
    <row r="82" spans="1:5" x14ac:dyDescent="0.2">
      <c r="B82" s="15" t="s">
        <v>97</v>
      </c>
      <c r="C82" s="24"/>
      <c r="D82" s="24"/>
      <c r="E82" s="24"/>
    </row>
    <row r="83" spans="1:5" ht="15" customHeight="1" x14ac:dyDescent="0.2">
      <c r="B83" s="15" t="s">
        <v>98</v>
      </c>
      <c r="C83" s="23">
        <f>ROUND(C81*C82,2)</f>
        <v>0</v>
      </c>
      <c r="D83" s="23"/>
      <c r="E83" s="23"/>
    </row>
    <row r="84" spans="1:5" x14ac:dyDescent="0.2">
      <c r="B84" s="15" t="s">
        <v>96</v>
      </c>
      <c r="C84" s="25">
        <f>C81+C83</f>
        <v>0</v>
      </c>
      <c r="D84" s="26"/>
      <c r="E84" s="26"/>
    </row>
    <row r="87" spans="1:5" ht="15" x14ac:dyDescent="0.25">
      <c r="A87" s="20" t="s">
        <v>65</v>
      </c>
      <c r="B87" s="20"/>
    </row>
    <row r="88" spans="1:5" ht="29.25" customHeight="1" x14ac:dyDescent="0.2">
      <c r="B88" s="14" t="s">
        <v>94</v>
      </c>
      <c r="C88" s="22"/>
      <c r="D88" s="22"/>
      <c r="E88" s="22"/>
    </row>
  </sheetData>
  <sheetProtection algorithmName="SHA-512" hashValue="LdQHvG+kgAsacmiVMArwLj2mX4rXzLEFgRl/zZBt6YwORdnFu7Miq/WsWHt3otbbFuLNHAZ+SKI8lcUWNS7tQw==" saltValue="jF9OhAJJQwDZsqY6wSvWsA==" spinCount="100000" sheet="1" objects="1" scenarios="1"/>
  <mergeCells count="9">
    <mergeCell ref="A87:B87"/>
    <mergeCell ref="A4:E4"/>
    <mergeCell ref="A14:E14"/>
    <mergeCell ref="C88:E88"/>
    <mergeCell ref="C81:E81"/>
    <mergeCell ref="C82:E82"/>
    <mergeCell ref="C83:E83"/>
    <mergeCell ref="C84:E84"/>
    <mergeCell ref="D12:E1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&amp;L&amp;"Arial,Standard"Landkreis Ludwigslust-Parchim
Fachdienst Bildung, kreisliche Schulen und Sport&amp;R&amp;"Arial,Standard"Vergabenummer: XXX</oddHeader>
    <oddFooter>&amp;L&amp;"Arial,Standard"Leistungsverzeichnis&amp;C&amp;"Arial,Standard"&amp;D&amp;R&amp;"Arial,Standard"Seite &amp;P von &amp;N</oddFooter>
  </headerFooter>
  <rowBreaks count="1" manualBreakCount="1">
    <brk id="14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Bauer, Jasmin</dc:creator>
  <cp:lastModifiedBy>Kiersch, Kristian</cp:lastModifiedBy>
  <dcterms:created xsi:type="dcterms:W3CDTF">2026-04-24T05:06:59Z</dcterms:created>
  <dcterms:modified xsi:type="dcterms:W3CDTF">2026-07-13T12:25:34Z</dcterms:modified>
</cp:coreProperties>
</file>