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D_10\fd10\Hochbau\Objekte\Boizenburg\AFS Boizenburg\2025 - 2028 Schulneubau\Vergabe\Los P08 - Brandschutzplanung\vorbereitete Unterlagen\"/>
    </mc:Choice>
  </mc:AlternateContent>
  <xr:revisionPtr revIDLastSave="0" documentId="13_ncr:1_{7A36B473-E09B-407C-AF09-3D496BB3C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planer Brandschutz" sheetId="7" r:id="rId1"/>
  </sheets>
  <definedNames>
    <definedName name="_xlnm.Print_Titles" localSheetId="0">'Fachplaner Brandschutz'!$1:$24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7" l="1"/>
  <c r="H19" i="7" s="1"/>
  <c r="H21" i="7" s="1"/>
  <c r="H30" i="7" s="1"/>
  <c r="H52" i="7" l="1"/>
  <c r="H51" i="7"/>
  <c r="H38" i="7"/>
  <c r="H37" i="7"/>
  <c r="D42" i="7" l="1"/>
  <c r="H44" i="7" l="1"/>
  <c r="H31" i="7"/>
  <c r="H32" i="7" s="1"/>
  <c r="H33" i="7" s="1"/>
  <c r="H34" i="7" s="1"/>
  <c r="H39" i="7" l="1"/>
  <c r="H45" i="7"/>
  <c r="H46" i="7" s="1"/>
  <c r="H47" i="7" s="1"/>
  <c r="H48" i="7" s="1"/>
  <c r="H40" i="7" l="1"/>
  <c r="H58" i="7" s="1"/>
  <c r="H59" i="7" s="1"/>
  <c r="H60" i="7" s="1"/>
  <c r="H55" i="7" l="1"/>
  <c r="H56" i="7" s="1"/>
  <c r="H64" i="7" s="1"/>
  <c r="H61" i="7"/>
  <c r="H62" i="7" s="1"/>
  <c r="H65" i="7" l="1"/>
  <c r="H66" i="7" s="1"/>
  <c r="H67" i="7" l="1"/>
  <c r="H68" i="7" s="1"/>
  <c r="H70" i="7"/>
  <c r="H71" i="7" l="1"/>
  <c r="H72" i="7" s="1"/>
</calcChain>
</file>

<file path=xl/sharedStrings.xml><?xml version="1.0" encoding="utf-8"?>
<sst xmlns="http://schemas.openxmlformats.org/spreadsheetml/2006/main" count="131" uniqueCount="68">
  <si>
    <t>EUR</t>
  </si>
  <si>
    <t>%</t>
  </si>
  <si>
    <t>Name Bieter:</t>
  </si>
  <si>
    <t>psch</t>
  </si>
  <si>
    <t>Besondere Leistungen gemäß Leistungsbeschreibung Teil C</t>
  </si>
  <si>
    <t>Das Angebot ist gemäß Angebotsblatt zu erstellen.</t>
  </si>
  <si>
    <t>Summe Besondere Leistungen</t>
  </si>
  <si>
    <t>zu erbringender Leistungsteil</t>
  </si>
  <si>
    <t>Basishonorar LB Objektplanung Gebäude, Grundleistungen</t>
  </si>
  <si>
    <t>€/h</t>
  </si>
  <si>
    <t>Grundleistungen gemäß Leistungsbuch Teil B</t>
  </si>
  <si>
    <t>zu Leistungsphase 1-4</t>
  </si>
  <si>
    <t>Summe Grundleistungen</t>
  </si>
  <si>
    <t>Nebenkosten
pauschal mit einem Prozentsatz des Nettohonorars von</t>
  </si>
  <si>
    <t>gesetzlich geltende Mehrwertsteuer</t>
  </si>
  <si>
    <t>Honorar brutto Leistungsphase 1-4</t>
  </si>
  <si>
    <t>stufen- und abschnittsweise Beauftragung</t>
  </si>
  <si>
    <r>
      <rPr>
        <b/>
        <sz val="11"/>
        <color theme="1"/>
        <rFont val="Calibri"/>
        <family val="2"/>
        <scheme val="minor"/>
      </rPr>
      <t>Zu-/Abschlag</t>
    </r>
    <r>
      <rPr>
        <sz val="11"/>
        <color theme="1"/>
        <rFont val="Calibri"/>
        <family val="2"/>
        <scheme val="minor"/>
      </rPr>
      <t xml:space="preserve"> auf den </t>
    </r>
    <r>
      <rPr>
        <b/>
        <sz val="11"/>
        <color theme="1"/>
        <rFont val="Calibri"/>
        <family val="2"/>
        <scheme val="minor"/>
      </rPr>
      <t>Basishonorarsatz</t>
    </r>
  </si>
  <si>
    <t>zu Leistungsphase 8 (optional)</t>
  </si>
  <si>
    <t>Zwischensumme Honorar netto Leistungsphase 1-4</t>
  </si>
  <si>
    <t>Angebotsblatt / Honorarübersicht</t>
  </si>
  <si>
    <t>vorläufige anrechenbare Kosten gemäß Kostenschätzung (Netto)</t>
  </si>
  <si>
    <t xml:space="preserve">Leistungsphasen </t>
  </si>
  <si>
    <t>-</t>
  </si>
  <si>
    <t>Zusätzliche Arbeiten nach Stundenaufwand für
Architekten und Ingenieure, gegen Nachweis</t>
  </si>
  <si>
    <t>h á</t>
  </si>
  <si>
    <t>Zusätzliche Arbeiten nach Stundenaufwand für
technisches Personal, gegen Nachwei</t>
  </si>
  <si>
    <t>(optional)</t>
  </si>
  <si>
    <t>Summe Leistungsphase 1-4</t>
  </si>
  <si>
    <t>Honorar netto Leistungsphase 1-4</t>
  </si>
  <si>
    <t>Neubau der Förderschule mit dem Förderschwerpunkt der geistigen Entwicklung in Boizenburg,
Ludwig-Reinhard-Straße, 19258 Boizenburg</t>
  </si>
  <si>
    <t>Honorarangebot zur Erbringung der Planungsleistungen zum Brandschutz gemäß Schriftenreihe AHO Nr. 17</t>
  </si>
  <si>
    <t>Die Honorarermittlung gem. AHO gilt als Berechnungsgrundlage. Beachten Sie die Möglichkeit eines Zuschlages bzw. Abschlages auf den angegebenen Basishonorarsatz.</t>
  </si>
  <si>
    <t>Hauptnutzung Schule</t>
  </si>
  <si>
    <t>Teilflächen-Schwierigkeitsbeiwert</t>
  </si>
  <si>
    <t>Nutzungeinheit Fläche (BGF)</t>
  </si>
  <si>
    <t>Faktor (Jahr 2026)</t>
  </si>
  <si>
    <t>n =</t>
  </si>
  <si>
    <r>
      <t>∑s</t>
    </r>
    <r>
      <rPr>
        <vertAlign val="subscript"/>
        <sz val="11"/>
        <color theme="1"/>
        <rFont val="Arial Narrow"/>
        <family val="2"/>
      </rPr>
      <t xml:space="preserve">P </t>
    </r>
    <r>
      <rPr>
        <sz val="11"/>
        <color theme="1"/>
        <rFont val="Arial Narrow"/>
        <family val="2"/>
      </rPr>
      <t>=</t>
    </r>
  </si>
  <si>
    <r>
      <t>∑s</t>
    </r>
    <r>
      <rPr>
        <vertAlign val="subscript"/>
        <sz val="11"/>
        <color theme="1"/>
        <rFont val="Arial Narrow"/>
        <family val="2"/>
      </rPr>
      <t xml:space="preserve">T </t>
    </r>
    <r>
      <rPr>
        <sz val="11"/>
        <color theme="1"/>
        <rFont val="Arial Narrow"/>
        <family val="2"/>
      </rPr>
      <t>=</t>
    </r>
  </si>
  <si>
    <r>
      <t>A</t>
    </r>
    <r>
      <rPr>
        <vertAlign val="subscript"/>
        <sz val="11"/>
        <color theme="1"/>
        <rFont val="Arial Narrow"/>
        <family val="2"/>
      </rPr>
      <t xml:space="preserve">(i) </t>
    </r>
    <r>
      <rPr>
        <sz val="11"/>
        <color theme="1"/>
        <rFont val="Arial Narrow"/>
        <family val="2"/>
      </rPr>
      <t>=</t>
    </r>
  </si>
  <si>
    <t>f =</t>
  </si>
  <si>
    <t>Projekt-Schwierigkeitsbeiwert (Einsatz von Datenplattformen)</t>
  </si>
  <si>
    <t>Schwierigkeitsbeiwert</t>
  </si>
  <si>
    <r>
      <t>s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=(1,0 + ∑s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) x (1,0 + ∑s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)      =</t>
    </r>
  </si>
  <si>
    <t>Flächenäquivalent</t>
  </si>
  <si>
    <r>
      <t>A</t>
    </r>
    <r>
      <rPr>
        <vertAlign val="subscript"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= </t>
    </r>
    <r>
      <rPr>
        <sz val="11"/>
        <color theme="1"/>
        <rFont val="Calibri"/>
        <family val="2"/>
      </rPr>
      <t>∑ (A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 xml:space="preserve"> x n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 xml:space="preserve"> x s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     =</t>
    </r>
  </si>
  <si>
    <t>Honorar für LPH 1-8 (100%)</t>
  </si>
  <si>
    <r>
      <t>H = 2600 + f x A</t>
    </r>
    <r>
      <rPr>
        <vertAlign val="subscript"/>
        <sz val="11"/>
        <color theme="1"/>
        <rFont val="Calibri"/>
        <family val="2"/>
        <scheme val="minor"/>
      </rPr>
      <t>q</t>
    </r>
    <r>
      <rPr>
        <vertAlign val="superscript"/>
        <sz val="11"/>
        <color theme="1"/>
        <rFont val="Calibri"/>
        <family val="2"/>
        <scheme val="minor"/>
      </rPr>
      <t xml:space="preserve">0,61      </t>
    </r>
    <r>
      <rPr>
        <sz val="10"/>
        <color theme="1"/>
        <rFont val="Calibri"/>
        <family val="2"/>
        <scheme val="minor"/>
      </rPr>
      <t xml:space="preserve"> =</t>
    </r>
  </si>
  <si>
    <t>Die Abrechnung der Leistung/des Honorars wird entsprechend der o.g. Schriftenreihe nach tatsächlicher Flächeberechnung und nachgewiesenen Sicherheits- und Schwierigkeitsbeiwerten auf Grundlage der Ergebnisse der Entwurfsplanung (LPH 3) erfolgen. Bis zur Vorlage dieser Unterlagen erfolgt die Abrechnung zunächst nach der vorliegenden Honorarermittlung.</t>
  </si>
  <si>
    <t>Honorarbasis: Basishonorarsatz lt. Berechnung</t>
  </si>
  <si>
    <t>Erstellen der Flucht- und Rettungswegpläne in Digitaler Form sowie als Ausdruck in DIN A3</t>
  </si>
  <si>
    <t>8.1</t>
  </si>
  <si>
    <t>8.1.1</t>
  </si>
  <si>
    <t>8.1.2</t>
  </si>
  <si>
    <t>8.2</t>
  </si>
  <si>
    <t>8.2.1</t>
  </si>
  <si>
    <t>8.2.2</t>
  </si>
  <si>
    <t>8</t>
  </si>
  <si>
    <t>+</t>
  </si>
  <si>
    <t>zu Leistungsphase 5+8 (optional)</t>
  </si>
  <si>
    <t>Summe Leistugsphase 5+8 (optional)</t>
  </si>
  <si>
    <t>Zwischensumme Leistungsphase 5+8</t>
  </si>
  <si>
    <t>Honorar netto Leistungsphase 5+8</t>
  </si>
  <si>
    <t>Honorar brutto Leistungsphase 5+8</t>
  </si>
  <si>
    <t>Fachplanung Brandschutz</t>
  </si>
  <si>
    <t>Honorar netto Fachplanung Brandschutz</t>
  </si>
  <si>
    <t>Honorar brutto Fachplanung Brandschutz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</si>
</sst>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vertAlign val="subscript"/>
      <sz val="11"/>
      <color theme="1"/>
      <name val="Arial Narrow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horizontal="left"/>
    </xf>
    <xf numFmtId="44" fontId="0" fillId="0" borderId="0" xfId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quotePrefix="1" applyFont="1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right" wrapText="1"/>
    </xf>
    <xf numFmtId="0" fontId="1" fillId="3" borderId="1" xfId="0" applyFont="1" applyFill="1" applyBorder="1" applyAlignment="1" applyProtection="1">
      <alignment horizontal="center" wrapText="1"/>
    </xf>
    <xf numFmtId="4" fontId="1" fillId="3" borderId="13" xfId="0" applyNumberFormat="1" applyFont="1" applyFill="1" applyBorder="1" applyAlignment="1" applyProtection="1">
      <alignment horizontal="right" wrapText="1"/>
    </xf>
    <xf numFmtId="0" fontId="1" fillId="3" borderId="14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2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1" xfId="0" quotePrefix="1" applyFont="1" applyFill="1" applyBorder="1" applyAlignment="1" applyProtection="1">
      <alignment horizontal="center"/>
    </xf>
    <xf numFmtId="165" fontId="0" fillId="0" borderId="0" xfId="0" applyNumberFormat="1" applyFont="1" applyProtection="1"/>
    <xf numFmtId="4" fontId="0" fillId="0" borderId="1" xfId="0" applyNumberFormat="1" applyBorder="1" applyAlignment="1" applyProtection="1">
      <alignment horizontal="right" wrapText="1"/>
    </xf>
    <xf numFmtId="0" fontId="0" fillId="0" borderId="15" xfId="0" applyFill="1" applyBorder="1" applyAlignment="1" applyProtection="1">
      <alignment horizontal="center" wrapText="1"/>
    </xf>
    <xf numFmtId="4" fontId="0" fillId="0" borderId="1" xfId="0" applyNumberFormat="1" applyBorder="1" applyAlignment="1" applyProtection="1">
      <alignment horizontal="right"/>
    </xf>
    <xf numFmtId="16" fontId="1" fillId="0" borderId="0" xfId="0" quotePrefix="1" applyNumberFormat="1" applyFont="1" applyAlignment="1" applyProtection="1">
      <alignment horizontal="center" vertical="top"/>
    </xf>
    <xf numFmtId="4" fontId="0" fillId="0" borderId="0" xfId="0" applyNumberFormat="1" applyAlignment="1" applyProtection="1">
      <alignment horizontal="right"/>
    </xf>
    <xf numFmtId="0" fontId="1" fillId="0" borderId="15" xfId="0" applyFont="1" applyFill="1" applyBorder="1" applyAlignment="1" applyProtection="1">
      <alignment horizontal="center"/>
    </xf>
    <xf numFmtId="0" fontId="1" fillId="0" borderId="6" xfId="0" quotePrefix="1" applyFont="1" applyBorder="1" applyAlignment="1" applyProtection="1">
      <alignment horizontal="center"/>
    </xf>
    <xf numFmtId="4" fontId="0" fillId="3" borderId="1" xfId="0" applyNumberFormat="1" applyFill="1" applyBorder="1" applyAlignment="1" applyProtection="1">
      <alignment horizontal="right" wrapText="1"/>
    </xf>
    <xf numFmtId="0" fontId="0" fillId="3" borderId="1" xfId="0" applyFill="1" applyBorder="1" applyAlignment="1" applyProtection="1">
      <alignment horizontal="center" wrapText="1"/>
    </xf>
    <xf numFmtId="164" fontId="0" fillId="0" borderId="1" xfId="0" applyNumberFormat="1" applyBorder="1" applyAlignment="1" applyProtection="1">
      <alignment horizontal="center" wrapText="1"/>
    </xf>
    <xf numFmtId="164" fontId="0" fillId="0" borderId="0" xfId="0" applyNumberForma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4" fontId="0" fillId="0" borderId="0" xfId="0" applyNumberFormat="1" applyAlignment="1" applyProtection="1">
      <alignment horizontal="right" wrapText="1"/>
    </xf>
    <xf numFmtId="4" fontId="0" fillId="3" borderId="8" xfId="0" applyNumberFormat="1" applyFill="1" applyBorder="1" applyAlignment="1" applyProtection="1">
      <alignment horizontal="right" wrapText="1"/>
    </xf>
    <xf numFmtId="0" fontId="0" fillId="3" borderId="9" xfId="0" applyFill="1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4" fontId="0" fillId="2" borderId="1" xfId="0" applyNumberForma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0" fontId="0" fillId="0" borderId="6" xfId="0" applyBorder="1" applyAlignment="1" applyProtection="1">
      <alignment horizontal="left" wrapText="1"/>
    </xf>
    <xf numFmtId="0" fontId="1" fillId="0" borderId="15" xfId="0" applyFont="1" applyBorder="1" applyAlignment="1" applyProtection="1">
      <alignment horizontal="center"/>
    </xf>
    <xf numFmtId="16" fontId="1" fillId="0" borderId="1" xfId="0" quotePrefix="1" applyNumberFormat="1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left"/>
    </xf>
    <xf numFmtId="0" fontId="1" fillId="0" borderId="15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0" fillId="0" borderId="0" xfId="0" quotePrefix="1" applyBorder="1" applyAlignment="1" applyProtection="1">
      <alignment horizontal="center" wrapText="1"/>
    </xf>
    <xf numFmtId="0" fontId="0" fillId="0" borderId="0" xfId="0" applyBorder="1" applyAlignment="1" applyProtection="1">
      <alignment horizontal="left" wrapText="1"/>
    </xf>
    <xf numFmtId="0" fontId="0" fillId="0" borderId="0" xfId="0" applyBorder="1" applyAlignment="1" applyProtection="1">
      <alignment wrapText="1"/>
    </xf>
    <xf numFmtId="44" fontId="0" fillId="0" borderId="0" xfId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44" fontId="0" fillId="0" borderId="0" xfId="1" applyFont="1" applyBorder="1" applyAlignment="1" applyProtection="1">
      <alignment horizontal="right" wrapText="1"/>
    </xf>
    <xf numFmtId="0" fontId="0" fillId="0" borderId="0" xfId="1" applyNumberFormat="1" applyFont="1" applyBorder="1" applyAlignment="1" applyProtection="1">
      <alignment wrapText="1"/>
    </xf>
    <xf numFmtId="0" fontId="0" fillId="0" borderId="0" xfId="1" applyNumberFormat="1" applyFont="1" applyBorder="1" applyAlignment="1" applyProtection="1">
      <alignment horizontal="right" wrapText="1"/>
    </xf>
    <xf numFmtId="164" fontId="0" fillId="0" borderId="0" xfId="1" applyNumberFormat="1" applyFont="1" applyBorder="1" applyAlignment="1" applyProtection="1">
      <alignment horizontal="right" wrapText="1"/>
    </xf>
    <xf numFmtId="44" fontId="1" fillId="0" borderId="16" xfId="1" applyFont="1" applyBorder="1" applyAlignment="1" applyProtection="1">
      <alignment horizontal="center" wrapText="1"/>
    </xf>
    <xf numFmtId="0" fontId="0" fillId="0" borderId="16" xfId="0" applyBorder="1" applyAlignment="1" applyProtection="1">
      <alignment wrapText="1"/>
    </xf>
    <xf numFmtId="44" fontId="0" fillId="0" borderId="16" xfId="1" applyFont="1" applyBorder="1" applyAlignment="1" applyProtection="1">
      <alignment wrapText="1"/>
    </xf>
    <xf numFmtId="0" fontId="5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16" xfId="0" applyBorder="1" applyProtection="1"/>
    <xf numFmtId="0" fontId="0" fillId="0" borderId="16" xfId="0" applyBorder="1" applyAlignment="1" applyProtection="1">
      <alignment horizontal="right"/>
    </xf>
    <xf numFmtId="1" fontId="0" fillId="0" borderId="1" xfId="0" applyNumberForma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0" fillId="0" borderId="0" xfId="0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16" fontId="1" fillId="0" borderId="1" xfId="0" quotePrefix="1" applyNumberFormat="1" applyFont="1" applyBorder="1" applyAlignment="1" applyProtection="1">
      <alignment horizontal="center" vertical="top"/>
    </xf>
    <xf numFmtId="0" fontId="0" fillId="0" borderId="5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16" fontId="1" fillId="0" borderId="2" xfId="0" quotePrefix="1" applyNumberFormat="1" applyFont="1" applyBorder="1" applyAlignment="1" applyProtection="1">
      <alignment horizontal="center" vertical="top"/>
    </xf>
    <xf numFmtId="16" fontId="1" fillId="0" borderId="3" xfId="0" quotePrefix="1" applyNumberFormat="1" applyFont="1" applyBorder="1" applyAlignment="1" applyProtection="1">
      <alignment horizontal="center" vertical="top"/>
    </xf>
    <xf numFmtId="16" fontId="1" fillId="0" borderId="4" xfId="0" quotePrefix="1" applyNumberFormat="1" applyFont="1" applyBorder="1" applyAlignment="1" applyProtection="1">
      <alignment horizontal="center" vertical="top"/>
    </xf>
    <xf numFmtId="0" fontId="0" fillId="0" borderId="5" xfId="0" applyBorder="1" applyAlignment="1" applyProtection="1">
      <alignment horizontal="left" wrapText="1"/>
    </xf>
    <xf numFmtId="0" fontId="0" fillId="0" borderId="15" xfId="0" applyBorder="1" applyAlignment="1" applyProtection="1">
      <alignment horizontal="left" wrapText="1"/>
    </xf>
    <xf numFmtId="0" fontId="1" fillId="0" borderId="15" xfId="0" applyFont="1" applyBorder="1" applyAlignment="1" applyProtection="1">
      <alignment horizontal="left"/>
    </xf>
    <xf numFmtId="0" fontId="0" fillId="0" borderId="6" xfId="0" applyBorder="1" applyAlignment="1" applyProtection="1">
      <alignment horizontal="left" wrapText="1"/>
    </xf>
    <xf numFmtId="0" fontId="0" fillId="3" borderId="1" xfId="0" applyFill="1" applyBorder="1" applyAlignment="1" applyProtection="1">
      <alignment horizontal="left"/>
    </xf>
    <xf numFmtId="16" fontId="1" fillId="0" borderId="7" xfId="0" quotePrefix="1" applyNumberFormat="1" applyFont="1" applyBorder="1" applyAlignment="1" applyProtection="1">
      <alignment horizontal="center" vertical="top"/>
    </xf>
    <xf numFmtId="16" fontId="1" fillId="0" borderId="10" xfId="0" quotePrefix="1" applyNumberFormat="1" applyFont="1" applyBorder="1" applyAlignment="1" applyProtection="1">
      <alignment horizontal="center" vertical="top"/>
    </xf>
    <xf numFmtId="16" fontId="1" fillId="0" borderId="12" xfId="0" quotePrefix="1" applyNumberFormat="1" applyFont="1" applyBorder="1" applyAlignment="1" applyProtection="1">
      <alignment horizontal="center" vertical="top"/>
    </xf>
    <xf numFmtId="0" fontId="0" fillId="3" borderId="8" xfId="0" applyFill="1" applyBorder="1" applyAlignment="1" applyProtection="1">
      <alignment horizontal="left" wrapText="1"/>
    </xf>
    <xf numFmtId="0" fontId="1" fillId="3" borderId="13" xfId="0" applyFont="1" applyFill="1" applyBorder="1" applyAlignment="1" applyProtection="1">
      <alignment horizontal="left" wrapText="1"/>
    </xf>
    <xf numFmtId="0" fontId="1" fillId="3" borderId="1" xfId="0" applyFont="1" applyFill="1" applyBorder="1" applyAlignment="1" applyProtection="1">
      <alignment horizontal="left"/>
    </xf>
  </cellXfs>
  <cellStyles count="2">
    <cellStyle name="Standard" xfId="0" builtinId="0"/>
    <cellStyle name="Währung" xfId="1" builtinId="4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abSelected="1" zoomScaleNormal="100" workbookViewId="0">
      <selection activeCell="C3" sqref="C3:I3"/>
    </sheetView>
  </sheetViews>
  <sheetFormatPr baseColWidth="10" defaultColWidth="11.42578125" defaultRowHeight="15" x14ac:dyDescent="0.25"/>
  <cols>
    <col min="1" max="1" width="5.85546875" style="39" customWidth="1"/>
    <col min="2" max="2" width="9" style="39" customWidth="1"/>
    <col min="3" max="3" width="40.28515625" style="1" customWidth="1"/>
    <col min="4" max="4" width="5.42578125" style="1" customWidth="1"/>
    <col min="5" max="5" width="4.42578125" style="1" customWidth="1"/>
    <col min="6" max="6" width="7.5703125" style="1" customWidth="1"/>
    <col min="7" max="7" width="5.42578125" style="14" customWidth="1"/>
    <col min="8" max="8" width="13.85546875" style="15" customWidth="1"/>
    <col min="9" max="9" width="8.140625" style="14" customWidth="1"/>
    <col min="10" max="11" width="11.42578125" style="1"/>
    <col min="12" max="12" width="8.42578125" style="1" customWidth="1"/>
    <col min="13" max="13" width="6.7109375" style="1" customWidth="1"/>
    <col min="14" max="14" width="14.5703125" style="1" customWidth="1"/>
    <col min="15" max="15" width="6.7109375" style="1" customWidth="1"/>
    <col min="16" max="17" width="13.7109375" style="1" customWidth="1"/>
    <col min="18" max="16384" width="11.42578125" style="1"/>
  </cols>
  <sheetData>
    <row r="1" spans="1:9" x14ac:dyDescent="0.25">
      <c r="A1" s="67" t="s">
        <v>20</v>
      </c>
      <c r="B1" s="67"/>
      <c r="C1" s="67"/>
      <c r="D1" s="67"/>
      <c r="E1" s="67"/>
      <c r="F1" s="67"/>
      <c r="G1" s="67"/>
      <c r="H1" s="67"/>
      <c r="I1" s="67"/>
    </row>
    <row r="3" spans="1:9" x14ac:dyDescent="0.25">
      <c r="A3" s="68" t="s">
        <v>2</v>
      </c>
      <c r="B3" s="68"/>
      <c r="C3" s="69"/>
      <c r="D3" s="69"/>
      <c r="E3" s="69"/>
      <c r="F3" s="69"/>
      <c r="G3" s="69"/>
      <c r="H3" s="69"/>
      <c r="I3" s="69"/>
    </row>
    <row r="5" spans="1:9" ht="32.450000000000003" customHeight="1" x14ac:dyDescent="0.25">
      <c r="A5" s="70" t="s">
        <v>30</v>
      </c>
      <c r="B5" s="71"/>
      <c r="C5" s="71"/>
      <c r="D5" s="71"/>
      <c r="E5" s="71"/>
      <c r="F5" s="71"/>
      <c r="G5" s="71"/>
      <c r="H5" s="71"/>
      <c r="I5" s="71"/>
    </row>
    <row r="6" spans="1:9" x14ac:dyDescent="0.25">
      <c r="A6" s="42"/>
      <c r="B6" s="2"/>
      <c r="C6" s="2"/>
      <c r="D6" s="2"/>
      <c r="E6" s="2"/>
      <c r="F6" s="2"/>
      <c r="G6" s="2"/>
      <c r="H6" s="2"/>
      <c r="I6" s="39"/>
    </row>
    <row r="7" spans="1:9" ht="20.25" customHeight="1" x14ac:dyDescent="0.25">
      <c r="A7" s="72" t="s">
        <v>31</v>
      </c>
      <c r="B7" s="72"/>
      <c r="C7" s="72"/>
      <c r="D7" s="72"/>
      <c r="E7" s="72"/>
      <c r="F7" s="72"/>
      <c r="G7" s="72"/>
      <c r="H7" s="72"/>
      <c r="I7" s="72"/>
    </row>
    <row r="8" spans="1:9" ht="30" customHeight="1" x14ac:dyDescent="0.25">
      <c r="A8" s="66" t="s">
        <v>16</v>
      </c>
      <c r="B8" s="66"/>
      <c r="C8" s="66"/>
      <c r="D8" s="66"/>
      <c r="E8" s="66"/>
      <c r="F8" s="66"/>
      <c r="G8" s="66"/>
      <c r="H8" s="66"/>
      <c r="I8" s="66"/>
    </row>
    <row r="9" spans="1:9" ht="30" customHeight="1" x14ac:dyDescent="0.25">
      <c r="A9" s="73" t="s">
        <v>32</v>
      </c>
      <c r="B9" s="73"/>
      <c r="C9" s="73"/>
      <c r="D9" s="73"/>
      <c r="E9" s="73"/>
      <c r="F9" s="73"/>
      <c r="G9" s="73"/>
      <c r="H9" s="73"/>
      <c r="I9" s="73"/>
    </row>
    <row r="10" spans="1:9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4.45" customHeight="1" x14ac:dyDescent="0.25">
      <c r="A11" s="74" t="s">
        <v>21</v>
      </c>
      <c r="B11" s="74"/>
      <c r="C11" s="74"/>
      <c r="D11" s="74"/>
      <c r="E11" s="74"/>
      <c r="F11" s="74"/>
      <c r="G11" s="74"/>
      <c r="H11" s="74"/>
      <c r="I11" s="74"/>
    </row>
    <row r="12" spans="1:9" x14ac:dyDescent="0.25">
      <c r="A12" s="75" t="s">
        <v>33</v>
      </c>
      <c r="B12" s="75"/>
      <c r="C12" s="75"/>
      <c r="D12" s="75"/>
      <c r="E12" s="75"/>
      <c r="F12" s="75"/>
      <c r="G12" s="54" t="s">
        <v>37</v>
      </c>
      <c r="H12" s="57">
        <v>1.5</v>
      </c>
      <c r="I12" s="52"/>
    </row>
    <row r="13" spans="1:9" ht="18" x14ac:dyDescent="0.35">
      <c r="A13" s="75" t="s">
        <v>42</v>
      </c>
      <c r="B13" s="75"/>
      <c r="C13" s="75"/>
      <c r="D13" s="75"/>
      <c r="E13" s="75"/>
      <c r="F13" s="75"/>
      <c r="G13" s="61" t="s">
        <v>38</v>
      </c>
      <c r="H13" s="57">
        <v>0.1</v>
      </c>
      <c r="I13" s="3"/>
    </row>
    <row r="14" spans="1:9" ht="18" x14ac:dyDescent="0.35">
      <c r="A14" s="75" t="s">
        <v>34</v>
      </c>
      <c r="B14" s="75"/>
      <c r="C14" s="75"/>
      <c r="D14" s="75"/>
      <c r="E14" s="75"/>
      <c r="F14" s="75"/>
      <c r="G14" s="61" t="s">
        <v>39</v>
      </c>
      <c r="H14" s="57">
        <v>0</v>
      </c>
      <c r="I14" s="3"/>
    </row>
    <row r="15" spans="1:9" ht="18" x14ac:dyDescent="0.35">
      <c r="A15" s="75" t="s">
        <v>35</v>
      </c>
      <c r="B15" s="75"/>
      <c r="C15" s="75"/>
      <c r="D15" s="75"/>
      <c r="E15" s="75"/>
      <c r="F15" s="75"/>
      <c r="G15" s="61" t="s">
        <v>40</v>
      </c>
      <c r="H15" s="57">
        <v>2077</v>
      </c>
      <c r="I15" s="3"/>
    </row>
    <row r="16" spans="1:9" x14ac:dyDescent="0.25">
      <c r="A16" s="75" t="s">
        <v>36</v>
      </c>
      <c r="B16" s="75"/>
      <c r="C16" s="75"/>
      <c r="D16" s="75"/>
      <c r="E16" s="75"/>
      <c r="F16" s="75"/>
      <c r="G16" s="54" t="s">
        <v>41</v>
      </c>
      <c r="H16" s="56">
        <v>184</v>
      </c>
      <c r="I16" s="3"/>
    </row>
    <row r="17" spans="1:9" x14ac:dyDescent="0.25">
      <c r="A17" s="48"/>
      <c r="B17" s="50"/>
      <c r="C17" s="50"/>
      <c r="D17" s="50"/>
      <c r="E17" s="50"/>
      <c r="F17" s="3"/>
      <c r="G17" s="3"/>
      <c r="H17" s="3"/>
      <c r="I17" s="3"/>
    </row>
    <row r="18" spans="1:9" ht="18" x14ac:dyDescent="0.35">
      <c r="A18" s="1" t="s">
        <v>43</v>
      </c>
      <c r="B18" s="51"/>
      <c r="C18" s="51"/>
      <c r="D18" s="51"/>
      <c r="E18" s="51"/>
      <c r="F18" s="52"/>
      <c r="G18" s="62" t="s">
        <v>44</v>
      </c>
      <c r="H18" s="55">
        <f>(1+H13)*(1+H14)</f>
        <v>1.1000000000000001</v>
      </c>
      <c r="I18" s="52"/>
    </row>
    <row r="19" spans="1:9" ht="18" x14ac:dyDescent="0.35">
      <c r="A19" s="1" t="s">
        <v>45</v>
      </c>
      <c r="B19" s="51"/>
      <c r="C19" s="51"/>
      <c r="D19" s="51"/>
      <c r="E19" s="51"/>
      <c r="F19" s="52"/>
      <c r="G19" s="62" t="s">
        <v>46</v>
      </c>
      <c r="H19" s="55">
        <f>H15*H12*H18</f>
        <v>3427.05</v>
      </c>
      <c r="I19" s="52"/>
    </row>
    <row r="20" spans="1:9" x14ac:dyDescent="0.25">
      <c r="A20" s="49"/>
      <c r="B20" s="51"/>
      <c r="C20" s="51"/>
      <c r="D20" s="51"/>
      <c r="E20" s="51"/>
      <c r="F20" s="52"/>
      <c r="G20" s="52"/>
      <c r="H20" s="52"/>
      <c r="I20" s="52"/>
    </row>
    <row r="21" spans="1:9" ht="18.75" x14ac:dyDescent="0.35">
      <c r="A21" s="63" t="s">
        <v>47</v>
      </c>
      <c r="B21" s="59"/>
      <c r="C21" s="59"/>
      <c r="D21" s="59"/>
      <c r="E21" s="59"/>
      <c r="F21" s="60"/>
      <c r="G21" s="64" t="s">
        <v>48</v>
      </c>
      <c r="H21" s="58">
        <f>ROUND(2600+H16*POWER(H19,0.61),2)</f>
        <v>28970.560000000001</v>
      </c>
      <c r="I21" s="52"/>
    </row>
    <row r="22" spans="1:9" x14ac:dyDescent="0.25">
      <c r="A22" s="41"/>
      <c r="B22" s="53"/>
      <c r="C22" s="53"/>
      <c r="D22" s="41"/>
      <c r="E22" s="41"/>
      <c r="F22" s="3"/>
      <c r="G22" s="3"/>
      <c r="H22" s="3"/>
      <c r="I22" s="3"/>
    </row>
    <row r="23" spans="1:9" x14ac:dyDescent="0.25">
      <c r="A23" s="72" t="s">
        <v>5</v>
      </c>
      <c r="B23" s="72"/>
      <c r="C23" s="72"/>
      <c r="D23" s="72"/>
      <c r="E23" s="72"/>
      <c r="F23" s="72"/>
      <c r="G23" s="72"/>
      <c r="H23" s="72"/>
      <c r="I23" s="72"/>
    </row>
    <row r="24" spans="1:9" ht="60" customHeight="1" x14ac:dyDescent="0.25">
      <c r="A24" s="72" t="s">
        <v>49</v>
      </c>
      <c r="B24" s="72"/>
      <c r="C24" s="72"/>
      <c r="D24" s="72"/>
      <c r="E24" s="72"/>
      <c r="F24" s="72"/>
      <c r="G24" s="72"/>
      <c r="H24" s="72"/>
      <c r="I24" s="72"/>
    </row>
    <row r="25" spans="1:9" x14ac:dyDescent="0.25">
      <c r="H25" s="1"/>
    </row>
    <row r="26" spans="1:9" x14ac:dyDescent="0.25">
      <c r="A26" s="4">
        <v>8</v>
      </c>
      <c r="B26" s="76" t="s">
        <v>65</v>
      </c>
      <c r="C26" s="76"/>
      <c r="D26" s="76"/>
      <c r="E26" s="76"/>
      <c r="F26" s="76"/>
      <c r="G26" s="76"/>
      <c r="H26" s="76"/>
      <c r="I26" s="76"/>
    </row>
    <row r="27" spans="1:9" x14ac:dyDescent="0.25">
      <c r="A27" s="44"/>
      <c r="B27" s="47"/>
      <c r="C27" s="47"/>
      <c r="D27" s="47"/>
      <c r="E27" s="47"/>
      <c r="F27" s="47"/>
      <c r="G27" s="47"/>
      <c r="H27" s="47"/>
      <c r="I27" s="47"/>
    </row>
    <row r="28" spans="1:9" x14ac:dyDescent="0.25">
      <c r="A28" s="5" t="s">
        <v>52</v>
      </c>
      <c r="B28" s="77" t="s">
        <v>22</v>
      </c>
      <c r="C28" s="78"/>
      <c r="D28" s="19">
        <v>1</v>
      </c>
      <c r="E28" s="20" t="s">
        <v>23</v>
      </c>
      <c r="F28" s="19">
        <v>4</v>
      </c>
      <c r="G28" s="79"/>
      <c r="H28" s="80"/>
      <c r="I28" s="81"/>
    </row>
    <row r="29" spans="1:9" x14ac:dyDescent="0.25">
      <c r="A29" s="82" t="s">
        <v>53</v>
      </c>
      <c r="B29" s="76" t="s">
        <v>10</v>
      </c>
      <c r="C29" s="76"/>
      <c r="D29" s="76"/>
      <c r="E29" s="76"/>
      <c r="F29" s="76"/>
      <c r="G29" s="76"/>
      <c r="H29" s="76"/>
      <c r="I29" s="76"/>
    </row>
    <row r="30" spans="1:9" x14ac:dyDescent="0.25">
      <c r="A30" s="82"/>
      <c r="B30" s="83" t="s">
        <v>50</v>
      </c>
      <c r="C30" s="84"/>
      <c r="D30" s="84"/>
      <c r="E30" s="84"/>
      <c r="F30" s="84"/>
      <c r="G30" s="85"/>
      <c r="H30" s="21">
        <f>H21</f>
        <v>28970.560000000001</v>
      </c>
      <c r="I30" s="7" t="s">
        <v>0</v>
      </c>
    </row>
    <row r="31" spans="1:9" x14ac:dyDescent="0.25">
      <c r="A31" s="82"/>
      <c r="B31" s="83" t="s">
        <v>17</v>
      </c>
      <c r="C31" s="84"/>
      <c r="D31" s="84"/>
      <c r="E31" s="85"/>
      <c r="F31" s="16"/>
      <c r="G31" s="7" t="s">
        <v>1</v>
      </c>
      <c r="H31" s="6">
        <f>ROUND(H30*F31/100,2)</f>
        <v>0</v>
      </c>
      <c r="I31" s="7" t="s">
        <v>0</v>
      </c>
    </row>
    <row r="32" spans="1:9" x14ac:dyDescent="0.25">
      <c r="A32" s="82"/>
      <c r="B32" s="86" t="s">
        <v>8</v>
      </c>
      <c r="C32" s="86"/>
      <c r="D32" s="86"/>
      <c r="E32" s="86"/>
      <c r="F32" s="86"/>
      <c r="G32" s="86"/>
      <c r="H32" s="6">
        <f>H30+H31</f>
        <v>28970.560000000001</v>
      </c>
      <c r="I32" s="7" t="s">
        <v>0</v>
      </c>
    </row>
    <row r="33" spans="1:9" x14ac:dyDescent="0.25">
      <c r="A33" s="82"/>
      <c r="B33" s="83" t="s">
        <v>7</v>
      </c>
      <c r="C33" s="84"/>
      <c r="D33" s="84"/>
      <c r="E33" s="85"/>
      <c r="F33" s="8">
        <v>50</v>
      </c>
      <c r="G33" s="7" t="s">
        <v>1</v>
      </c>
      <c r="H33" s="6">
        <f>ROUND(H32*F33/100,2)</f>
        <v>14485.28</v>
      </c>
      <c r="I33" s="7" t="s">
        <v>0</v>
      </c>
    </row>
    <row r="34" spans="1:9" x14ac:dyDescent="0.25">
      <c r="A34" s="82"/>
      <c r="B34" s="76" t="s">
        <v>12</v>
      </c>
      <c r="C34" s="76"/>
      <c r="D34" s="76"/>
      <c r="E34" s="76"/>
      <c r="F34" s="76"/>
      <c r="G34" s="76"/>
      <c r="H34" s="6">
        <f>H33</f>
        <v>14485.28</v>
      </c>
      <c r="I34" s="7" t="s">
        <v>0</v>
      </c>
    </row>
    <row r="35" spans="1:9" x14ac:dyDescent="0.25">
      <c r="A35" s="87" t="s">
        <v>54</v>
      </c>
      <c r="B35" s="76" t="s">
        <v>4</v>
      </c>
      <c r="C35" s="76"/>
      <c r="D35" s="76"/>
      <c r="E35" s="76"/>
      <c r="F35" s="76"/>
      <c r="G35" s="76"/>
      <c r="H35" s="76"/>
      <c r="I35" s="76"/>
    </row>
    <row r="36" spans="1:9" s="41" customFormat="1" x14ac:dyDescent="0.25">
      <c r="A36" s="88"/>
      <c r="B36" s="76" t="s">
        <v>11</v>
      </c>
      <c r="C36" s="76"/>
      <c r="D36" s="76"/>
      <c r="E36" s="76"/>
      <c r="F36" s="76"/>
      <c r="G36" s="76"/>
      <c r="H36" s="76"/>
      <c r="I36" s="76"/>
    </row>
    <row r="37" spans="1:9" ht="30" customHeight="1" x14ac:dyDescent="0.25">
      <c r="A37" s="88"/>
      <c r="B37" s="90" t="s">
        <v>24</v>
      </c>
      <c r="C37" s="91"/>
      <c r="D37" s="23">
        <v>5</v>
      </c>
      <c r="E37" s="43" t="s">
        <v>25</v>
      </c>
      <c r="F37" s="16"/>
      <c r="G37" s="46" t="s">
        <v>9</v>
      </c>
      <c r="H37" s="24">
        <f>D37*F37</f>
        <v>0</v>
      </c>
      <c r="I37" s="7" t="s">
        <v>0</v>
      </c>
    </row>
    <row r="38" spans="1:9" ht="30" customHeight="1" x14ac:dyDescent="0.25">
      <c r="A38" s="88"/>
      <c r="B38" s="90" t="s">
        <v>26</v>
      </c>
      <c r="C38" s="91"/>
      <c r="D38" s="23">
        <v>5</v>
      </c>
      <c r="E38" s="43" t="s">
        <v>25</v>
      </c>
      <c r="F38" s="16"/>
      <c r="G38" s="46" t="s">
        <v>9</v>
      </c>
      <c r="H38" s="24">
        <f>D38*F38</f>
        <v>0</v>
      </c>
      <c r="I38" s="7" t="s">
        <v>0</v>
      </c>
    </row>
    <row r="39" spans="1:9" x14ac:dyDescent="0.25">
      <c r="A39" s="89"/>
      <c r="B39" s="76" t="s">
        <v>6</v>
      </c>
      <c r="C39" s="76"/>
      <c r="D39" s="76"/>
      <c r="E39" s="76"/>
      <c r="F39" s="76"/>
      <c r="G39" s="76"/>
      <c r="H39" s="24">
        <f>SUM(H37:H38)</f>
        <v>0</v>
      </c>
      <c r="I39" s="7" t="s">
        <v>0</v>
      </c>
    </row>
    <row r="40" spans="1:9" x14ac:dyDescent="0.25">
      <c r="A40" s="45" t="s">
        <v>52</v>
      </c>
      <c r="B40" s="77" t="s">
        <v>28</v>
      </c>
      <c r="C40" s="92"/>
      <c r="D40" s="92"/>
      <c r="E40" s="92"/>
      <c r="F40" s="92"/>
      <c r="G40" s="78"/>
      <c r="H40" s="9">
        <f>H34+H39</f>
        <v>14485.28</v>
      </c>
      <c r="I40" s="4" t="s">
        <v>0</v>
      </c>
    </row>
    <row r="41" spans="1:9" x14ac:dyDescent="0.25">
      <c r="A41" s="25"/>
      <c r="B41" s="40"/>
      <c r="C41" s="40"/>
      <c r="D41" s="40"/>
      <c r="E41" s="40"/>
      <c r="F41" s="40"/>
      <c r="G41" s="40"/>
      <c r="H41" s="26"/>
    </row>
    <row r="42" spans="1:9" x14ac:dyDescent="0.25">
      <c r="A42" s="5" t="s">
        <v>55</v>
      </c>
      <c r="B42" s="77" t="s">
        <v>22</v>
      </c>
      <c r="C42" s="92"/>
      <c r="D42" s="27">
        <f>F28+1</f>
        <v>5</v>
      </c>
      <c r="E42" s="28" t="s">
        <v>59</v>
      </c>
      <c r="F42" s="19">
        <v>8</v>
      </c>
      <c r="G42" s="79" t="s">
        <v>27</v>
      </c>
      <c r="H42" s="80"/>
      <c r="I42" s="81"/>
    </row>
    <row r="43" spans="1:9" x14ac:dyDescent="0.25">
      <c r="A43" s="82" t="s">
        <v>56</v>
      </c>
      <c r="B43" s="76" t="s">
        <v>10</v>
      </c>
      <c r="C43" s="76"/>
      <c r="D43" s="76"/>
      <c r="E43" s="76"/>
      <c r="F43" s="76"/>
      <c r="G43" s="76"/>
      <c r="H43" s="76"/>
      <c r="I43" s="76"/>
    </row>
    <row r="44" spans="1:9" x14ac:dyDescent="0.25">
      <c r="A44" s="82"/>
      <c r="B44" s="83" t="s">
        <v>50</v>
      </c>
      <c r="C44" s="84"/>
      <c r="D44" s="84"/>
      <c r="E44" s="84"/>
      <c r="F44" s="84"/>
      <c r="G44" s="85"/>
      <c r="H44" s="21">
        <f>H30</f>
        <v>28970.560000000001</v>
      </c>
      <c r="I44" s="7" t="s">
        <v>0</v>
      </c>
    </row>
    <row r="45" spans="1:9" x14ac:dyDescent="0.25">
      <c r="A45" s="82"/>
      <c r="B45" s="83" t="s">
        <v>17</v>
      </c>
      <c r="C45" s="84"/>
      <c r="D45" s="84"/>
      <c r="E45" s="85"/>
      <c r="F45" s="16"/>
      <c r="G45" s="7" t="s">
        <v>1</v>
      </c>
      <c r="H45" s="6">
        <f>ROUND(H44*F45/100,2)</f>
        <v>0</v>
      </c>
      <c r="I45" s="7" t="s">
        <v>0</v>
      </c>
    </row>
    <row r="46" spans="1:9" x14ac:dyDescent="0.25">
      <c r="A46" s="82"/>
      <c r="B46" s="86" t="s">
        <v>8</v>
      </c>
      <c r="C46" s="86"/>
      <c r="D46" s="86"/>
      <c r="E46" s="86"/>
      <c r="F46" s="86"/>
      <c r="G46" s="86"/>
      <c r="H46" s="6">
        <f>H44+H45</f>
        <v>28970.560000000001</v>
      </c>
      <c r="I46" s="7" t="s">
        <v>0</v>
      </c>
    </row>
    <row r="47" spans="1:9" x14ac:dyDescent="0.25">
      <c r="A47" s="82"/>
      <c r="B47" s="83" t="s">
        <v>7</v>
      </c>
      <c r="C47" s="84"/>
      <c r="D47" s="84"/>
      <c r="E47" s="85"/>
      <c r="F47" s="8">
        <v>50</v>
      </c>
      <c r="G47" s="7" t="s">
        <v>1</v>
      </c>
      <c r="H47" s="6">
        <f>ROUND(H46*F47/100,2)</f>
        <v>14485.28</v>
      </c>
      <c r="I47" s="7" t="s">
        <v>0</v>
      </c>
    </row>
    <row r="48" spans="1:9" x14ac:dyDescent="0.25">
      <c r="A48" s="82"/>
      <c r="B48" s="76" t="s">
        <v>12</v>
      </c>
      <c r="C48" s="76"/>
      <c r="D48" s="76"/>
      <c r="E48" s="76"/>
      <c r="F48" s="76"/>
      <c r="G48" s="76"/>
      <c r="H48" s="6">
        <f>H47</f>
        <v>14485.28</v>
      </c>
      <c r="I48" s="7" t="s">
        <v>0</v>
      </c>
    </row>
    <row r="49" spans="1:9" x14ac:dyDescent="0.25">
      <c r="A49" s="87" t="s">
        <v>57</v>
      </c>
      <c r="B49" s="76" t="s">
        <v>4</v>
      </c>
      <c r="C49" s="76"/>
      <c r="D49" s="76"/>
      <c r="E49" s="76"/>
      <c r="F49" s="76"/>
      <c r="G49" s="76"/>
      <c r="H49" s="76"/>
      <c r="I49" s="76"/>
    </row>
    <row r="50" spans="1:9" x14ac:dyDescent="0.25">
      <c r="A50" s="88"/>
      <c r="B50" s="76" t="s">
        <v>60</v>
      </c>
      <c r="C50" s="76"/>
      <c r="D50" s="76"/>
      <c r="E50" s="76"/>
      <c r="F50" s="76"/>
      <c r="G50" s="76"/>
      <c r="H50" s="76"/>
      <c r="I50" s="76"/>
    </row>
    <row r="51" spans="1:9" ht="30" customHeight="1" x14ac:dyDescent="0.25">
      <c r="A51" s="88"/>
      <c r="B51" s="90" t="s">
        <v>24</v>
      </c>
      <c r="C51" s="91"/>
      <c r="D51" s="23">
        <v>5</v>
      </c>
      <c r="E51" s="43" t="s">
        <v>25</v>
      </c>
      <c r="F51" s="16"/>
      <c r="G51" s="46" t="s">
        <v>9</v>
      </c>
      <c r="H51" s="24">
        <f>D51*F51</f>
        <v>0</v>
      </c>
      <c r="I51" s="7" t="s">
        <v>0</v>
      </c>
    </row>
    <row r="52" spans="1:9" ht="30" customHeight="1" x14ac:dyDescent="0.25">
      <c r="A52" s="88"/>
      <c r="B52" s="90" t="s">
        <v>26</v>
      </c>
      <c r="C52" s="91"/>
      <c r="D52" s="23">
        <v>5</v>
      </c>
      <c r="E52" s="43" t="s">
        <v>25</v>
      </c>
      <c r="F52" s="16"/>
      <c r="G52" s="46" t="s">
        <v>9</v>
      </c>
      <c r="H52" s="24">
        <f>D52*F52</f>
        <v>0</v>
      </c>
      <c r="I52" s="7" t="s">
        <v>0</v>
      </c>
    </row>
    <row r="53" spans="1:9" ht="15" customHeight="1" x14ac:dyDescent="0.25">
      <c r="A53" s="88"/>
      <c r="B53" s="76" t="s">
        <v>18</v>
      </c>
      <c r="C53" s="76"/>
      <c r="D53" s="76"/>
      <c r="E53" s="76"/>
      <c r="F53" s="76"/>
      <c r="G53" s="76"/>
      <c r="H53" s="76"/>
      <c r="I53" s="76"/>
    </row>
    <row r="54" spans="1:9" ht="32.25" customHeight="1" x14ac:dyDescent="0.25">
      <c r="A54" s="88"/>
      <c r="B54" s="90" t="s">
        <v>51</v>
      </c>
      <c r="C54" s="91"/>
      <c r="D54" s="91"/>
      <c r="E54" s="93"/>
      <c r="F54" s="65">
        <v>1</v>
      </c>
      <c r="G54" s="18" t="s">
        <v>3</v>
      </c>
      <c r="H54" s="38"/>
      <c r="I54" s="18" t="s">
        <v>0</v>
      </c>
    </row>
    <row r="55" spans="1:9" x14ac:dyDescent="0.25">
      <c r="A55" s="89"/>
      <c r="B55" s="76" t="s">
        <v>6</v>
      </c>
      <c r="C55" s="76"/>
      <c r="D55" s="76"/>
      <c r="E55" s="76"/>
      <c r="F55" s="76"/>
      <c r="G55" s="76"/>
      <c r="H55" s="24">
        <f>SUM(H51:H52)+H54</f>
        <v>0</v>
      </c>
      <c r="I55" s="7" t="s">
        <v>0</v>
      </c>
    </row>
    <row r="56" spans="1:9" x14ac:dyDescent="0.25">
      <c r="A56" s="45" t="s">
        <v>55</v>
      </c>
      <c r="B56" s="77" t="s">
        <v>61</v>
      </c>
      <c r="C56" s="92"/>
      <c r="D56" s="92"/>
      <c r="E56" s="92"/>
      <c r="F56" s="92"/>
      <c r="G56" s="78"/>
      <c r="H56" s="9">
        <f>H48+H55</f>
        <v>14485.28</v>
      </c>
      <c r="I56" s="4" t="s">
        <v>0</v>
      </c>
    </row>
    <row r="57" spans="1:9" x14ac:dyDescent="0.25">
      <c r="A57" s="25"/>
      <c r="B57" s="40"/>
      <c r="C57" s="40"/>
      <c r="D57" s="40"/>
      <c r="E57" s="40"/>
      <c r="F57" s="40"/>
      <c r="G57" s="40"/>
      <c r="H57" s="26"/>
    </row>
    <row r="58" spans="1:9" x14ac:dyDescent="0.25">
      <c r="A58" s="82" t="s">
        <v>52</v>
      </c>
      <c r="B58" s="86" t="s">
        <v>19</v>
      </c>
      <c r="C58" s="86"/>
      <c r="D58" s="86"/>
      <c r="E58" s="86"/>
      <c r="F58" s="86"/>
      <c r="G58" s="86"/>
      <c r="H58" s="24">
        <f>H40</f>
        <v>14485.28</v>
      </c>
      <c r="I58" s="7" t="s">
        <v>0</v>
      </c>
    </row>
    <row r="59" spans="1:9" ht="30" customHeight="1" x14ac:dyDescent="0.25">
      <c r="A59" s="82"/>
      <c r="B59" s="90" t="s">
        <v>13</v>
      </c>
      <c r="C59" s="91"/>
      <c r="D59" s="91"/>
      <c r="E59" s="93"/>
      <c r="F59" s="17"/>
      <c r="G59" s="18" t="s">
        <v>1</v>
      </c>
      <c r="H59" s="22">
        <f>ROUND(H58*F59/100,2)</f>
        <v>0</v>
      </c>
      <c r="I59" s="18" t="s">
        <v>0</v>
      </c>
    </row>
    <row r="60" spans="1:9" x14ac:dyDescent="0.25">
      <c r="A60" s="82"/>
      <c r="B60" s="94" t="s">
        <v>29</v>
      </c>
      <c r="C60" s="94"/>
      <c r="D60" s="94"/>
      <c r="E60" s="94"/>
      <c r="F60" s="94"/>
      <c r="G60" s="94"/>
      <c r="H60" s="29">
        <f>H58+H59</f>
        <v>14485.28</v>
      </c>
      <c r="I60" s="30" t="s">
        <v>0</v>
      </c>
    </row>
    <row r="61" spans="1:9" ht="15" customHeight="1" x14ac:dyDescent="0.25">
      <c r="A61" s="82"/>
      <c r="B61" s="90" t="s">
        <v>14</v>
      </c>
      <c r="C61" s="91"/>
      <c r="D61" s="91"/>
      <c r="E61" s="93"/>
      <c r="F61" s="31">
        <v>19</v>
      </c>
      <c r="G61" s="18" t="s">
        <v>1</v>
      </c>
      <c r="H61" s="22">
        <f>ROUND(H60*F61/100,2)</f>
        <v>2752.2</v>
      </c>
      <c r="I61" s="18" t="s">
        <v>0</v>
      </c>
    </row>
    <row r="62" spans="1:9" x14ac:dyDescent="0.25">
      <c r="A62" s="82"/>
      <c r="B62" s="100" t="s">
        <v>15</v>
      </c>
      <c r="C62" s="100"/>
      <c r="D62" s="100"/>
      <c r="E62" s="100"/>
      <c r="F62" s="100"/>
      <c r="G62" s="100"/>
      <c r="H62" s="10">
        <f>H60+H61</f>
        <v>17237.48</v>
      </c>
      <c r="I62" s="11" t="s">
        <v>0</v>
      </c>
    </row>
    <row r="63" spans="1:9" x14ac:dyDescent="0.25">
      <c r="A63" s="25"/>
      <c r="B63" s="41"/>
      <c r="C63" s="41"/>
      <c r="D63" s="41"/>
      <c r="E63" s="41"/>
      <c r="F63" s="32"/>
      <c r="G63" s="33"/>
      <c r="H63" s="34"/>
      <c r="I63" s="33"/>
    </row>
    <row r="64" spans="1:9" x14ac:dyDescent="0.25">
      <c r="A64" s="82" t="s">
        <v>55</v>
      </c>
      <c r="B64" s="86" t="s">
        <v>62</v>
      </c>
      <c r="C64" s="86"/>
      <c r="D64" s="86"/>
      <c r="E64" s="86"/>
      <c r="F64" s="86"/>
      <c r="G64" s="86"/>
      <c r="H64" s="24">
        <f>H56</f>
        <v>14485.28</v>
      </c>
      <c r="I64" s="7" t="s">
        <v>0</v>
      </c>
    </row>
    <row r="65" spans="1:9" ht="30" customHeight="1" x14ac:dyDescent="0.25">
      <c r="A65" s="82"/>
      <c r="B65" s="90" t="s">
        <v>13</v>
      </c>
      <c r="C65" s="91"/>
      <c r="D65" s="91"/>
      <c r="E65" s="93"/>
      <c r="F65" s="17"/>
      <c r="G65" s="18" t="s">
        <v>1</v>
      </c>
      <c r="H65" s="22">
        <f>ROUND(H64*F65/100,2)</f>
        <v>0</v>
      </c>
      <c r="I65" s="18" t="s">
        <v>0</v>
      </c>
    </row>
    <row r="66" spans="1:9" x14ac:dyDescent="0.25">
      <c r="A66" s="82"/>
      <c r="B66" s="94" t="s">
        <v>63</v>
      </c>
      <c r="C66" s="94"/>
      <c r="D66" s="94"/>
      <c r="E66" s="94"/>
      <c r="F66" s="94"/>
      <c r="G66" s="94"/>
      <c r="H66" s="29">
        <f>H64+H65</f>
        <v>14485.28</v>
      </c>
      <c r="I66" s="30" t="s">
        <v>0</v>
      </c>
    </row>
    <row r="67" spans="1:9" ht="15" customHeight="1" x14ac:dyDescent="0.25">
      <c r="A67" s="82"/>
      <c r="B67" s="90" t="s">
        <v>14</v>
      </c>
      <c r="C67" s="91"/>
      <c r="D67" s="91"/>
      <c r="E67" s="93"/>
      <c r="F67" s="31">
        <v>19</v>
      </c>
      <c r="G67" s="18" t="s">
        <v>1</v>
      </c>
      <c r="H67" s="22">
        <f>ROUND(H66*F67/100,2)</f>
        <v>2752.2</v>
      </c>
      <c r="I67" s="18" t="s">
        <v>0</v>
      </c>
    </row>
    <row r="68" spans="1:9" x14ac:dyDescent="0.25">
      <c r="A68" s="82"/>
      <c r="B68" s="100" t="s">
        <v>64</v>
      </c>
      <c r="C68" s="100"/>
      <c r="D68" s="100"/>
      <c r="E68" s="100"/>
      <c r="F68" s="100"/>
      <c r="G68" s="100"/>
      <c r="H68" s="10">
        <f>H66+H67</f>
        <v>17237.48</v>
      </c>
      <c r="I68" s="11" t="s">
        <v>0</v>
      </c>
    </row>
    <row r="69" spans="1:9" ht="15.75" thickBot="1" x14ac:dyDescent="0.3">
      <c r="A69" s="25"/>
      <c r="B69" s="41"/>
      <c r="C69" s="41"/>
      <c r="D69" s="41"/>
      <c r="E69" s="41"/>
      <c r="F69" s="32"/>
      <c r="G69" s="33"/>
      <c r="H69" s="34"/>
      <c r="I69" s="33"/>
    </row>
    <row r="70" spans="1:9" x14ac:dyDescent="0.25">
      <c r="A70" s="95" t="s">
        <v>58</v>
      </c>
      <c r="B70" s="98" t="s">
        <v>66</v>
      </c>
      <c r="C70" s="98"/>
      <c r="D70" s="98"/>
      <c r="E70" s="98"/>
      <c r="F70" s="98"/>
      <c r="G70" s="98"/>
      <c r="H70" s="35">
        <f>H60+H66</f>
        <v>28970.560000000001</v>
      </c>
      <c r="I70" s="36" t="s">
        <v>0</v>
      </c>
    </row>
    <row r="71" spans="1:9" ht="15" customHeight="1" x14ac:dyDescent="0.25">
      <c r="A71" s="96"/>
      <c r="B71" s="90" t="s">
        <v>14</v>
      </c>
      <c r="C71" s="91"/>
      <c r="D71" s="91"/>
      <c r="E71" s="93"/>
      <c r="F71" s="31">
        <v>19</v>
      </c>
      <c r="G71" s="18" t="s">
        <v>1</v>
      </c>
      <c r="H71" s="22">
        <f>ROUND(H70*F71/100,2)</f>
        <v>5504.41</v>
      </c>
      <c r="I71" s="37" t="s">
        <v>0</v>
      </c>
    </row>
    <row r="72" spans="1:9" ht="15.75" thickBot="1" x14ac:dyDescent="0.3">
      <c r="A72" s="97"/>
      <c r="B72" s="99" t="s">
        <v>67</v>
      </c>
      <c r="C72" s="99"/>
      <c r="D72" s="99"/>
      <c r="E72" s="99"/>
      <c r="F72" s="99"/>
      <c r="G72" s="99"/>
      <c r="H72" s="12">
        <f>H70+H71</f>
        <v>34474.97</v>
      </c>
      <c r="I72" s="13" t="s">
        <v>0</v>
      </c>
    </row>
    <row r="73" spans="1:9" x14ac:dyDescent="0.25">
      <c r="A73" s="25"/>
      <c r="B73" s="41"/>
      <c r="C73" s="41"/>
      <c r="D73" s="41"/>
      <c r="E73" s="41"/>
      <c r="F73" s="32"/>
      <c r="G73" s="33"/>
      <c r="H73" s="34"/>
      <c r="I73" s="33"/>
    </row>
    <row r="74" spans="1:9" x14ac:dyDescent="0.25">
      <c r="A74" s="25"/>
      <c r="B74" s="40"/>
      <c r="C74" s="40"/>
      <c r="D74" s="40"/>
      <c r="E74" s="40"/>
      <c r="F74" s="40"/>
      <c r="G74" s="40"/>
      <c r="H74" s="26"/>
    </row>
  </sheetData>
  <sheetProtection algorithmName="SHA-512" hashValue="7yxqjgXRkI5q5j/au2IbTkoKtW+mm1JoNFPU0x+YuUjjcxRtqC5dyVoSJWn2d73nEPpQjWaFOOAdy14H5zO14g==" saltValue="oJ4mNbLYa5aVOgkA13BH6g==" spinCount="100000" sheet="1" objects="1" scenarios="1"/>
  <mergeCells count="66">
    <mergeCell ref="A70:A72"/>
    <mergeCell ref="B70:G70"/>
    <mergeCell ref="B71:E71"/>
    <mergeCell ref="B72:G72"/>
    <mergeCell ref="B62:G62"/>
    <mergeCell ref="A64:A68"/>
    <mergeCell ref="B64:G64"/>
    <mergeCell ref="B65:E65"/>
    <mergeCell ref="B66:G66"/>
    <mergeCell ref="B67:E67"/>
    <mergeCell ref="B68:G68"/>
    <mergeCell ref="B54:E54"/>
    <mergeCell ref="B55:G55"/>
    <mergeCell ref="B56:G56"/>
    <mergeCell ref="A58:A62"/>
    <mergeCell ref="B58:G58"/>
    <mergeCell ref="B59:E59"/>
    <mergeCell ref="B60:G60"/>
    <mergeCell ref="B61:E61"/>
    <mergeCell ref="A49:A55"/>
    <mergeCell ref="B49:I49"/>
    <mergeCell ref="B50:I50"/>
    <mergeCell ref="B51:C51"/>
    <mergeCell ref="B52:C52"/>
    <mergeCell ref="B53:I53"/>
    <mergeCell ref="B40:G40"/>
    <mergeCell ref="B42:C42"/>
    <mergeCell ref="G42:I42"/>
    <mergeCell ref="B46:G46"/>
    <mergeCell ref="B47:E47"/>
    <mergeCell ref="A43:A48"/>
    <mergeCell ref="B43:I43"/>
    <mergeCell ref="B44:G44"/>
    <mergeCell ref="B45:E45"/>
    <mergeCell ref="B48:G48"/>
    <mergeCell ref="A35:A39"/>
    <mergeCell ref="B35:I35"/>
    <mergeCell ref="B36:I36"/>
    <mergeCell ref="B37:C37"/>
    <mergeCell ref="B38:C38"/>
    <mergeCell ref="B39:G39"/>
    <mergeCell ref="B28:C28"/>
    <mergeCell ref="G28:I28"/>
    <mergeCell ref="A29:A34"/>
    <mergeCell ref="B29:I29"/>
    <mergeCell ref="B30:G30"/>
    <mergeCell ref="B31:E31"/>
    <mergeCell ref="B32:G32"/>
    <mergeCell ref="B33:E33"/>
    <mergeCell ref="B34:G34"/>
    <mergeCell ref="A16:F16"/>
    <mergeCell ref="A15:F15"/>
    <mergeCell ref="A23:I23"/>
    <mergeCell ref="A24:I24"/>
    <mergeCell ref="B26:I26"/>
    <mergeCell ref="A9:I9"/>
    <mergeCell ref="A11:I11"/>
    <mergeCell ref="A12:F12"/>
    <mergeCell ref="A13:F13"/>
    <mergeCell ref="A14:F14"/>
    <mergeCell ref="A8:I8"/>
    <mergeCell ref="A1:I1"/>
    <mergeCell ref="A3:B3"/>
    <mergeCell ref="C3:I3"/>
    <mergeCell ref="A5:I5"/>
    <mergeCell ref="A7:I7"/>
  </mergeCells>
  <conditionalFormatting sqref="J28 J42">
    <cfRule type="cellIs" dxfId="0" priority="1" operator="equal">
      <formula>"FEHLER"</formula>
    </cfRule>
  </conditionalFormatting>
  <pageMargins left="0.70866141732283472" right="0.70866141732283472" top="0.78740157480314965" bottom="0.78740157480314965" header="0.31496062992125984" footer="0.31496062992125984"/>
  <pageSetup paperSize="9" scale="84" orientation="portrait" r:id="rId1"/>
  <headerFooter>
    <oddFooter>&amp;RSeite &amp;P von &amp;N</oddFooter>
  </headerFooter>
  <rowBreaks count="2" manualBreakCount="2">
    <brk id="40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Fachplaner Brandschutz</vt:lpstr>
      <vt:lpstr>'Fachplaner Brandschutz'!Drucktitel</vt:lpstr>
    </vt:vector>
  </TitlesOfParts>
  <Company>Schweriner IT- und Servicegesellschaft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Hilscher, Kerstin</dc:creator>
  <cp:lastModifiedBy>Brodehl, Jan</cp:lastModifiedBy>
  <cp:lastPrinted>2026-03-25T09:59:02Z</cp:lastPrinted>
  <dcterms:created xsi:type="dcterms:W3CDTF">2017-07-24T13:54:08Z</dcterms:created>
  <dcterms:modified xsi:type="dcterms:W3CDTF">2026-05-26T10:52:20Z</dcterms:modified>
</cp:coreProperties>
</file>