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FD_10\fd10\Hochbau\Objekte\Boizenburg\AFS Boizenburg\2025 - 2028 Schulneubau\Vergabe\Los P05 - Wärmeschutz\Vorbereitete Unterlagen\"/>
    </mc:Choice>
  </mc:AlternateContent>
  <xr:revisionPtr revIDLastSave="0" documentId="8_{BD9DF09C-ECC8-431F-AFA8-634028561827}" xr6:coauthVersionLast="47" xr6:coauthVersionMax="47" xr10:uidLastSave="{00000000-0000-0000-0000-000000000000}"/>
  <bookViews>
    <workbookView xWindow="-120" yWindow="-120" windowWidth="29040" windowHeight="15720" xr2:uid="{00000000-000D-0000-FFFF-FFFF00000000}"/>
  </bookViews>
  <sheets>
    <sheet name="Beratung Wärmeschutz" sheetId="7" r:id="rId1"/>
  </sheets>
  <definedNames>
    <definedName name="_xlnm.Print_Titles" localSheetId="0">'Beratung Wärmeschutz'!$1:$19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5" i="7" l="1"/>
  <c r="H37" i="7" s="1"/>
  <c r="H36" i="7"/>
  <c r="H53" i="7" l="1"/>
  <c r="H52" i="7"/>
  <c r="H54" i="7" s="1"/>
  <c r="G43" i="7"/>
  <c r="F14" i="7"/>
  <c r="F15" i="7" l="1"/>
  <c r="F16" i="7" s="1"/>
  <c r="H25" i="7" s="1"/>
  <c r="D40" i="7"/>
  <c r="H42" i="7" l="1"/>
  <c r="H43" i="7" l="1"/>
  <c r="H27" i="7"/>
  <c r="H28" i="7" s="1"/>
  <c r="H29" i="7" s="1"/>
  <c r="H30" i="7" s="1"/>
  <c r="H31" i="7" l="1"/>
  <c r="H32" i="7" s="1"/>
  <c r="H44" i="7"/>
  <c r="H45" i="7" s="1"/>
  <c r="H46" i="7" s="1"/>
  <c r="H47" i="7" s="1"/>
  <c r="H38" i="7" l="1"/>
  <c r="H57" i="7" s="1"/>
  <c r="H58" i="7" s="1"/>
  <c r="H59" i="7" s="1"/>
  <c r="H48" i="7"/>
  <c r="H49" i="7" s="1"/>
  <c r="H55" i="7" l="1"/>
  <c r="H63" i="7" s="1"/>
  <c r="H60" i="7"/>
  <c r="H61" i="7" s="1"/>
  <c r="H64" i="7" l="1"/>
  <c r="H65" i="7" s="1"/>
  <c r="H66" i="7" l="1"/>
  <c r="H67" i="7" s="1"/>
  <c r="H69" i="7"/>
  <c r="H70" i="7" l="1"/>
  <c r="H71" i="7" s="1"/>
</calcChain>
</file>

<file path=xl/sharedStrings.xml><?xml version="1.0" encoding="utf-8"?>
<sst xmlns="http://schemas.openxmlformats.org/spreadsheetml/2006/main" count="137" uniqueCount="62">
  <si>
    <t>EUR</t>
  </si>
  <si>
    <t>%</t>
  </si>
  <si>
    <t>Name Bieter:</t>
  </si>
  <si>
    <t>vorläufige anrechenbare Kosten:</t>
  </si>
  <si>
    <t>Zwischensumme Grundleistungen</t>
  </si>
  <si>
    <t>Zuschlag Umbau/Modernisierung/Leistungen im Bestand</t>
  </si>
  <si>
    <t>Besondere Leistungen gemäß Leistungsbeschreibung Teil C</t>
  </si>
  <si>
    <t>Das Angebot ist gemäß Angebotsblatt zu erstellen.</t>
  </si>
  <si>
    <t>Summe Besondere Leistungen</t>
  </si>
  <si>
    <t>zu erbringender Leistungsteil</t>
  </si>
  <si>
    <t>Basishonorar LB Objektplanung Gebäude, Grundleistungen</t>
  </si>
  <si>
    <t>Die Abrechnung der Leistung/des Honorars wird entsprechend HOAI auf Basis der anrechenbaren Kosten nach Kostenberechnung erfolgen. Es gilt dabei die Kostenberechnung, die in LPH3 erstellt wird. Bis zur Vorlage dieser Berechnung erfolgt die Abrechnung zunächst nach der vorliegenden Kostenschätzung.</t>
  </si>
  <si>
    <t>€/h</t>
  </si>
  <si>
    <t>Grundleistungen gemäß Leistungsbuch Teil B</t>
  </si>
  <si>
    <t>zu Leistungsphase 1-4</t>
  </si>
  <si>
    <t>Summe Grundleistungen</t>
  </si>
  <si>
    <t>Nebenkosten
pauschal mit einem Prozentsatz des Nettohonorars von</t>
  </si>
  <si>
    <t>gesetzlich geltende Mehrwertsteuer</t>
  </si>
  <si>
    <t>Honorar brutto Leistungsphase 1-4</t>
  </si>
  <si>
    <t>I.</t>
  </si>
  <si>
    <t>II.</t>
  </si>
  <si>
    <t>II.1</t>
  </si>
  <si>
    <t>II.2</t>
  </si>
  <si>
    <t>III.</t>
  </si>
  <si>
    <t>Anrechenbare Kosten (I. + II.1 + II.2)</t>
  </si>
  <si>
    <t>Die Honorartafeln gem. HOAI gelten als Berechnungsgrundlage. Beachten Sie die Möglichkeit eines Zuschlages bzw. Abschlages auf den angegebenen Basishonorarsatz.</t>
  </si>
  <si>
    <t>stufen- und abschnittsweise Beauftragung</t>
  </si>
  <si>
    <r>
      <rPr>
        <b/>
        <sz val="11"/>
        <color theme="1"/>
        <rFont val="Calibri"/>
        <family val="2"/>
        <scheme val="minor"/>
      </rPr>
      <t>Zu-/Abschlag</t>
    </r>
    <r>
      <rPr>
        <sz val="11"/>
        <color theme="1"/>
        <rFont val="Calibri"/>
        <family val="2"/>
        <scheme val="minor"/>
      </rPr>
      <t xml:space="preserve"> auf den </t>
    </r>
    <r>
      <rPr>
        <b/>
        <sz val="11"/>
        <color theme="1"/>
        <rFont val="Calibri"/>
        <family val="2"/>
        <scheme val="minor"/>
      </rPr>
      <t>Basishonorarsatz</t>
    </r>
  </si>
  <si>
    <t>über 25% der Kosten für Baukonstruktion (I.) zur Hälfte anrechenbar</t>
  </si>
  <si>
    <t>Zwischensumme Honorar netto Leistungsphase 1-4</t>
  </si>
  <si>
    <t>Angebotsblatt / Honorarübersicht</t>
  </si>
  <si>
    <t>vorläufige anrechenbare Kosten gemäß Kostenschätzung (Netto)</t>
  </si>
  <si>
    <t>für Baukonstruktion KG300</t>
  </si>
  <si>
    <t>für technische Anlagen KG400</t>
  </si>
  <si>
    <t>bis zu 25% der Kosten für Baukosntrukion (I.) voll anrechenbar</t>
  </si>
  <si>
    <t xml:space="preserve">Leistungsphasen </t>
  </si>
  <si>
    <t>-</t>
  </si>
  <si>
    <t>Honorarzone</t>
  </si>
  <si>
    <t>Zusätzliche Arbeiten nach Stundenaufwand für
Architekten und Ingenieure, gegen Nachweis</t>
  </si>
  <si>
    <t>h á</t>
  </si>
  <si>
    <t>Zusätzliche Arbeiten nach Stundenaufwand für
technisches Personal, gegen Nachwei</t>
  </si>
  <si>
    <t>(optional)</t>
  </si>
  <si>
    <t>Summe Leistungsphase 1-4</t>
  </si>
  <si>
    <t>Honorar netto Leistungsphase 1-4</t>
  </si>
  <si>
    <t>Neubau der Förderschule mit dem Förderschwerpunkt der geistigen Entwicklung in Boizenburg,
Ludwig-Reinhard-Straße, 19258 Boizenburg</t>
  </si>
  <si>
    <t>Honorarangebot zur Erbringung der Leistungen gemäß HOAI 2021 Anlage 1 Beratungsleistungen, Abschnitt 1.2 Leistungen für thermische Bauphysik, Untertitel 1.2.3 Wärmeschutz und Energiebilanzierung</t>
  </si>
  <si>
    <t>Honorarbasis: Basishonorarsatz der Honorartafel HOAI, Anlage 1, Abschnitt 1.2.3</t>
  </si>
  <si>
    <t>zu Leistungsphase 5-7 (optional)</t>
  </si>
  <si>
    <t>Summe Leistugsphase 5-7 (optional)</t>
  </si>
  <si>
    <t>Zwischensumme Leistungsphase 5-7</t>
  </si>
  <si>
    <t>Honorar netto Leistungsphase 5-7</t>
  </si>
  <si>
    <t>Honorar brutto Leistungsphase 5-7</t>
  </si>
  <si>
    <t>5.1</t>
  </si>
  <si>
    <t>5.1.1</t>
  </si>
  <si>
    <t>5.1.2</t>
  </si>
  <si>
    <t>5.2</t>
  </si>
  <si>
    <t>5.2.1</t>
  </si>
  <si>
    <t>5.2.2</t>
  </si>
  <si>
    <t>5</t>
  </si>
  <si>
    <t>Beratungsleistung für Wärmeschutz und Energiebilanzierung</t>
  </si>
  <si>
    <t>Honorar netto Beratungsleistung für Wärmeschutz und Energiebilanzierung</t>
  </si>
  <si>
    <t>Honorar brutto Beratungsleistung für Wärmeschutz und Energiebilanzierung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</si>
</sst>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_ ;\-#,##0.00\ "/>
  </numFmts>
  <fonts count="6" x14ac:knownFonts="1">
    <font>
      <sz val="11"/>
      <color theme="1"/>
      <name val="Calibri"/>
      <family val="2"/>
      <scheme val="minor"/>
    </font>
    <font>
      <b/>
      <sz val="11"/>
      <color theme="1"/>
      <name val="Calibri"/>
      <family val="2"/>
      <scheme val="minor"/>
    </font>
    <font>
      <b/>
      <sz val="12"/>
      <color theme="1"/>
      <name val="Calibri"/>
      <family val="2"/>
      <scheme val="minor"/>
    </font>
    <font>
      <u/>
      <sz val="11"/>
      <color theme="1"/>
      <name val="Calibri"/>
      <family val="2"/>
      <scheme val="minor"/>
    </font>
    <font>
      <sz val="11"/>
      <color theme="1"/>
      <name val="Calibri"/>
      <family val="2"/>
      <scheme val="minor"/>
    </font>
    <font>
      <strike/>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94">
    <xf numFmtId="0" fontId="0" fillId="0" borderId="0" xfId="0"/>
    <xf numFmtId="0" fontId="0" fillId="0" borderId="0" xfId="0" applyProtection="1"/>
    <xf numFmtId="0" fontId="1" fillId="0" borderId="0" xfId="0" applyFont="1" applyAlignment="1" applyProtection="1">
      <alignment horizontal="left"/>
    </xf>
    <xf numFmtId="44" fontId="0" fillId="0" borderId="0" xfId="1" applyFont="1" applyBorder="1" applyAlignment="1" applyProtection="1">
      <alignment horizontal="center" wrapText="1"/>
    </xf>
    <xf numFmtId="0" fontId="1" fillId="0" borderId="1" xfId="0" applyFont="1" applyBorder="1" applyAlignment="1" applyProtection="1">
      <alignment horizontal="center"/>
    </xf>
    <xf numFmtId="0" fontId="1" fillId="0" borderId="1" xfId="0" quotePrefix="1" applyFont="1" applyBorder="1" applyAlignment="1" applyProtection="1">
      <alignment horizontal="center"/>
    </xf>
    <xf numFmtId="4" fontId="0" fillId="0" borderId="1" xfId="0" applyNumberFormat="1" applyBorder="1" applyProtection="1"/>
    <xf numFmtId="0" fontId="0" fillId="0" borderId="1" xfId="0" applyBorder="1" applyAlignment="1" applyProtection="1">
      <alignment horizontal="center"/>
    </xf>
    <xf numFmtId="2" fontId="0" fillId="0" borderId="1" xfId="0" applyNumberFormat="1" applyBorder="1" applyAlignment="1" applyProtection="1">
      <alignment horizontal="center"/>
    </xf>
    <xf numFmtId="4" fontId="1" fillId="0" borderId="1" xfId="0" applyNumberFormat="1" applyFont="1" applyBorder="1" applyAlignment="1" applyProtection="1">
      <alignment horizontal="right"/>
    </xf>
    <xf numFmtId="4" fontId="1" fillId="3" borderId="1" xfId="0" applyNumberFormat="1" applyFont="1" applyFill="1" applyBorder="1" applyAlignment="1" applyProtection="1">
      <alignment horizontal="right" wrapText="1"/>
    </xf>
    <xf numFmtId="0" fontId="1" fillId="3" borderId="1" xfId="0" applyFont="1" applyFill="1" applyBorder="1" applyAlignment="1" applyProtection="1">
      <alignment horizontal="center" wrapText="1"/>
    </xf>
    <xf numFmtId="4" fontId="1" fillId="3" borderId="13" xfId="0" applyNumberFormat="1" applyFont="1" applyFill="1" applyBorder="1" applyAlignment="1" applyProtection="1">
      <alignment horizontal="right" wrapText="1"/>
    </xf>
    <xf numFmtId="0" fontId="1" fillId="3" borderId="14" xfId="0" applyFont="1" applyFill="1" applyBorder="1" applyAlignment="1" applyProtection="1">
      <alignment horizontal="center" wrapText="1"/>
    </xf>
    <xf numFmtId="0" fontId="0" fillId="0" borderId="0" xfId="0" applyAlignment="1" applyProtection="1">
      <alignment horizontal="center"/>
    </xf>
    <xf numFmtId="4" fontId="0" fillId="0" borderId="0" xfId="0" applyNumberFormat="1" applyProtection="1"/>
    <xf numFmtId="2" fontId="0" fillId="2" borderId="1" xfId="0" applyNumberFormat="1" applyFill="1" applyBorder="1" applyAlignment="1" applyProtection="1">
      <alignment horizontal="center"/>
      <protection locked="0"/>
    </xf>
    <xf numFmtId="0" fontId="0" fillId="0" borderId="0" xfId="0" applyAlignment="1" applyProtection="1">
      <alignment horizontal="left" wrapText="1"/>
    </xf>
    <xf numFmtId="0" fontId="0" fillId="0" borderId="1" xfId="0" applyBorder="1" applyAlignment="1" applyProtection="1">
      <alignment horizontal="left"/>
    </xf>
    <xf numFmtId="0" fontId="1" fillId="0" borderId="0" xfId="0" applyFont="1" applyAlignment="1" applyProtection="1">
      <alignment horizontal="center"/>
    </xf>
    <xf numFmtId="0" fontId="1" fillId="0" borderId="0" xfId="0" applyFont="1" applyAlignment="1" applyProtection="1">
      <alignment horizontal="left" wrapText="1"/>
    </xf>
    <xf numFmtId="164" fontId="0" fillId="2" borderId="1" xfId="0" applyNumberFormat="1" applyFill="1" applyBorder="1" applyAlignment="1" applyProtection="1">
      <alignment horizontal="center" wrapText="1"/>
      <protection locked="0"/>
    </xf>
    <xf numFmtId="0" fontId="0" fillId="0" borderId="1" xfId="0" quotePrefix="1" applyBorder="1" applyAlignment="1" applyProtection="1">
      <alignment horizontal="center"/>
    </xf>
    <xf numFmtId="0" fontId="0" fillId="0" borderId="1" xfId="0" quotePrefix="1" applyBorder="1" applyAlignment="1" applyProtection="1">
      <alignment horizontal="center" wrapText="1"/>
    </xf>
    <xf numFmtId="0" fontId="0" fillId="0" borderId="1" xfId="0" applyBorder="1" applyAlignment="1" applyProtection="1">
      <alignment horizontal="center" wrapText="1"/>
    </xf>
    <xf numFmtId="0" fontId="1" fillId="0" borderId="15" xfId="0" applyFont="1" applyBorder="1" applyAlignment="1" applyProtection="1">
      <alignment horizontal="center"/>
    </xf>
    <xf numFmtId="0" fontId="1" fillId="0" borderId="15" xfId="0" applyFont="1" applyBorder="1" applyAlignment="1" applyProtection="1">
      <alignment horizontal="left"/>
    </xf>
    <xf numFmtId="0" fontId="1" fillId="0" borderId="1" xfId="0" applyFont="1" applyFill="1" applyBorder="1" applyAlignment="1" applyProtection="1">
      <alignment horizontal="center"/>
    </xf>
    <xf numFmtId="0" fontId="1" fillId="0" borderId="1" xfId="0" quotePrefix="1" applyFont="1" applyFill="1" applyBorder="1" applyAlignment="1" applyProtection="1">
      <alignment horizontal="center"/>
    </xf>
    <xf numFmtId="164" fontId="5" fillId="0" borderId="1" xfId="0" applyNumberFormat="1" applyFont="1" applyFill="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Protection="1"/>
    <xf numFmtId="4" fontId="0" fillId="0" borderId="1" xfId="0" applyNumberFormat="1" applyBorder="1" applyAlignment="1" applyProtection="1">
      <alignment horizontal="right" wrapText="1"/>
    </xf>
    <xf numFmtId="0" fontId="0" fillId="0" borderId="15" xfId="0" applyFill="1" applyBorder="1" applyAlignment="1" applyProtection="1">
      <alignment horizontal="center" wrapText="1"/>
    </xf>
    <xf numFmtId="0" fontId="0" fillId="0" borderId="6" xfId="0" applyBorder="1" applyAlignment="1" applyProtection="1">
      <alignment horizontal="left" wrapText="1"/>
    </xf>
    <xf numFmtId="4" fontId="0" fillId="0" borderId="1" xfId="0" applyNumberFormat="1" applyBorder="1" applyAlignment="1" applyProtection="1">
      <alignment horizontal="right"/>
    </xf>
    <xf numFmtId="16" fontId="1" fillId="0" borderId="0" xfId="0" quotePrefix="1" applyNumberFormat="1" applyFont="1" applyAlignment="1" applyProtection="1">
      <alignment horizontal="center" vertical="top"/>
    </xf>
    <xf numFmtId="0" fontId="0" fillId="0" borderId="0" xfId="0" applyAlignment="1" applyProtection="1">
      <alignment horizontal="left"/>
    </xf>
    <xf numFmtId="4" fontId="0" fillId="0" borderId="0" xfId="0" applyNumberFormat="1" applyAlignment="1" applyProtection="1">
      <alignment horizontal="right"/>
    </xf>
    <xf numFmtId="0" fontId="1" fillId="0" borderId="15" xfId="0" applyFont="1" applyFill="1" applyBorder="1" applyAlignment="1" applyProtection="1">
      <alignment horizontal="center"/>
    </xf>
    <xf numFmtId="0" fontId="1" fillId="0" borderId="6" xfId="0" quotePrefix="1" applyFont="1" applyBorder="1" applyAlignment="1" applyProtection="1">
      <alignment horizontal="center"/>
    </xf>
    <xf numFmtId="4" fontId="0" fillId="3" borderId="1" xfId="0" applyNumberFormat="1" applyFill="1" applyBorder="1" applyAlignment="1" applyProtection="1">
      <alignment horizontal="right" wrapText="1"/>
    </xf>
    <xf numFmtId="0" fontId="0" fillId="3" borderId="1" xfId="0" applyFill="1" applyBorder="1" applyAlignment="1" applyProtection="1">
      <alignment horizontal="center" wrapText="1"/>
    </xf>
    <xf numFmtId="164" fontId="0" fillId="0" borderId="1" xfId="0" applyNumberFormat="1" applyBorder="1" applyAlignment="1" applyProtection="1">
      <alignment horizontal="center" wrapText="1"/>
    </xf>
    <xf numFmtId="164" fontId="0" fillId="0" borderId="0" xfId="0" applyNumberFormat="1" applyAlignment="1" applyProtection="1">
      <alignment horizontal="center" wrapText="1"/>
    </xf>
    <xf numFmtId="0" fontId="0" fillId="0" borderId="0" xfId="0" applyAlignment="1" applyProtection="1">
      <alignment horizontal="center" wrapText="1"/>
    </xf>
    <xf numFmtId="4" fontId="0" fillId="0" borderId="0" xfId="0" applyNumberFormat="1" applyAlignment="1" applyProtection="1">
      <alignment horizontal="right" wrapText="1"/>
    </xf>
    <xf numFmtId="4" fontId="0" fillId="3" borderId="8" xfId="0" applyNumberFormat="1" applyFill="1" applyBorder="1" applyAlignment="1" applyProtection="1">
      <alignment horizontal="right" wrapText="1"/>
    </xf>
    <xf numFmtId="0" fontId="0" fillId="3" borderId="9" xfId="0" applyFill="1" applyBorder="1" applyAlignment="1" applyProtection="1">
      <alignment horizontal="center" wrapText="1"/>
    </xf>
    <xf numFmtId="0" fontId="0" fillId="0" borderId="11" xfId="0" applyBorder="1" applyAlignment="1" applyProtection="1">
      <alignment horizontal="center" wrapText="1"/>
    </xf>
    <xf numFmtId="0" fontId="0" fillId="0" borderId="6" xfId="0" applyBorder="1" applyAlignment="1" applyProtection="1">
      <alignment horizontal="right" vertical="center"/>
    </xf>
    <xf numFmtId="0" fontId="0" fillId="0" borderId="1" xfId="0" applyFill="1" applyBorder="1" applyAlignment="1" applyProtection="1">
      <alignment vertical="center"/>
    </xf>
    <xf numFmtId="165" fontId="0" fillId="0" borderId="0" xfId="0" applyNumberFormat="1" applyFont="1" applyAlignment="1" applyProtection="1">
      <alignment vertical="center"/>
    </xf>
    <xf numFmtId="0" fontId="0" fillId="0" borderId="1" xfId="0" applyBorder="1" applyAlignment="1" applyProtection="1">
      <alignment horizontal="center" vertical="center"/>
    </xf>
    <xf numFmtId="0" fontId="0" fillId="0" borderId="15" xfId="0" applyBorder="1" applyAlignment="1" applyProtection="1">
      <alignment vertical="center"/>
    </xf>
    <xf numFmtId="16" fontId="1" fillId="0" borderId="1" xfId="0" quotePrefix="1" applyNumberFormat="1" applyFont="1" applyBorder="1" applyAlignment="1" applyProtection="1">
      <alignment horizontal="center" vertical="top"/>
    </xf>
    <xf numFmtId="16" fontId="1" fillId="0" borderId="7" xfId="0" quotePrefix="1" applyNumberFormat="1" applyFont="1" applyBorder="1" applyAlignment="1" applyProtection="1">
      <alignment horizontal="center" vertical="top"/>
    </xf>
    <xf numFmtId="16" fontId="1" fillId="0" borderId="10" xfId="0" quotePrefix="1" applyNumberFormat="1" applyFont="1" applyBorder="1" applyAlignment="1" applyProtection="1">
      <alignment horizontal="center" vertical="top"/>
    </xf>
    <xf numFmtId="16" fontId="1" fillId="0" borderId="12" xfId="0" quotePrefix="1" applyNumberFormat="1" applyFont="1" applyBorder="1" applyAlignment="1" applyProtection="1">
      <alignment horizontal="center" vertical="top"/>
    </xf>
    <xf numFmtId="0" fontId="0" fillId="3" borderId="8" xfId="0" applyFill="1" applyBorder="1" applyAlignment="1" applyProtection="1">
      <alignment horizontal="left" wrapText="1"/>
    </xf>
    <xf numFmtId="0" fontId="0" fillId="0" borderId="5" xfId="0" applyBorder="1" applyAlignment="1" applyProtection="1">
      <alignment horizontal="left" wrapText="1"/>
    </xf>
    <xf numFmtId="0" fontId="0" fillId="0" borderId="15" xfId="0" applyBorder="1" applyAlignment="1" applyProtection="1">
      <alignment horizontal="left" wrapText="1"/>
    </xf>
    <xf numFmtId="0" fontId="0" fillId="0" borderId="6" xfId="0" applyBorder="1" applyAlignment="1" applyProtection="1">
      <alignment horizontal="left" wrapText="1"/>
    </xf>
    <xf numFmtId="0" fontId="1" fillId="3" borderId="13" xfId="0" applyFont="1" applyFill="1" applyBorder="1" applyAlignment="1" applyProtection="1">
      <alignment horizontal="left" wrapText="1"/>
    </xf>
    <xf numFmtId="0" fontId="1" fillId="3" borderId="1" xfId="0" applyFont="1" applyFill="1" applyBorder="1" applyAlignment="1" applyProtection="1">
      <alignment horizontal="left"/>
    </xf>
    <xf numFmtId="16" fontId="1" fillId="0" borderId="1" xfId="0" quotePrefix="1" applyNumberFormat="1" applyFont="1" applyBorder="1" applyAlignment="1" applyProtection="1">
      <alignment horizontal="center" vertical="top"/>
    </xf>
    <xf numFmtId="0" fontId="0" fillId="0" borderId="1" xfId="0" applyBorder="1" applyAlignment="1" applyProtection="1">
      <alignment horizontal="left"/>
    </xf>
    <xf numFmtId="0" fontId="0" fillId="3" borderId="1" xfId="0" applyFill="1" applyBorder="1" applyAlignment="1" applyProtection="1">
      <alignment horizontal="left"/>
    </xf>
    <xf numFmtId="0" fontId="1" fillId="0" borderId="1" xfId="0" applyFont="1" applyBorder="1" applyAlignment="1" applyProtection="1">
      <alignment horizontal="left"/>
    </xf>
    <xf numFmtId="0" fontId="1" fillId="0" borderId="5" xfId="0" applyFont="1" applyBorder="1" applyAlignment="1" applyProtection="1">
      <alignment horizontal="left"/>
    </xf>
    <xf numFmtId="0" fontId="1" fillId="0" borderId="15" xfId="0" applyFont="1" applyBorder="1" applyAlignment="1" applyProtection="1">
      <alignment horizontal="left"/>
    </xf>
    <xf numFmtId="0" fontId="1" fillId="0" borderId="6" xfId="0" applyFont="1" applyBorder="1" applyAlignment="1" applyProtection="1">
      <alignment horizontal="left"/>
    </xf>
    <xf numFmtId="16" fontId="1" fillId="0" borderId="2" xfId="0" quotePrefix="1" applyNumberFormat="1" applyFont="1" applyBorder="1" applyAlignment="1" applyProtection="1">
      <alignment horizontal="center" vertical="top"/>
    </xf>
    <xf numFmtId="16" fontId="1" fillId="0" borderId="3" xfId="0" quotePrefix="1" applyNumberFormat="1" applyFont="1" applyBorder="1" applyAlignment="1" applyProtection="1">
      <alignment horizontal="center" vertical="top"/>
    </xf>
    <xf numFmtId="16" fontId="1" fillId="0" borderId="4" xfId="0" quotePrefix="1" applyNumberFormat="1" applyFont="1" applyBorder="1" applyAlignment="1" applyProtection="1">
      <alignment horizontal="center" vertical="top"/>
    </xf>
    <xf numFmtId="0" fontId="1" fillId="0" borderId="5" xfId="0" applyFont="1" applyBorder="1" applyAlignment="1" applyProtection="1">
      <alignment horizontal="center"/>
    </xf>
    <xf numFmtId="0" fontId="1" fillId="0" borderId="15" xfId="0" applyFont="1" applyBorder="1" applyAlignment="1" applyProtection="1">
      <alignment horizontal="center"/>
    </xf>
    <xf numFmtId="0" fontId="1" fillId="0" borderId="6" xfId="0" applyFont="1" applyBorder="1" applyAlignment="1" applyProtection="1">
      <alignment horizontal="center"/>
    </xf>
    <xf numFmtId="0" fontId="0" fillId="0" borderId="5" xfId="0" applyBorder="1" applyAlignment="1" applyProtection="1">
      <alignment horizontal="left"/>
    </xf>
    <xf numFmtId="0" fontId="0" fillId="0" borderId="15" xfId="0" applyBorder="1" applyAlignment="1" applyProtection="1">
      <alignment horizontal="left"/>
    </xf>
    <xf numFmtId="0" fontId="0" fillId="0" borderId="6" xfId="0" applyBorder="1" applyAlignment="1" applyProtection="1">
      <alignment horizontal="left"/>
    </xf>
    <xf numFmtId="0" fontId="5" fillId="0" borderId="5" xfId="0" applyFont="1" applyBorder="1" applyAlignment="1" applyProtection="1">
      <alignment horizontal="left"/>
    </xf>
    <xf numFmtId="0" fontId="5" fillId="0" borderId="15" xfId="0" applyFont="1" applyBorder="1" applyAlignment="1" applyProtection="1">
      <alignment horizontal="left"/>
    </xf>
    <xf numFmtId="0" fontId="5" fillId="0" borderId="6" xfId="0" applyFont="1" applyBorder="1" applyAlignment="1" applyProtection="1">
      <alignment horizontal="left"/>
    </xf>
    <xf numFmtId="0" fontId="0" fillId="0" borderId="0" xfId="0" applyAlignment="1" applyProtection="1">
      <alignment horizontal="left" wrapText="1"/>
    </xf>
    <xf numFmtId="44" fontId="0" fillId="0" borderId="1" xfId="1" applyFont="1" applyBorder="1" applyAlignment="1" applyProtection="1">
      <alignment horizontal="center" wrapText="1"/>
    </xf>
    <xf numFmtId="0" fontId="1" fillId="0" borderId="0" xfId="0" applyFont="1" applyAlignment="1" applyProtection="1">
      <alignment horizontal="left" wrapText="1"/>
    </xf>
    <xf numFmtId="0" fontId="3" fillId="0" borderId="0" xfId="0" applyFont="1" applyAlignment="1" applyProtection="1">
      <alignment horizontal="left" wrapText="1"/>
    </xf>
    <xf numFmtId="0" fontId="1" fillId="0" borderId="0" xfId="0" applyFont="1" applyAlignment="1" applyProtection="1">
      <alignment horizontal="left" vertical="center" wrapText="1"/>
    </xf>
    <xf numFmtId="0" fontId="1" fillId="0" borderId="0" xfId="0" applyFont="1" applyAlignment="1" applyProtection="1">
      <alignment horizontal="center"/>
    </xf>
    <xf numFmtId="0" fontId="0" fillId="0" borderId="0" xfId="0" applyAlignment="1" applyProtection="1">
      <alignment horizontal="left"/>
    </xf>
    <xf numFmtId="0" fontId="0" fillId="2" borderId="0" xfId="0" applyFill="1" applyAlignment="1" applyProtection="1">
      <alignment horizontal="center"/>
      <protection locked="0"/>
    </xf>
    <xf numFmtId="0" fontId="2" fillId="0" borderId="0" xfId="0" applyFont="1" applyAlignment="1" applyProtection="1">
      <alignment horizontal="left" wrapText="1"/>
    </xf>
    <xf numFmtId="0" fontId="2" fillId="0" borderId="0" xfId="0" applyFont="1" applyAlignment="1" applyProtection="1">
      <alignment horizontal="left"/>
    </xf>
  </cellXfs>
  <cellStyles count="2">
    <cellStyle name="Standard" xfId="0" builtinId="0"/>
    <cellStyle name="Währung" xfId="1" builtinId="4"/>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3"/>
  <sheetViews>
    <sheetView tabSelected="1" zoomScaleNormal="100" workbookViewId="0">
      <selection activeCell="C3" sqref="C3:I3"/>
    </sheetView>
  </sheetViews>
  <sheetFormatPr baseColWidth="10" defaultColWidth="11.42578125" defaultRowHeight="15" x14ac:dyDescent="0.25"/>
  <cols>
    <col min="1" max="1" width="5.85546875" style="19" customWidth="1"/>
    <col min="2" max="2" width="9" style="19" customWidth="1"/>
    <col min="3" max="3" width="40.28515625" style="1" customWidth="1"/>
    <col min="4" max="4" width="5.42578125" style="1" customWidth="1"/>
    <col min="5" max="5" width="4.42578125" style="1" customWidth="1"/>
    <col min="6" max="6" width="7.5703125" style="1" customWidth="1"/>
    <col min="7" max="7" width="5.42578125" style="14" customWidth="1"/>
    <col min="8" max="8" width="13.85546875" style="15" customWidth="1"/>
    <col min="9" max="9" width="8.140625" style="14" customWidth="1"/>
    <col min="10" max="11" width="11.42578125" style="1"/>
    <col min="12" max="12" width="8.42578125" style="1" customWidth="1"/>
    <col min="13" max="13" width="6.7109375" style="1" customWidth="1"/>
    <col min="14" max="14" width="14.5703125" style="1" customWidth="1"/>
    <col min="15" max="15" width="6.7109375" style="1" customWidth="1"/>
    <col min="16" max="17" width="13.7109375" style="1" customWidth="1"/>
    <col min="18" max="16384" width="11.42578125" style="1"/>
  </cols>
  <sheetData>
    <row r="1" spans="1:9" x14ac:dyDescent="0.25">
      <c r="A1" s="89" t="s">
        <v>30</v>
      </c>
      <c r="B1" s="89"/>
      <c r="C1" s="89"/>
      <c r="D1" s="89"/>
      <c r="E1" s="89"/>
      <c r="F1" s="89"/>
      <c r="G1" s="89"/>
      <c r="H1" s="89"/>
      <c r="I1" s="89"/>
    </row>
    <row r="3" spans="1:9" x14ac:dyDescent="0.25">
      <c r="A3" s="90" t="s">
        <v>2</v>
      </c>
      <c r="B3" s="90"/>
      <c r="C3" s="91"/>
      <c r="D3" s="91"/>
      <c r="E3" s="91"/>
      <c r="F3" s="91"/>
      <c r="G3" s="91"/>
      <c r="H3" s="91"/>
      <c r="I3" s="91"/>
    </row>
    <row r="5" spans="1:9" ht="32.450000000000003" customHeight="1" x14ac:dyDescent="0.25">
      <c r="A5" s="92" t="s">
        <v>44</v>
      </c>
      <c r="B5" s="93"/>
      <c r="C5" s="93"/>
      <c r="D5" s="93"/>
      <c r="E5" s="93"/>
      <c r="F5" s="93"/>
      <c r="G5" s="93"/>
      <c r="H5" s="93"/>
      <c r="I5" s="93"/>
    </row>
    <row r="6" spans="1:9" x14ac:dyDescent="0.25">
      <c r="A6" s="20"/>
      <c r="B6" s="2"/>
      <c r="C6" s="2"/>
      <c r="D6" s="2"/>
      <c r="E6" s="2"/>
      <c r="F6" s="2"/>
      <c r="G6" s="2"/>
      <c r="H6" s="2"/>
      <c r="I6" s="19"/>
    </row>
    <row r="7" spans="1:9" ht="30" customHeight="1" x14ac:dyDescent="0.25">
      <c r="A7" s="84" t="s">
        <v>45</v>
      </c>
      <c r="B7" s="84"/>
      <c r="C7" s="84"/>
      <c r="D7" s="84"/>
      <c r="E7" s="84"/>
      <c r="F7" s="84"/>
      <c r="G7" s="84"/>
      <c r="H7" s="84"/>
      <c r="I7" s="84"/>
    </row>
    <row r="8" spans="1:9" ht="30" customHeight="1" x14ac:dyDescent="0.25">
      <c r="A8" s="88" t="s">
        <v>26</v>
      </c>
      <c r="B8" s="88"/>
      <c r="C8" s="88"/>
      <c r="D8" s="88"/>
      <c r="E8" s="88"/>
      <c r="F8" s="88"/>
      <c r="G8" s="88"/>
      <c r="H8" s="88"/>
      <c r="I8" s="88"/>
    </row>
    <row r="9" spans="1:9" ht="30" customHeight="1" x14ac:dyDescent="0.25">
      <c r="A9" s="86" t="s">
        <v>25</v>
      </c>
      <c r="B9" s="86"/>
      <c r="C9" s="86"/>
      <c r="D9" s="86"/>
      <c r="E9" s="86"/>
      <c r="F9" s="86"/>
      <c r="G9" s="86"/>
      <c r="H9" s="86"/>
      <c r="I9" s="86"/>
    </row>
    <row r="10" spans="1:9" x14ac:dyDescent="0.25">
      <c r="A10" s="20"/>
      <c r="B10" s="20"/>
      <c r="C10" s="20"/>
      <c r="D10" s="20"/>
      <c r="E10" s="20"/>
      <c r="F10" s="20"/>
      <c r="G10" s="20"/>
      <c r="H10" s="20"/>
      <c r="I10" s="20"/>
    </row>
    <row r="11" spans="1:9" ht="14.45" customHeight="1" x14ac:dyDescent="0.25">
      <c r="A11" s="87" t="s">
        <v>31</v>
      </c>
      <c r="B11" s="87"/>
      <c r="C11" s="87"/>
      <c r="D11" s="87"/>
      <c r="E11" s="87"/>
      <c r="F11" s="87"/>
      <c r="G11" s="87"/>
      <c r="H11" s="87"/>
      <c r="I11" s="87"/>
    </row>
    <row r="12" spans="1:9" x14ac:dyDescent="0.25">
      <c r="A12" s="7" t="s">
        <v>19</v>
      </c>
      <c r="B12" s="60" t="s">
        <v>32</v>
      </c>
      <c r="C12" s="61"/>
      <c r="D12" s="61"/>
      <c r="E12" s="62"/>
      <c r="F12" s="85">
        <v>3717648.26</v>
      </c>
      <c r="G12" s="85"/>
      <c r="H12" s="85"/>
      <c r="I12" s="85"/>
    </row>
    <row r="13" spans="1:9" x14ac:dyDescent="0.25">
      <c r="A13" s="22" t="s">
        <v>20</v>
      </c>
      <c r="B13" s="60" t="s">
        <v>33</v>
      </c>
      <c r="C13" s="61"/>
      <c r="D13" s="61"/>
      <c r="E13" s="62"/>
      <c r="F13" s="85">
        <v>1239216.0900000001</v>
      </c>
      <c r="G13" s="85"/>
      <c r="H13" s="85"/>
      <c r="I13" s="85"/>
    </row>
    <row r="14" spans="1:9" x14ac:dyDescent="0.25">
      <c r="A14" s="23" t="s">
        <v>21</v>
      </c>
      <c r="B14" s="60" t="s">
        <v>34</v>
      </c>
      <c r="C14" s="61"/>
      <c r="D14" s="61"/>
      <c r="E14" s="62"/>
      <c r="F14" s="85">
        <f>F12/4</f>
        <v>929412.07</v>
      </c>
      <c r="G14" s="85"/>
      <c r="H14" s="85"/>
      <c r="I14" s="85"/>
    </row>
    <row r="15" spans="1:9" x14ac:dyDescent="0.25">
      <c r="A15" s="23" t="s">
        <v>22</v>
      </c>
      <c r="B15" s="60" t="s">
        <v>28</v>
      </c>
      <c r="C15" s="61"/>
      <c r="D15" s="61"/>
      <c r="E15" s="62"/>
      <c r="F15" s="85">
        <f>IF(F13&gt;F12/4,(F13-F12/4)/2,0)</f>
        <v>154902.01</v>
      </c>
      <c r="G15" s="85"/>
      <c r="H15" s="85"/>
      <c r="I15" s="85"/>
    </row>
    <row r="16" spans="1:9" x14ac:dyDescent="0.25">
      <c r="A16" s="24" t="s">
        <v>23</v>
      </c>
      <c r="B16" s="60" t="s">
        <v>24</v>
      </c>
      <c r="C16" s="61"/>
      <c r="D16" s="61"/>
      <c r="E16" s="62"/>
      <c r="F16" s="85">
        <f>F12+F14+F15</f>
        <v>4801962.34</v>
      </c>
      <c r="G16" s="85"/>
      <c r="H16" s="85"/>
      <c r="I16" s="85"/>
    </row>
    <row r="17" spans="1:9" x14ac:dyDescent="0.25">
      <c r="A17" s="17"/>
      <c r="B17" s="84"/>
      <c r="C17" s="84"/>
      <c r="D17" s="17"/>
      <c r="E17" s="17"/>
      <c r="F17" s="3"/>
      <c r="G17" s="3"/>
      <c r="H17" s="3"/>
      <c r="I17" s="3"/>
    </row>
    <row r="18" spans="1:9" x14ac:dyDescent="0.25">
      <c r="A18" s="84" t="s">
        <v>7</v>
      </c>
      <c r="B18" s="84"/>
      <c r="C18" s="84"/>
      <c r="D18" s="84"/>
      <c r="E18" s="84"/>
      <c r="F18" s="84"/>
      <c r="G18" s="84"/>
      <c r="H18" s="84"/>
      <c r="I18" s="84"/>
    </row>
    <row r="19" spans="1:9" ht="45" customHeight="1" x14ac:dyDescent="0.25">
      <c r="A19" s="84" t="s">
        <v>11</v>
      </c>
      <c r="B19" s="84"/>
      <c r="C19" s="84"/>
      <c r="D19" s="84"/>
      <c r="E19" s="84"/>
      <c r="F19" s="84"/>
      <c r="G19" s="84"/>
      <c r="H19" s="84"/>
      <c r="I19" s="84"/>
    </row>
    <row r="20" spans="1:9" x14ac:dyDescent="0.25">
      <c r="H20" s="1"/>
    </row>
    <row r="21" spans="1:9" x14ac:dyDescent="0.25">
      <c r="A21" s="4">
        <v>5</v>
      </c>
      <c r="B21" s="68" t="s">
        <v>59</v>
      </c>
      <c r="C21" s="68"/>
      <c r="D21" s="68"/>
      <c r="E21" s="68"/>
      <c r="F21" s="68"/>
      <c r="G21" s="68"/>
      <c r="H21" s="68"/>
      <c r="I21" s="68"/>
    </row>
    <row r="22" spans="1:9" x14ac:dyDescent="0.25">
      <c r="A22" s="25"/>
      <c r="B22" s="26"/>
      <c r="C22" s="26"/>
      <c r="D22" s="26"/>
      <c r="E22" s="26"/>
      <c r="F22" s="26"/>
      <c r="G22" s="26"/>
      <c r="H22" s="26"/>
      <c r="I22" s="26"/>
    </row>
    <row r="23" spans="1:9" x14ac:dyDescent="0.25">
      <c r="A23" s="5" t="s">
        <v>52</v>
      </c>
      <c r="B23" s="69" t="s">
        <v>35</v>
      </c>
      <c r="C23" s="71"/>
      <c r="D23" s="27">
        <v>1</v>
      </c>
      <c r="E23" s="28" t="s">
        <v>36</v>
      </c>
      <c r="F23" s="27">
        <v>4</v>
      </c>
      <c r="G23" s="75"/>
      <c r="H23" s="76"/>
      <c r="I23" s="77"/>
    </row>
    <row r="24" spans="1:9" x14ac:dyDescent="0.25">
      <c r="A24" s="65" t="s">
        <v>53</v>
      </c>
      <c r="B24" s="68" t="s">
        <v>13</v>
      </c>
      <c r="C24" s="68"/>
      <c r="D24" s="68"/>
      <c r="E24" s="68"/>
      <c r="F24" s="68"/>
      <c r="G24" s="68"/>
      <c r="H24" s="68"/>
      <c r="I24" s="68"/>
    </row>
    <row r="25" spans="1:9" x14ac:dyDescent="0.25">
      <c r="A25" s="65"/>
      <c r="B25" s="66" t="s">
        <v>3</v>
      </c>
      <c r="C25" s="66"/>
      <c r="D25" s="66"/>
      <c r="E25" s="66"/>
      <c r="F25" s="66"/>
      <c r="G25" s="66"/>
      <c r="H25" s="6">
        <f>F16</f>
        <v>4801962.34</v>
      </c>
      <c r="I25" s="7" t="s">
        <v>0</v>
      </c>
    </row>
    <row r="26" spans="1:9" ht="30.6" customHeight="1" x14ac:dyDescent="0.25">
      <c r="A26" s="65"/>
      <c r="B26" s="60" t="s">
        <v>46</v>
      </c>
      <c r="C26" s="61"/>
      <c r="D26" s="61"/>
      <c r="E26" s="54" t="s">
        <v>37</v>
      </c>
      <c r="F26" s="50"/>
      <c r="G26" s="51">
        <v>3</v>
      </c>
      <c r="H26" s="52">
        <v>9178.15</v>
      </c>
      <c r="I26" s="53" t="s">
        <v>0</v>
      </c>
    </row>
    <row r="27" spans="1:9" x14ac:dyDescent="0.25">
      <c r="A27" s="65"/>
      <c r="B27" s="78" t="s">
        <v>27</v>
      </c>
      <c r="C27" s="79"/>
      <c r="D27" s="79"/>
      <c r="E27" s="80"/>
      <c r="F27" s="16"/>
      <c r="G27" s="7" t="s">
        <v>1</v>
      </c>
      <c r="H27" s="6">
        <f>ROUND(H26*F27/100,2)</f>
        <v>0</v>
      </c>
      <c r="I27" s="7" t="s">
        <v>0</v>
      </c>
    </row>
    <row r="28" spans="1:9" x14ac:dyDescent="0.25">
      <c r="A28" s="65"/>
      <c r="B28" s="66" t="s">
        <v>10</v>
      </c>
      <c r="C28" s="66"/>
      <c r="D28" s="66"/>
      <c r="E28" s="66"/>
      <c r="F28" s="66"/>
      <c r="G28" s="66"/>
      <c r="H28" s="6">
        <f>H26+H27</f>
        <v>9178.15</v>
      </c>
      <c r="I28" s="7" t="s">
        <v>0</v>
      </c>
    </row>
    <row r="29" spans="1:9" x14ac:dyDescent="0.25">
      <c r="A29" s="65"/>
      <c r="B29" s="78" t="s">
        <v>9</v>
      </c>
      <c r="C29" s="79"/>
      <c r="D29" s="79"/>
      <c r="E29" s="80"/>
      <c r="F29" s="8">
        <v>69</v>
      </c>
      <c r="G29" s="7" t="s">
        <v>1</v>
      </c>
      <c r="H29" s="6">
        <f>ROUND(H28*F29/100,2)</f>
        <v>6332.92</v>
      </c>
      <c r="I29" s="7" t="s">
        <v>0</v>
      </c>
    </row>
    <row r="30" spans="1:9" x14ac:dyDescent="0.25">
      <c r="A30" s="65"/>
      <c r="B30" s="66" t="s">
        <v>4</v>
      </c>
      <c r="C30" s="66"/>
      <c r="D30" s="66"/>
      <c r="E30" s="66"/>
      <c r="F30" s="66"/>
      <c r="G30" s="66"/>
      <c r="H30" s="6">
        <f>H29</f>
        <v>6332.92</v>
      </c>
      <c r="I30" s="7" t="s">
        <v>0</v>
      </c>
    </row>
    <row r="31" spans="1:9" x14ac:dyDescent="0.25">
      <c r="A31" s="65"/>
      <c r="B31" s="81" t="s">
        <v>5</v>
      </c>
      <c r="C31" s="82"/>
      <c r="D31" s="82"/>
      <c r="E31" s="83"/>
      <c r="F31" s="29">
        <v>0</v>
      </c>
      <c r="G31" s="30" t="s">
        <v>1</v>
      </c>
      <c r="H31" s="31">
        <f>ROUND(H30*F31/100,2)</f>
        <v>0</v>
      </c>
      <c r="I31" s="30" t="s">
        <v>0</v>
      </c>
    </row>
    <row r="32" spans="1:9" x14ac:dyDescent="0.25">
      <c r="A32" s="65"/>
      <c r="B32" s="68" t="s">
        <v>15</v>
      </c>
      <c r="C32" s="68"/>
      <c r="D32" s="68"/>
      <c r="E32" s="68"/>
      <c r="F32" s="68"/>
      <c r="G32" s="68"/>
      <c r="H32" s="6">
        <f>H30+H31</f>
        <v>6332.92</v>
      </c>
      <c r="I32" s="7" t="s">
        <v>0</v>
      </c>
    </row>
    <row r="33" spans="1:9" x14ac:dyDescent="0.25">
      <c r="A33" s="72" t="s">
        <v>54</v>
      </c>
      <c r="B33" s="68" t="s">
        <v>6</v>
      </c>
      <c r="C33" s="68"/>
      <c r="D33" s="68"/>
      <c r="E33" s="68"/>
      <c r="F33" s="68"/>
      <c r="G33" s="68"/>
      <c r="H33" s="68"/>
      <c r="I33" s="68"/>
    </row>
    <row r="34" spans="1:9" s="17" customFormat="1" x14ac:dyDescent="0.25">
      <c r="A34" s="73"/>
      <c r="B34" s="68" t="s">
        <v>14</v>
      </c>
      <c r="C34" s="68"/>
      <c r="D34" s="68"/>
      <c r="E34" s="68"/>
      <c r="F34" s="68"/>
      <c r="G34" s="68"/>
      <c r="H34" s="68"/>
      <c r="I34" s="68"/>
    </row>
    <row r="35" spans="1:9" ht="30" customHeight="1" x14ac:dyDescent="0.25">
      <c r="A35" s="73"/>
      <c r="B35" s="60" t="s">
        <v>38</v>
      </c>
      <c r="C35" s="61"/>
      <c r="D35" s="33">
        <v>5</v>
      </c>
      <c r="E35" s="34" t="s">
        <v>39</v>
      </c>
      <c r="F35" s="16"/>
      <c r="G35" s="18" t="s">
        <v>12</v>
      </c>
      <c r="H35" s="35">
        <f>D35*F35</f>
        <v>0</v>
      </c>
      <c r="I35" s="7" t="s">
        <v>0</v>
      </c>
    </row>
    <row r="36" spans="1:9" ht="30" customHeight="1" x14ac:dyDescent="0.25">
      <c r="A36" s="73"/>
      <c r="B36" s="60" t="s">
        <v>40</v>
      </c>
      <c r="C36" s="61"/>
      <c r="D36" s="33">
        <v>5</v>
      </c>
      <c r="E36" s="34" t="s">
        <v>39</v>
      </c>
      <c r="F36" s="16"/>
      <c r="G36" s="18" t="s">
        <v>12</v>
      </c>
      <c r="H36" s="35">
        <f>D36*F36</f>
        <v>0</v>
      </c>
      <c r="I36" s="7" t="s">
        <v>0</v>
      </c>
    </row>
    <row r="37" spans="1:9" x14ac:dyDescent="0.25">
      <c r="A37" s="74"/>
      <c r="B37" s="69" t="s">
        <v>8</v>
      </c>
      <c r="C37" s="70"/>
      <c r="D37" s="70"/>
      <c r="E37" s="70"/>
      <c r="F37" s="70"/>
      <c r="G37" s="71"/>
      <c r="H37" s="35">
        <f>SUM(H35:H36)</f>
        <v>0</v>
      </c>
      <c r="I37" s="7" t="s">
        <v>0</v>
      </c>
    </row>
    <row r="38" spans="1:9" x14ac:dyDescent="0.25">
      <c r="A38" s="55" t="s">
        <v>52</v>
      </c>
      <c r="B38" s="69" t="s">
        <v>42</v>
      </c>
      <c r="C38" s="70"/>
      <c r="D38" s="70"/>
      <c r="E38" s="70"/>
      <c r="F38" s="70"/>
      <c r="G38" s="71"/>
      <c r="H38" s="9">
        <f>H32+H37</f>
        <v>6332.92</v>
      </c>
      <c r="I38" s="4" t="s">
        <v>0</v>
      </c>
    </row>
    <row r="39" spans="1:9" x14ac:dyDescent="0.25">
      <c r="A39" s="36"/>
      <c r="B39" s="37"/>
      <c r="C39" s="37"/>
      <c r="D39" s="37"/>
      <c r="E39" s="37"/>
      <c r="F39" s="37"/>
      <c r="G39" s="37"/>
      <c r="H39" s="38"/>
    </row>
    <row r="40" spans="1:9" x14ac:dyDescent="0.25">
      <c r="A40" s="5" t="s">
        <v>55</v>
      </c>
      <c r="B40" s="69" t="s">
        <v>35</v>
      </c>
      <c r="C40" s="70"/>
      <c r="D40" s="39">
        <f>F23+1</f>
        <v>5</v>
      </c>
      <c r="E40" s="40" t="s">
        <v>36</v>
      </c>
      <c r="F40" s="27">
        <v>7</v>
      </c>
      <c r="G40" s="75" t="s">
        <v>41</v>
      </c>
      <c r="H40" s="76"/>
      <c r="I40" s="77"/>
    </row>
    <row r="41" spans="1:9" x14ac:dyDescent="0.25">
      <c r="A41" s="65" t="s">
        <v>56</v>
      </c>
      <c r="B41" s="68" t="s">
        <v>13</v>
      </c>
      <c r="C41" s="68"/>
      <c r="D41" s="68"/>
      <c r="E41" s="68"/>
      <c r="F41" s="68"/>
      <c r="G41" s="68"/>
      <c r="H41" s="68"/>
      <c r="I41" s="68"/>
    </row>
    <row r="42" spans="1:9" x14ac:dyDescent="0.25">
      <c r="A42" s="65"/>
      <c r="B42" s="66" t="s">
        <v>3</v>
      </c>
      <c r="C42" s="66"/>
      <c r="D42" s="66"/>
      <c r="E42" s="66"/>
      <c r="F42" s="66"/>
      <c r="G42" s="66"/>
      <c r="H42" s="6">
        <f>H25</f>
        <v>4801962.34</v>
      </c>
      <c r="I42" s="7" t="s">
        <v>0</v>
      </c>
    </row>
    <row r="43" spans="1:9" ht="30.6" customHeight="1" x14ac:dyDescent="0.25">
      <c r="A43" s="65"/>
      <c r="B43" s="60" t="s">
        <v>46</v>
      </c>
      <c r="C43" s="61"/>
      <c r="D43" s="61"/>
      <c r="E43" s="54" t="s">
        <v>37</v>
      </c>
      <c r="F43" s="50"/>
      <c r="G43" s="51">
        <f>G26</f>
        <v>3</v>
      </c>
      <c r="H43" s="52">
        <f>H26</f>
        <v>9178.15</v>
      </c>
      <c r="I43" s="53" t="s">
        <v>0</v>
      </c>
    </row>
    <row r="44" spans="1:9" x14ac:dyDescent="0.25">
      <c r="A44" s="65"/>
      <c r="B44" s="78" t="s">
        <v>27</v>
      </c>
      <c r="C44" s="79"/>
      <c r="D44" s="79"/>
      <c r="E44" s="80"/>
      <c r="F44" s="16"/>
      <c r="G44" s="7" t="s">
        <v>1</v>
      </c>
      <c r="H44" s="6">
        <f>ROUND(H43*F44/100,2)</f>
        <v>0</v>
      </c>
      <c r="I44" s="7" t="s">
        <v>0</v>
      </c>
    </row>
    <row r="45" spans="1:9" x14ac:dyDescent="0.25">
      <c r="A45" s="65"/>
      <c r="B45" s="66" t="s">
        <v>10</v>
      </c>
      <c r="C45" s="66"/>
      <c r="D45" s="66"/>
      <c r="E45" s="66"/>
      <c r="F45" s="66"/>
      <c r="G45" s="66"/>
      <c r="H45" s="6">
        <f>H43+H44</f>
        <v>9178.15</v>
      </c>
      <c r="I45" s="7" t="s">
        <v>0</v>
      </c>
    </row>
    <row r="46" spans="1:9" x14ac:dyDescent="0.25">
      <c r="A46" s="65"/>
      <c r="B46" s="78" t="s">
        <v>9</v>
      </c>
      <c r="C46" s="79"/>
      <c r="D46" s="79"/>
      <c r="E46" s="80"/>
      <c r="F46" s="8">
        <v>31</v>
      </c>
      <c r="G46" s="7" t="s">
        <v>1</v>
      </c>
      <c r="H46" s="6">
        <f>ROUND(H45*F46/100,2)</f>
        <v>2845.23</v>
      </c>
      <c r="I46" s="7" t="s">
        <v>0</v>
      </c>
    </row>
    <row r="47" spans="1:9" x14ac:dyDescent="0.25">
      <c r="A47" s="65"/>
      <c r="B47" s="66" t="s">
        <v>4</v>
      </c>
      <c r="C47" s="66"/>
      <c r="D47" s="66"/>
      <c r="E47" s="66"/>
      <c r="F47" s="66"/>
      <c r="G47" s="66"/>
      <c r="H47" s="6">
        <f>H46</f>
        <v>2845.23</v>
      </c>
      <c r="I47" s="7" t="s">
        <v>0</v>
      </c>
    </row>
    <row r="48" spans="1:9" x14ac:dyDescent="0.25">
      <c r="A48" s="65"/>
      <c r="B48" s="81" t="s">
        <v>5</v>
      </c>
      <c r="C48" s="82"/>
      <c r="D48" s="82"/>
      <c r="E48" s="83"/>
      <c r="F48" s="29">
        <v>0</v>
      </c>
      <c r="G48" s="30" t="s">
        <v>1</v>
      </c>
      <c r="H48" s="31">
        <f>ROUND(H47*F48/100,2)</f>
        <v>0</v>
      </c>
      <c r="I48" s="30" t="s">
        <v>0</v>
      </c>
    </row>
    <row r="49" spans="1:9" x14ac:dyDescent="0.25">
      <c r="A49" s="65"/>
      <c r="B49" s="68" t="s">
        <v>15</v>
      </c>
      <c r="C49" s="68"/>
      <c r="D49" s="68"/>
      <c r="E49" s="68"/>
      <c r="F49" s="68"/>
      <c r="G49" s="68"/>
      <c r="H49" s="6">
        <f>H47+H48</f>
        <v>2845.23</v>
      </c>
      <c r="I49" s="7" t="s">
        <v>0</v>
      </c>
    </row>
    <row r="50" spans="1:9" x14ac:dyDescent="0.25">
      <c r="A50" s="72" t="s">
        <v>57</v>
      </c>
      <c r="B50" s="68" t="s">
        <v>6</v>
      </c>
      <c r="C50" s="68"/>
      <c r="D50" s="68"/>
      <c r="E50" s="68"/>
      <c r="F50" s="68"/>
      <c r="G50" s="68"/>
      <c r="H50" s="68"/>
      <c r="I50" s="68"/>
    </row>
    <row r="51" spans="1:9" x14ac:dyDescent="0.25">
      <c r="A51" s="73"/>
      <c r="B51" s="68" t="s">
        <v>47</v>
      </c>
      <c r="C51" s="68"/>
      <c r="D51" s="68"/>
      <c r="E51" s="68"/>
      <c r="F51" s="68"/>
      <c r="G51" s="68"/>
      <c r="H51" s="68"/>
      <c r="I51" s="68"/>
    </row>
    <row r="52" spans="1:9" ht="30" customHeight="1" x14ac:dyDescent="0.25">
      <c r="A52" s="73"/>
      <c r="B52" s="60" t="s">
        <v>38</v>
      </c>
      <c r="C52" s="61"/>
      <c r="D52" s="33">
        <v>5</v>
      </c>
      <c r="E52" s="34" t="s">
        <v>39</v>
      </c>
      <c r="F52" s="16"/>
      <c r="G52" s="18" t="s">
        <v>12</v>
      </c>
      <c r="H52" s="35">
        <f>D52*F52</f>
        <v>0</v>
      </c>
      <c r="I52" s="7" t="s">
        <v>0</v>
      </c>
    </row>
    <row r="53" spans="1:9" ht="30" customHeight="1" x14ac:dyDescent="0.25">
      <c r="A53" s="73"/>
      <c r="B53" s="60" t="s">
        <v>40</v>
      </c>
      <c r="C53" s="61"/>
      <c r="D53" s="33">
        <v>5</v>
      </c>
      <c r="E53" s="34" t="s">
        <v>39</v>
      </c>
      <c r="F53" s="16"/>
      <c r="G53" s="18" t="s">
        <v>12</v>
      </c>
      <c r="H53" s="35">
        <f>D53*F53</f>
        <v>0</v>
      </c>
      <c r="I53" s="7" t="s">
        <v>0</v>
      </c>
    </row>
    <row r="54" spans="1:9" x14ac:dyDescent="0.25">
      <c r="A54" s="74"/>
      <c r="B54" s="68" t="s">
        <v>8</v>
      </c>
      <c r="C54" s="68"/>
      <c r="D54" s="68"/>
      <c r="E54" s="68"/>
      <c r="F54" s="68"/>
      <c r="G54" s="68"/>
      <c r="H54" s="35">
        <f>SUM(H52:H53)</f>
        <v>0</v>
      </c>
      <c r="I54" s="7" t="s">
        <v>0</v>
      </c>
    </row>
    <row r="55" spans="1:9" x14ac:dyDescent="0.25">
      <c r="A55" s="55" t="s">
        <v>55</v>
      </c>
      <c r="B55" s="69" t="s">
        <v>48</v>
      </c>
      <c r="C55" s="70"/>
      <c r="D55" s="70"/>
      <c r="E55" s="70"/>
      <c r="F55" s="70"/>
      <c r="G55" s="71"/>
      <c r="H55" s="9">
        <f>H49+H54</f>
        <v>2845.23</v>
      </c>
      <c r="I55" s="4" t="s">
        <v>0</v>
      </c>
    </row>
    <row r="56" spans="1:9" x14ac:dyDescent="0.25">
      <c r="A56" s="36"/>
      <c r="B56" s="37"/>
      <c r="C56" s="37"/>
      <c r="D56" s="37"/>
      <c r="E56" s="37"/>
      <c r="F56" s="37"/>
      <c r="G56" s="37"/>
      <c r="H56" s="38"/>
    </row>
    <row r="57" spans="1:9" x14ac:dyDescent="0.25">
      <c r="A57" s="65" t="s">
        <v>52</v>
      </c>
      <c r="B57" s="66" t="s">
        <v>29</v>
      </c>
      <c r="C57" s="66"/>
      <c r="D57" s="66"/>
      <c r="E57" s="66"/>
      <c r="F57" s="66"/>
      <c r="G57" s="66"/>
      <c r="H57" s="35">
        <f>H38</f>
        <v>6332.92</v>
      </c>
      <c r="I57" s="7" t="s">
        <v>0</v>
      </c>
    </row>
    <row r="58" spans="1:9" ht="30" customHeight="1" x14ac:dyDescent="0.25">
      <c r="A58" s="65"/>
      <c r="B58" s="60" t="s">
        <v>16</v>
      </c>
      <c r="C58" s="61"/>
      <c r="D58" s="61"/>
      <c r="E58" s="62"/>
      <c r="F58" s="21"/>
      <c r="G58" s="24" t="s">
        <v>1</v>
      </c>
      <c r="H58" s="32">
        <f>ROUND(H57*F58/100,2)</f>
        <v>0</v>
      </c>
      <c r="I58" s="24" t="s">
        <v>0</v>
      </c>
    </row>
    <row r="59" spans="1:9" x14ac:dyDescent="0.25">
      <c r="A59" s="65"/>
      <c r="B59" s="67" t="s">
        <v>43</v>
      </c>
      <c r="C59" s="67"/>
      <c r="D59" s="67"/>
      <c r="E59" s="67"/>
      <c r="F59" s="67"/>
      <c r="G59" s="67"/>
      <c r="H59" s="41">
        <f>H57+H58</f>
        <v>6332.92</v>
      </c>
      <c r="I59" s="42" t="s">
        <v>0</v>
      </c>
    </row>
    <row r="60" spans="1:9" ht="15" customHeight="1" x14ac:dyDescent="0.25">
      <c r="A60" s="65"/>
      <c r="B60" s="60" t="s">
        <v>17</v>
      </c>
      <c r="C60" s="61"/>
      <c r="D60" s="61"/>
      <c r="E60" s="62"/>
      <c r="F60" s="43">
        <v>19</v>
      </c>
      <c r="G60" s="24" t="s">
        <v>1</v>
      </c>
      <c r="H60" s="32">
        <f>ROUND(H59*F60/100,2)</f>
        <v>1203.25</v>
      </c>
      <c r="I60" s="24" t="s">
        <v>0</v>
      </c>
    </row>
    <row r="61" spans="1:9" x14ac:dyDescent="0.25">
      <c r="A61" s="65"/>
      <c r="B61" s="64" t="s">
        <v>18</v>
      </c>
      <c r="C61" s="64"/>
      <c r="D61" s="64"/>
      <c r="E61" s="64"/>
      <c r="F61" s="64"/>
      <c r="G61" s="64"/>
      <c r="H61" s="10">
        <f>H59+H60</f>
        <v>7536.17</v>
      </c>
      <c r="I61" s="11" t="s">
        <v>0</v>
      </c>
    </row>
    <row r="62" spans="1:9" x14ac:dyDescent="0.25">
      <c r="A62" s="36"/>
      <c r="B62" s="17"/>
      <c r="C62" s="17"/>
      <c r="D62" s="17"/>
      <c r="E62" s="17"/>
      <c r="F62" s="44"/>
      <c r="G62" s="45"/>
      <c r="H62" s="46"/>
      <c r="I62" s="45"/>
    </row>
    <row r="63" spans="1:9" x14ac:dyDescent="0.25">
      <c r="A63" s="65" t="s">
        <v>55</v>
      </c>
      <c r="B63" s="66" t="s">
        <v>49</v>
      </c>
      <c r="C63" s="66"/>
      <c r="D63" s="66"/>
      <c r="E63" s="66"/>
      <c r="F63" s="66"/>
      <c r="G63" s="66"/>
      <c r="H63" s="35">
        <f>H55</f>
        <v>2845.23</v>
      </c>
      <c r="I63" s="7" t="s">
        <v>0</v>
      </c>
    </row>
    <row r="64" spans="1:9" ht="30" customHeight="1" x14ac:dyDescent="0.25">
      <c r="A64" s="65"/>
      <c r="B64" s="60" t="s">
        <v>16</v>
      </c>
      <c r="C64" s="61"/>
      <c r="D64" s="61"/>
      <c r="E64" s="62"/>
      <c r="F64" s="21"/>
      <c r="G64" s="24" t="s">
        <v>1</v>
      </c>
      <c r="H64" s="32">
        <f>ROUND(H63*F64/100,2)</f>
        <v>0</v>
      </c>
      <c r="I64" s="24" t="s">
        <v>0</v>
      </c>
    </row>
    <row r="65" spans="1:9" x14ac:dyDescent="0.25">
      <c r="A65" s="65"/>
      <c r="B65" s="67" t="s">
        <v>50</v>
      </c>
      <c r="C65" s="67"/>
      <c r="D65" s="67"/>
      <c r="E65" s="67"/>
      <c r="F65" s="67"/>
      <c r="G65" s="67"/>
      <c r="H65" s="41">
        <f>H63+H64</f>
        <v>2845.23</v>
      </c>
      <c r="I65" s="42" t="s">
        <v>0</v>
      </c>
    </row>
    <row r="66" spans="1:9" ht="15" customHeight="1" x14ac:dyDescent="0.25">
      <c r="A66" s="65"/>
      <c r="B66" s="60" t="s">
        <v>17</v>
      </c>
      <c r="C66" s="61"/>
      <c r="D66" s="61"/>
      <c r="E66" s="62"/>
      <c r="F66" s="43">
        <v>19</v>
      </c>
      <c r="G66" s="24" t="s">
        <v>1</v>
      </c>
      <c r="H66" s="32">
        <f>ROUND(H65*F66/100,2)</f>
        <v>540.59</v>
      </c>
      <c r="I66" s="24" t="s">
        <v>0</v>
      </c>
    </row>
    <row r="67" spans="1:9" x14ac:dyDescent="0.25">
      <c r="A67" s="65"/>
      <c r="B67" s="64" t="s">
        <v>51</v>
      </c>
      <c r="C67" s="64"/>
      <c r="D67" s="64"/>
      <c r="E67" s="64"/>
      <c r="F67" s="64"/>
      <c r="G67" s="64"/>
      <c r="H67" s="10">
        <f>H65+H66</f>
        <v>3385.82</v>
      </c>
      <c r="I67" s="11" t="s">
        <v>0</v>
      </c>
    </row>
    <row r="68" spans="1:9" ht="15.75" thickBot="1" x14ac:dyDescent="0.3">
      <c r="A68" s="36"/>
      <c r="B68" s="17"/>
      <c r="C68" s="17"/>
      <c r="D68" s="17"/>
      <c r="E68" s="17"/>
      <c r="F68" s="44"/>
      <c r="G68" s="45"/>
      <c r="H68" s="46"/>
      <c r="I68" s="45"/>
    </row>
    <row r="69" spans="1:9" x14ac:dyDescent="0.25">
      <c r="A69" s="56" t="s">
        <v>58</v>
      </c>
      <c r="B69" s="59" t="s">
        <v>60</v>
      </c>
      <c r="C69" s="59"/>
      <c r="D69" s="59"/>
      <c r="E69" s="59"/>
      <c r="F69" s="59"/>
      <c r="G69" s="59"/>
      <c r="H69" s="47">
        <f>H59+H65</f>
        <v>9178.15</v>
      </c>
      <c r="I69" s="48" t="s">
        <v>0</v>
      </c>
    </row>
    <row r="70" spans="1:9" ht="15" customHeight="1" x14ac:dyDescent="0.25">
      <c r="A70" s="57"/>
      <c r="B70" s="60" t="s">
        <v>17</v>
      </c>
      <c r="C70" s="61"/>
      <c r="D70" s="61"/>
      <c r="E70" s="62"/>
      <c r="F70" s="43">
        <v>19</v>
      </c>
      <c r="G70" s="24" t="s">
        <v>1</v>
      </c>
      <c r="H70" s="32">
        <f>ROUND(H69*F70/100,2)</f>
        <v>1743.85</v>
      </c>
      <c r="I70" s="49" t="s">
        <v>0</v>
      </c>
    </row>
    <row r="71" spans="1:9" ht="15.75" thickBot="1" x14ac:dyDescent="0.3">
      <c r="A71" s="58"/>
      <c r="B71" s="63" t="s">
        <v>61</v>
      </c>
      <c r="C71" s="63"/>
      <c r="D71" s="63"/>
      <c r="E71" s="63"/>
      <c r="F71" s="63"/>
      <c r="G71" s="63"/>
      <c r="H71" s="12">
        <f>H69+H70</f>
        <v>10922</v>
      </c>
      <c r="I71" s="13" t="s">
        <v>0</v>
      </c>
    </row>
    <row r="72" spans="1:9" x14ac:dyDescent="0.25">
      <c r="A72" s="36"/>
      <c r="B72" s="17"/>
      <c r="C72" s="17"/>
      <c r="D72" s="17"/>
      <c r="E72" s="17"/>
      <c r="F72" s="44"/>
      <c r="G72" s="45"/>
      <c r="H72" s="46"/>
      <c r="I72" s="45"/>
    </row>
    <row r="73" spans="1:9" x14ac:dyDescent="0.25">
      <c r="A73" s="36"/>
      <c r="B73" s="37"/>
      <c r="C73" s="37"/>
      <c r="D73" s="37"/>
      <c r="E73" s="37"/>
      <c r="F73" s="37"/>
      <c r="G73" s="37"/>
      <c r="H73" s="38"/>
    </row>
  </sheetData>
  <sheetProtection algorithmName="SHA-512" hashValue="G1fyiL4OA8TtokUeSB7KqzFKpxMX9/wzi8LXI7YzGT6x86gYvHsNuIyp9Xu+m9VjXCQXsK2MC+FjGUd3vJaO2A==" saltValue="aVKMi18Z9bd1qonKtZNBWA==" spinCount="100000" sheet="1" objects="1" scenarios="1"/>
  <mergeCells count="76">
    <mergeCell ref="A8:I8"/>
    <mergeCell ref="A1:I1"/>
    <mergeCell ref="A3:B3"/>
    <mergeCell ref="C3:I3"/>
    <mergeCell ref="A5:I5"/>
    <mergeCell ref="A7:I7"/>
    <mergeCell ref="A9:I9"/>
    <mergeCell ref="A11:I11"/>
    <mergeCell ref="B12:E12"/>
    <mergeCell ref="F12:I12"/>
    <mergeCell ref="B13:E13"/>
    <mergeCell ref="F13:I13"/>
    <mergeCell ref="B17:C17"/>
    <mergeCell ref="A18:I18"/>
    <mergeCell ref="A19:I19"/>
    <mergeCell ref="B21:I21"/>
    <mergeCell ref="B14:E14"/>
    <mergeCell ref="F14:I14"/>
    <mergeCell ref="B15:E15"/>
    <mergeCell ref="F15:I15"/>
    <mergeCell ref="B16:E16"/>
    <mergeCell ref="F16:I16"/>
    <mergeCell ref="B23:C23"/>
    <mergeCell ref="G23:I23"/>
    <mergeCell ref="A24:A32"/>
    <mergeCell ref="B24:I24"/>
    <mergeCell ref="B25:G25"/>
    <mergeCell ref="B26:D26"/>
    <mergeCell ref="B27:E27"/>
    <mergeCell ref="B28:G28"/>
    <mergeCell ref="B29:E29"/>
    <mergeCell ref="B30:G30"/>
    <mergeCell ref="B31:E31"/>
    <mergeCell ref="B32:G32"/>
    <mergeCell ref="A33:A37"/>
    <mergeCell ref="B33:I33"/>
    <mergeCell ref="B34:I34"/>
    <mergeCell ref="B35:C35"/>
    <mergeCell ref="B36:C36"/>
    <mergeCell ref="B37:G37"/>
    <mergeCell ref="A41:A49"/>
    <mergeCell ref="B41:I41"/>
    <mergeCell ref="B42:G42"/>
    <mergeCell ref="B43:D43"/>
    <mergeCell ref="B44:E44"/>
    <mergeCell ref="B47:G47"/>
    <mergeCell ref="B48:E48"/>
    <mergeCell ref="B49:G49"/>
    <mergeCell ref="B38:G38"/>
    <mergeCell ref="B40:C40"/>
    <mergeCell ref="G40:I40"/>
    <mergeCell ref="B45:G45"/>
    <mergeCell ref="B46:E46"/>
    <mergeCell ref="B53:C53"/>
    <mergeCell ref="B54:G54"/>
    <mergeCell ref="B55:G55"/>
    <mergeCell ref="A57:A61"/>
    <mergeCell ref="B57:G57"/>
    <mergeCell ref="B58:E58"/>
    <mergeCell ref="B59:G59"/>
    <mergeCell ref="B60:E60"/>
    <mergeCell ref="A50:A54"/>
    <mergeCell ref="B50:I50"/>
    <mergeCell ref="B51:I51"/>
    <mergeCell ref="B52:C52"/>
    <mergeCell ref="A69:A71"/>
    <mergeCell ref="B69:G69"/>
    <mergeCell ref="B70:E70"/>
    <mergeCell ref="B71:G71"/>
    <mergeCell ref="B61:G61"/>
    <mergeCell ref="A63:A67"/>
    <mergeCell ref="B63:G63"/>
    <mergeCell ref="B64:E64"/>
    <mergeCell ref="B65:G65"/>
    <mergeCell ref="B66:E66"/>
    <mergeCell ref="B67:G67"/>
  </mergeCells>
  <conditionalFormatting sqref="J23 J40">
    <cfRule type="cellIs" dxfId="0" priority="1" operator="equal">
      <formula>"FEHLER"</formula>
    </cfRule>
  </conditionalFormatting>
  <pageMargins left="0.70866141732283472" right="0.70866141732283472" top="0.78740157480314965" bottom="0.78740157480314965" header="0.31496062992125984" footer="0.31496062992125984"/>
  <pageSetup paperSize="9" scale="84" orientation="portrait" r:id="rId1"/>
  <headerFooter>
    <oddFooter>&amp;RSeite &amp;P von &amp;N</oddFooter>
  </headerFooter>
  <rowBreaks count="2" manualBreakCount="2">
    <brk id="38" max="16383" man="1"/>
    <brk id="55"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Beratung Wärmeschutz</vt:lpstr>
      <vt:lpstr>'Beratung Wärmeschutz'!Drucktitel</vt:lpstr>
    </vt:vector>
  </TitlesOfParts>
  <Company>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Hilscher, Kerstin</dc:creator>
  <cp:lastModifiedBy>Brodehl, Jan</cp:lastModifiedBy>
  <cp:lastPrinted>2026-03-25T09:59:02Z</cp:lastPrinted>
  <dcterms:created xsi:type="dcterms:W3CDTF">2017-07-24T13:54:08Z</dcterms:created>
  <dcterms:modified xsi:type="dcterms:W3CDTF">2026-05-26T10:47:46Z</dcterms:modified>
</cp:coreProperties>
</file>