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B_D\ZV\Ausschreibungen\05_SIS\SIS_2026\2026050008_Archikart Ablöse\neue Unterlagen Webex 20.05.2026\"/>
    </mc:Choice>
  </mc:AlternateContent>
  <xr:revisionPtr revIDLastSave="0" documentId="13_ncr:1_{0933668A-4ABB-452A-94A6-15E7098F6436}" xr6:coauthVersionLast="47" xr6:coauthVersionMax="47" xr10:uidLastSave="{00000000-0000-0000-0000-000000000000}"/>
  <bookViews>
    <workbookView xWindow="-120" yWindow="-120" windowWidth="29040" windowHeight="15720" xr2:uid="{844BD884-A63E-452B-93E3-828A8D1C204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" l="1"/>
  <c r="G5" i="1"/>
  <c r="G6" i="1"/>
  <c r="G7" i="1"/>
  <c r="G8" i="1"/>
  <c r="G9" i="1"/>
  <c r="G10" i="1"/>
  <c r="G11" i="1"/>
  <c r="G12" i="1"/>
  <c r="G13" i="1"/>
  <c r="G14" i="1"/>
  <c r="G15" i="1"/>
  <c r="G4" i="1"/>
  <c r="N20" i="1"/>
  <c r="G38" i="1" l="1"/>
  <c r="L30" i="1"/>
  <c r="N30" i="1"/>
  <c r="P30" i="1"/>
  <c r="J30" i="1"/>
  <c r="J27" i="1"/>
  <c r="P27" i="1"/>
  <c r="L27" i="1"/>
  <c r="N27" i="1"/>
  <c r="J25" i="1"/>
  <c r="L25" i="1"/>
  <c r="N25" i="1"/>
  <c r="P25" i="1"/>
  <c r="G26" i="1"/>
  <c r="G24" i="1"/>
  <c r="G22" i="1"/>
  <c r="J33" i="1" l="1"/>
  <c r="P33" i="1"/>
  <c r="L33" i="1"/>
  <c r="N33" i="1"/>
  <c r="G39" i="1" l="1"/>
  <c r="J36" i="1"/>
  <c r="G40" i="1" l="1"/>
  <c r="G42" i="1" s="1"/>
  <c r="G41" i="1"/>
</calcChain>
</file>

<file path=xl/sharedStrings.xml><?xml version="1.0" encoding="utf-8"?>
<sst xmlns="http://schemas.openxmlformats.org/spreadsheetml/2006/main" count="61" uniqueCount="46">
  <si>
    <t>Pos.</t>
  </si>
  <si>
    <t>Bezeichnung</t>
  </si>
  <si>
    <t>Einheit</t>
  </si>
  <si>
    <t>Ges.-Preis netto in €</t>
  </si>
  <si>
    <t>Einmalige Leistungen</t>
  </si>
  <si>
    <t>Laufende Leistungen</t>
  </si>
  <si>
    <t>Gesamtpreis netto in €:</t>
  </si>
  <si>
    <t>Umsatzsteuer (19%) in €:</t>
  </si>
  <si>
    <t>Gesamtpreis brutto in €:</t>
  </si>
  <si>
    <t>lfd. Leistungen 
1 Jahr</t>
  </si>
  <si>
    <t>lfd. Leistungen 
2 Jahr</t>
  </si>
  <si>
    <t>lfd. Leistungen 
4 Jahr</t>
  </si>
  <si>
    <t>lfd. Leistungen 
3 Jahr</t>
  </si>
  <si>
    <t>Produkt</t>
  </si>
  <si>
    <t>Grünflächenmanagement</t>
  </si>
  <si>
    <t>Straßenmanagement</t>
  </si>
  <si>
    <t>Gebäude- und
Liegenschaftsmanagement</t>
  </si>
  <si>
    <t>Rabattierung in % über die Laufzeit von 4 Jahren</t>
  </si>
  <si>
    <t>48 Monate</t>
  </si>
  <si>
    <t>Preis pro Jahr</t>
  </si>
  <si>
    <t>Preis netto in €</t>
  </si>
  <si>
    <t>Summe Jahr 1</t>
  </si>
  <si>
    <t>Summe Jahr 2</t>
  </si>
  <si>
    <t>Summe Jahr 3</t>
  </si>
  <si>
    <t>Summe Jahr 4</t>
  </si>
  <si>
    <t>Schulung Fachmodule</t>
  </si>
  <si>
    <t>Schulungen für Administratoren und Multiplikatoren</t>
  </si>
  <si>
    <t>Gesamtkosten pro Jahr</t>
  </si>
  <si>
    <t>PT</t>
  </si>
  <si>
    <t>Gesamtkosten laufende Leistungen auf 48 Monate inkl. Rabatt</t>
  </si>
  <si>
    <t>angenommen Menge</t>
  </si>
  <si>
    <t>Datenmigration Echt- und Testmigration</t>
  </si>
  <si>
    <t>Einrichtung Test-Installation auf 2 Arbeitsplätzen</t>
  </si>
  <si>
    <t>Kick-Off, Analyse- und Systemworkshops, Rollen- und Rechtekonzeption</t>
  </si>
  <si>
    <t>Dokumentationen Betriebs-, Anwender- und Ad-ministratorenhandbücher</t>
  </si>
  <si>
    <t>Installation/Einrichtung zur Produktivsetzung auf drei Systemen</t>
  </si>
  <si>
    <t>Einführung Grünflächenmanagement</t>
  </si>
  <si>
    <t>Einführung Liegenschafts- und Vertragsmanagement</t>
  </si>
  <si>
    <t>Customizing / Kundenspezifische Anforderungen</t>
  </si>
  <si>
    <t>Erfassung der Abgaben an den Wasser- und Bodenverband</t>
  </si>
  <si>
    <t>angebotene
Menge</t>
  </si>
  <si>
    <t>Projektkosten 
einmalig netto 
in €:</t>
  </si>
  <si>
    <t>Projektkosten 
laufend auf 4 Jahre inkl. Rabatt netto in €:</t>
  </si>
  <si>
    <t>Pos. 14-16</t>
  </si>
  <si>
    <t>Kontingent für Consulting, Entwicklung, Nachbearbeitung,  Datenaufbereitung, Auftragsmanagement innerhalb der Anwendung</t>
  </si>
  <si>
    <t>Projektmanagement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</si>
</sst>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u val="double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4" fontId="2" fillId="3" borderId="1" xfId="0" applyNumberFormat="1" applyFont="1" applyFill="1" applyBorder="1" applyAlignment="1" applyProtection="1">
      <alignment vertical="center" wrapText="1"/>
      <protection locked="0"/>
    </xf>
    <xf numFmtId="4" fontId="2" fillId="3" borderId="5" xfId="0" applyNumberFormat="1" applyFont="1" applyFill="1" applyBorder="1" applyAlignment="1" applyProtection="1">
      <alignment vertical="center" wrapText="1"/>
      <protection locked="0"/>
    </xf>
    <xf numFmtId="4" fontId="2" fillId="3" borderId="12" xfId="0" applyNumberFormat="1" applyFont="1" applyFill="1" applyBorder="1" applyAlignment="1" applyProtection="1">
      <alignment vertical="center" wrapText="1"/>
      <protection locked="0"/>
    </xf>
    <xf numFmtId="4" fontId="2" fillId="3" borderId="8" xfId="0" applyNumberFormat="1" applyFont="1" applyFill="1" applyBorder="1" applyAlignment="1" applyProtection="1">
      <alignment vertical="center" wrapText="1"/>
      <protection locked="0"/>
    </xf>
    <xf numFmtId="0" fontId="2" fillId="3" borderId="15" xfId="0" applyFont="1" applyFill="1" applyBorder="1" applyProtection="1">
      <protection locked="0"/>
    </xf>
    <xf numFmtId="0" fontId="2" fillId="3" borderId="8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2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4" fontId="2" fillId="3" borderId="5" xfId="0" applyNumberFormat="1" applyFont="1" applyFill="1" applyBorder="1" applyAlignment="1" applyProtection="1">
      <alignment vertical="center" wrapText="1"/>
      <protection locked="0"/>
    </xf>
    <xf numFmtId="4" fontId="2" fillId="3" borderId="8" xfId="0" applyNumberFormat="1" applyFont="1" applyFill="1" applyBorder="1" applyAlignment="1" applyProtection="1">
      <alignment vertical="center" wrapText="1"/>
      <protection locked="0"/>
    </xf>
    <xf numFmtId="10" fontId="2" fillId="3" borderId="6" xfId="0" applyNumberFormat="1" applyFont="1" applyFill="1" applyBorder="1" applyAlignment="1" applyProtection="1">
      <alignment horizontal="center" vertical="center"/>
      <protection locked="0"/>
    </xf>
    <xf numFmtId="10" fontId="2" fillId="3" borderId="7" xfId="0" applyNumberFormat="1" applyFont="1" applyFill="1" applyBorder="1" applyAlignment="1" applyProtection="1">
      <alignment horizontal="center" vertical="center"/>
      <protection locked="0"/>
    </xf>
    <xf numFmtId="10" fontId="2" fillId="3" borderId="2" xfId="0" applyNumberFormat="1" applyFont="1" applyFill="1" applyBorder="1" applyAlignment="1" applyProtection="1">
      <alignment horizontal="center" vertical="center"/>
      <protection locked="0"/>
    </xf>
    <xf numFmtId="10" fontId="2" fillId="3" borderId="3" xfId="0" applyNumberFormat="1" applyFont="1" applyFill="1" applyBorder="1" applyAlignment="1" applyProtection="1">
      <alignment horizontal="center" vertical="center"/>
      <protection locked="0"/>
    </xf>
    <xf numFmtId="10" fontId="2" fillId="3" borderId="13" xfId="0" applyNumberFormat="1" applyFont="1" applyFill="1" applyBorder="1" applyAlignment="1" applyProtection="1">
      <alignment horizontal="center" vertical="center"/>
      <protection locked="0"/>
    </xf>
    <xf numFmtId="10" fontId="2" fillId="3" borderId="14" xfId="0" applyNumberFormat="1" applyFont="1" applyFill="1" applyBorder="1" applyAlignment="1" applyProtection="1">
      <alignment horizontal="center" vertical="center"/>
      <protection locked="0"/>
    </xf>
    <xf numFmtId="4" fontId="2" fillId="3" borderId="12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0" fillId="0" borderId="0" xfId="0" applyProtection="1"/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15" xfId="0" applyFont="1" applyBorder="1" applyProtection="1"/>
    <xf numFmtId="4" fontId="2" fillId="0" borderId="8" xfId="0" applyNumberFormat="1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6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0" fontId="0" fillId="0" borderId="0" xfId="0" applyAlignment="1" applyProtection="1">
      <alignment horizontal="right"/>
    </xf>
    <xf numFmtId="0" fontId="2" fillId="0" borderId="0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7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0" xfId="0" applyNumberFormat="1" applyAlignment="1" applyProtection="1">
      <alignment horizontal="right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17" xfId="0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4" fontId="0" fillId="0" borderId="0" xfId="0" applyNumberFormat="1" applyProtection="1"/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vertical="center" wrapText="1"/>
    </xf>
    <xf numFmtId="164" fontId="2" fillId="0" borderId="2" xfId="0" applyNumberFormat="1" applyFont="1" applyFill="1" applyBorder="1" applyAlignment="1" applyProtection="1">
      <alignment horizontal="center" vertical="center"/>
    </xf>
    <xf numFmtId="164" fontId="2" fillId="0" borderId="3" xfId="0" applyNumberFormat="1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4" fontId="2" fillId="0" borderId="12" xfId="0" applyNumberFormat="1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vertical="center" wrapText="1"/>
    </xf>
    <xf numFmtId="164" fontId="2" fillId="0" borderId="13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/>
    </xf>
    <xf numFmtId="164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1" fillId="0" borderId="5" xfId="0" applyNumberFormat="1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BD912-A5DF-4049-BA05-CA35A09FCF85}">
  <dimension ref="A1:Q42"/>
  <sheetViews>
    <sheetView tabSelected="1" topLeftCell="B1" workbookViewId="0">
      <selection activeCell="C3" sqref="C3"/>
    </sheetView>
  </sheetViews>
  <sheetFormatPr baseColWidth="10" defaultRowHeight="15" x14ac:dyDescent="0.25"/>
  <cols>
    <col min="1" max="1" width="11.42578125" style="24"/>
    <col min="2" max="2" width="60.42578125" style="24" customWidth="1"/>
    <col min="3" max="3" width="14.28515625" style="24" customWidth="1"/>
    <col min="4" max="4" width="15.85546875" style="24" customWidth="1"/>
    <col min="5" max="5" width="11.42578125" style="24"/>
    <col min="6" max="6" width="17.42578125" style="24" customWidth="1"/>
    <col min="7" max="7" width="15.5703125" style="24" customWidth="1"/>
    <col min="8" max="8" width="3.85546875" style="24" customWidth="1"/>
    <col min="9" max="9" width="27.140625" style="24" customWidth="1"/>
    <col min="10" max="16384" width="11.42578125" style="24"/>
  </cols>
  <sheetData>
    <row r="1" spans="1:8" ht="30.75" thickBot="1" x14ac:dyDescent="0.3">
      <c r="A1" s="19" t="s">
        <v>0</v>
      </c>
      <c r="B1" s="20" t="s">
        <v>1</v>
      </c>
      <c r="C1" s="21" t="s">
        <v>40</v>
      </c>
      <c r="D1" s="22" t="s">
        <v>30</v>
      </c>
      <c r="E1" s="23" t="s">
        <v>2</v>
      </c>
      <c r="F1" s="23" t="s">
        <v>20</v>
      </c>
      <c r="G1" s="23" t="s">
        <v>3</v>
      </c>
    </row>
    <row r="2" spans="1:8" ht="15.75" thickBot="1" x14ac:dyDescent="0.3">
      <c r="A2" s="25" t="s">
        <v>4</v>
      </c>
      <c r="B2" s="26"/>
      <c r="C2" s="26"/>
      <c r="D2" s="26"/>
      <c r="E2" s="26"/>
      <c r="F2" s="26"/>
      <c r="G2" s="27"/>
    </row>
    <row r="3" spans="1:8" s="31" customFormat="1" thickBot="1" x14ac:dyDescent="0.25">
      <c r="A3" s="28">
        <v>1</v>
      </c>
      <c r="B3" s="29" t="s">
        <v>45</v>
      </c>
      <c r="C3" s="5"/>
      <c r="D3" s="29">
        <v>7</v>
      </c>
      <c r="E3" s="29" t="s">
        <v>28</v>
      </c>
      <c r="F3" s="5"/>
      <c r="G3" s="30">
        <f>C3*F3</f>
        <v>0</v>
      </c>
    </row>
    <row r="4" spans="1:8" ht="15.75" thickBot="1" x14ac:dyDescent="0.3">
      <c r="A4" s="32">
        <v>2</v>
      </c>
      <c r="B4" s="33" t="s">
        <v>32</v>
      </c>
      <c r="C4" s="6"/>
      <c r="D4" s="34">
        <v>3</v>
      </c>
      <c r="E4" s="34" t="s">
        <v>28</v>
      </c>
      <c r="F4" s="4"/>
      <c r="G4" s="30">
        <f>C4*F4</f>
        <v>0</v>
      </c>
    </row>
    <row r="5" spans="1:8" ht="38.25" customHeight="1" thickBot="1" x14ac:dyDescent="0.3">
      <c r="A5" s="35">
        <v>3</v>
      </c>
      <c r="B5" s="36" t="s">
        <v>33</v>
      </c>
      <c r="C5" s="7"/>
      <c r="D5" s="37">
        <v>10</v>
      </c>
      <c r="E5" s="37" t="s">
        <v>28</v>
      </c>
      <c r="F5" s="1"/>
      <c r="G5" s="38">
        <f t="shared" ref="G5:G15" si="0">C5*F5</f>
        <v>0</v>
      </c>
      <c r="H5" s="39"/>
    </row>
    <row r="6" spans="1:8" ht="29.25" thickBot="1" x14ac:dyDescent="0.3">
      <c r="A6" s="32">
        <v>4</v>
      </c>
      <c r="B6" s="40" t="s">
        <v>34</v>
      </c>
      <c r="C6" s="8"/>
      <c r="D6" s="37">
        <v>5</v>
      </c>
      <c r="E6" s="37" t="s">
        <v>28</v>
      </c>
      <c r="F6" s="3"/>
      <c r="G6" s="38">
        <f t="shared" si="0"/>
        <v>0</v>
      </c>
      <c r="H6" s="39"/>
    </row>
    <row r="7" spans="1:8" ht="15.75" customHeight="1" thickBot="1" x14ac:dyDescent="0.3">
      <c r="A7" s="41">
        <v>5</v>
      </c>
      <c r="B7" s="36" t="s">
        <v>26</v>
      </c>
      <c r="C7" s="7"/>
      <c r="D7" s="37">
        <v>10</v>
      </c>
      <c r="E7" s="37" t="s">
        <v>28</v>
      </c>
      <c r="F7" s="1"/>
      <c r="G7" s="38">
        <f t="shared" si="0"/>
        <v>0</v>
      </c>
      <c r="H7" s="39"/>
    </row>
    <row r="8" spans="1:8" ht="15" customHeight="1" thickBot="1" x14ac:dyDescent="0.3">
      <c r="A8" s="42">
        <v>6</v>
      </c>
      <c r="B8" s="40" t="s">
        <v>35</v>
      </c>
      <c r="C8" s="8"/>
      <c r="D8" s="37">
        <v>5</v>
      </c>
      <c r="E8" s="37" t="s">
        <v>28</v>
      </c>
      <c r="F8" s="3"/>
      <c r="G8" s="38">
        <f t="shared" si="0"/>
        <v>0</v>
      </c>
      <c r="H8" s="39"/>
    </row>
    <row r="9" spans="1:8" ht="15" customHeight="1" thickBot="1" x14ac:dyDescent="0.3">
      <c r="A9" s="43">
        <v>7</v>
      </c>
      <c r="B9" s="44" t="s">
        <v>36</v>
      </c>
      <c r="C9" s="9"/>
      <c r="D9" s="37">
        <v>16</v>
      </c>
      <c r="E9" s="37" t="s">
        <v>28</v>
      </c>
      <c r="F9" s="2"/>
      <c r="G9" s="38">
        <f t="shared" si="0"/>
        <v>0</v>
      </c>
      <c r="H9" s="45"/>
    </row>
    <row r="10" spans="1:8" ht="15.75" thickBot="1" x14ac:dyDescent="0.3">
      <c r="A10" s="41">
        <v>8</v>
      </c>
      <c r="B10" s="46" t="s">
        <v>37</v>
      </c>
      <c r="C10" s="9"/>
      <c r="D10" s="37">
        <v>9</v>
      </c>
      <c r="E10" s="37" t="s">
        <v>28</v>
      </c>
      <c r="F10" s="2"/>
      <c r="G10" s="38">
        <f t="shared" si="0"/>
        <v>0</v>
      </c>
      <c r="H10" s="39"/>
    </row>
    <row r="11" spans="1:8" ht="15.75" thickBot="1" x14ac:dyDescent="0.3">
      <c r="A11" s="42">
        <v>9</v>
      </c>
      <c r="B11" s="46" t="s">
        <v>39</v>
      </c>
      <c r="C11" s="9"/>
      <c r="D11" s="37">
        <v>3</v>
      </c>
      <c r="E11" s="37" t="s">
        <v>28</v>
      </c>
      <c r="F11" s="1"/>
      <c r="G11" s="38">
        <f t="shared" si="0"/>
        <v>0</v>
      </c>
      <c r="H11" s="39"/>
    </row>
    <row r="12" spans="1:8" ht="15.75" thickBot="1" x14ac:dyDescent="0.3">
      <c r="A12" s="43">
        <v>10</v>
      </c>
      <c r="B12" s="47" t="s">
        <v>38</v>
      </c>
      <c r="C12" s="7"/>
      <c r="D12" s="37">
        <v>5</v>
      </c>
      <c r="E12" s="37" t="s">
        <v>28</v>
      </c>
      <c r="F12" s="1"/>
      <c r="G12" s="38">
        <f t="shared" si="0"/>
        <v>0</v>
      </c>
      <c r="H12" s="39"/>
    </row>
    <row r="13" spans="1:8" ht="15.75" thickBot="1" x14ac:dyDescent="0.3">
      <c r="A13" s="41">
        <v>11</v>
      </c>
      <c r="B13" s="47" t="s">
        <v>31</v>
      </c>
      <c r="C13" s="7"/>
      <c r="D13" s="37">
        <v>15</v>
      </c>
      <c r="E13" s="37" t="s">
        <v>28</v>
      </c>
      <c r="F13" s="1"/>
      <c r="G13" s="38">
        <f t="shared" si="0"/>
        <v>0</v>
      </c>
      <c r="H13" s="39"/>
    </row>
    <row r="14" spans="1:8" ht="15" customHeight="1" thickBot="1" x14ac:dyDescent="0.3">
      <c r="A14" s="37">
        <v>13</v>
      </c>
      <c r="B14" s="36" t="s">
        <v>25</v>
      </c>
      <c r="C14" s="7"/>
      <c r="D14" s="37">
        <v>4</v>
      </c>
      <c r="E14" s="37" t="s">
        <v>28</v>
      </c>
      <c r="F14" s="1"/>
      <c r="G14" s="38">
        <f t="shared" si="0"/>
        <v>0</v>
      </c>
      <c r="H14" s="39"/>
    </row>
    <row r="15" spans="1:8" ht="35.450000000000003" customHeight="1" thickBot="1" x14ac:dyDescent="0.3">
      <c r="A15" s="48">
        <v>14</v>
      </c>
      <c r="B15" s="36" t="s">
        <v>44</v>
      </c>
      <c r="C15" s="7"/>
      <c r="D15" s="37">
        <v>8</v>
      </c>
      <c r="E15" s="37" t="s">
        <v>28</v>
      </c>
      <c r="F15" s="4"/>
      <c r="G15" s="38">
        <f t="shared" si="0"/>
        <v>0</v>
      </c>
    </row>
    <row r="16" spans="1:8" ht="15.75" customHeight="1" x14ac:dyDescent="0.25">
      <c r="A16" s="40"/>
      <c r="B16" s="40"/>
      <c r="C16" s="40"/>
      <c r="D16" s="40"/>
      <c r="E16" s="40"/>
      <c r="F16" s="49"/>
      <c r="G16" s="50"/>
    </row>
    <row r="17" spans="1:17" ht="15.75" customHeight="1" x14ac:dyDescent="0.25">
      <c r="A17" s="40"/>
      <c r="B17" s="40"/>
      <c r="C17" s="40"/>
      <c r="D17" s="40"/>
      <c r="E17" s="40"/>
      <c r="F17" s="49"/>
      <c r="G17" s="50"/>
    </row>
    <row r="18" spans="1:17" ht="15.75" customHeight="1" x14ac:dyDescent="0.25">
      <c r="A18" s="40"/>
      <c r="B18" s="40"/>
      <c r="C18" s="40"/>
      <c r="D18" s="40"/>
      <c r="E18" s="40"/>
      <c r="F18" s="49"/>
      <c r="G18" s="50"/>
    </row>
    <row r="19" spans="1:17" ht="15.75" customHeight="1" x14ac:dyDescent="0.25">
      <c r="A19" s="40"/>
      <c r="B19" s="40"/>
      <c r="C19" s="40"/>
      <c r="D19" s="40"/>
      <c r="E19" s="40"/>
      <c r="F19" s="49"/>
      <c r="G19" s="50"/>
    </row>
    <row r="20" spans="1:17" ht="15" customHeight="1" thickBot="1" x14ac:dyDescent="0.3">
      <c r="A20" s="40"/>
      <c r="B20" s="40"/>
      <c r="C20" s="40"/>
      <c r="D20" s="40"/>
      <c r="E20" s="40"/>
      <c r="F20" s="50"/>
      <c r="G20" s="50"/>
      <c r="K20" s="24" t="s">
        <v>43</v>
      </c>
      <c r="L20" s="24" t="s">
        <v>27</v>
      </c>
      <c r="N20" s="51">
        <f>SUM(F22:F28)</f>
        <v>0</v>
      </c>
    </row>
    <row r="21" spans="1:17" ht="15.75" thickBot="1" x14ac:dyDescent="0.3">
      <c r="A21" s="52" t="s">
        <v>5</v>
      </c>
      <c r="B21" s="53"/>
      <c r="C21" s="53"/>
      <c r="D21" s="53"/>
      <c r="E21" s="53"/>
      <c r="F21" s="53"/>
      <c r="G21" s="54"/>
      <c r="I21" s="52" t="s">
        <v>17</v>
      </c>
      <c r="J21" s="53"/>
      <c r="K21" s="53"/>
      <c r="L21" s="53"/>
      <c r="M21" s="53"/>
      <c r="N21" s="53"/>
      <c r="O21" s="53"/>
      <c r="P21" s="53"/>
      <c r="Q21" s="54"/>
    </row>
    <row r="22" spans="1:17" ht="15" customHeight="1" x14ac:dyDescent="0.25">
      <c r="A22" s="55">
        <v>14</v>
      </c>
      <c r="B22" s="56" t="s">
        <v>14</v>
      </c>
      <c r="C22" s="57"/>
      <c r="D22" s="55" t="s">
        <v>18</v>
      </c>
      <c r="E22" s="55" t="s">
        <v>19</v>
      </c>
      <c r="F22" s="10"/>
      <c r="G22" s="58">
        <f>4*F22</f>
        <v>0</v>
      </c>
      <c r="I22" s="56" t="s">
        <v>13</v>
      </c>
      <c r="J22" s="56" t="s">
        <v>9</v>
      </c>
      <c r="K22" s="57"/>
      <c r="L22" s="56" t="s">
        <v>10</v>
      </c>
      <c r="M22" s="57"/>
      <c r="N22" s="56" t="s">
        <v>12</v>
      </c>
      <c r="O22" s="57"/>
      <c r="P22" s="56" t="s">
        <v>11</v>
      </c>
      <c r="Q22" s="57"/>
    </row>
    <row r="23" spans="1:17" ht="15.75" thickBot="1" x14ac:dyDescent="0.3">
      <c r="A23" s="59"/>
      <c r="B23" s="60"/>
      <c r="C23" s="61"/>
      <c r="D23" s="62"/>
      <c r="E23" s="62"/>
      <c r="F23" s="11"/>
      <c r="G23" s="63"/>
      <c r="I23" s="60"/>
      <c r="J23" s="60"/>
      <c r="K23" s="61"/>
      <c r="L23" s="60"/>
      <c r="M23" s="61"/>
      <c r="N23" s="60"/>
      <c r="O23" s="61"/>
      <c r="P23" s="60"/>
      <c r="Q23" s="61"/>
    </row>
    <row r="24" spans="1:17" ht="15.75" thickBot="1" x14ac:dyDescent="0.3">
      <c r="A24" s="55">
        <v>15</v>
      </c>
      <c r="B24" s="56" t="s">
        <v>15</v>
      </c>
      <c r="C24" s="57"/>
      <c r="D24" s="62"/>
      <c r="E24" s="62"/>
      <c r="F24" s="10"/>
      <c r="G24" s="58">
        <f>4*F24</f>
        <v>0</v>
      </c>
      <c r="I24" s="55" t="s">
        <v>14</v>
      </c>
      <c r="J24" s="12"/>
      <c r="K24" s="13"/>
      <c r="L24" s="12"/>
      <c r="M24" s="13"/>
      <c r="N24" s="12"/>
      <c r="O24" s="13"/>
      <c r="P24" s="12"/>
      <c r="Q24" s="13"/>
    </row>
    <row r="25" spans="1:17" ht="15.75" thickBot="1" x14ac:dyDescent="0.3">
      <c r="A25" s="59"/>
      <c r="B25" s="60"/>
      <c r="C25" s="61"/>
      <c r="D25" s="62"/>
      <c r="E25" s="62"/>
      <c r="F25" s="11"/>
      <c r="G25" s="63"/>
      <c r="I25" s="59"/>
      <c r="J25" s="64">
        <f>$F$22*(1-J24)</f>
        <v>0</v>
      </c>
      <c r="K25" s="65"/>
      <c r="L25" s="64">
        <f t="shared" ref="L25" si="1">$F$22*(1-L24)</f>
        <v>0</v>
      </c>
      <c r="M25" s="65"/>
      <c r="N25" s="64">
        <f t="shared" ref="N25" si="2">$F$22*(1-N24)</f>
        <v>0</v>
      </c>
      <c r="O25" s="65"/>
      <c r="P25" s="64">
        <f t="shared" ref="P25" si="3">$F$22*(1-P24)</f>
        <v>0</v>
      </c>
      <c r="Q25" s="65"/>
    </row>
    <row r="26" spans="1:17" ht="15.75" thickBot="1" x14ac:dyDescent="0.3">
      <c r="A26" s="55">
        <v>16</v>
      </c>
      <c r="B26" s="56" t="s">
        <v>16</v>
      </c>
      <c r="C26" s="57"/>
      <c r="D26" s="62"/>
      <c r="E26" s="62"/>
      <c r="F26" s="10"/>
      <c r="G26" s="58">
        <f>4*F26</f>
        <v>0</v>
      </c>
      <c r="I26" s="66" t="s">
        <v>15</v>
      </c>
      <c r="J26" s="14"/>
      <c r="K26" s="15"/>
      <c r="L26" s="14"/>
      <c r="M26" s="15"/>
      <c r="N26" s="14"/>
      <c r="O26" s="15"/>
      <c r="P26" s="14"/>
      <c r="Q26" s="15"/>
    </row>
    <row r="27" spans="1:17" ht="15.75" thickBot="1" x14ac:dyDescent="0.3">
      <c r="A27" s="62"/>
      <c r="B27" s="67"/>
      <c r="C27" s="68"/>
      <c r="D27" s="62"/>
      <c r="E27" s="62"/>
      <c r="F27" s="18"/>
      <c r="G27" s="69"/>
      <c r="I27" s="70"/>
      <c r="J27" s="71">
        <f>$F$24*(1-J26)</f>
        <v>0</v>
      </c>
      <c r="K27" s="72"/>
      <c r="L27" s="71">
        <f t="shared" ref="L27" si="4">$F$24*(1-L26)</f>
        <v>0</v>
      </c>
      <c r="M27" s="72"/>
      <c r="N27" s="71">
        <f t="shared" ref="N27" si="5">$F$24*(1-N26)</f>
        <v>0</v>
      </c>
      <c r="O27" s="72"/>
      <c r="P27" s="71">
        <f t="shared" ref="P27" si="6">$F$24*(1-P26)</f>
        <v>0</v>
      </c>
      <c r="Q27" s="72"/>
    </row>
    <row r="28" spans="1:17" ht="15.75" customHeight="1" thickBot="1" x14ac:dyDescent="0.3">
      <c r="A28" s="59"/>
      <c r="B28" s="60"/>
      <c r="C28" s="61"/>
      <c r="D28" s="59"/>
      <c r="E28" s="59"/>
      <c r="F28" s="11"/>
      <c r="G28" s="63"/>
      <c r="I28" s="55" t="s">
        <v>16</v>
      </c>
      <c r="J28" s="12"/>
      <c r="K28" s="13"/>
      <c r="L28" s="12"/>
      <c r="M28" s="13"/>
      <c r="N28" s="12"/>
      <c r="O28" s="13"/>
      <c r="P28" s="12"/>
      <c r="Q28" s="13"/>
    </row>
    <row r="29" spans="1:17" ht="4.5" customHeight="1" thickBot="1" x14ac:dyDescent="0.3">
      <c r="A29" s="73"/>
      <c r="B29" s="74"/>
      <c r="C29" s="74"/>
      <c r="D29" s="40"/>
      <c r="E29" s="40"/>
      <c r="F29" s="75"/>
      <c r="G29" s="75"/>
      <c r="I29" s="62"/>
      <c r="J29" s="16"/>
      <c r="K29" s="17"/>
      <c r="L29" s="16"/>
      <c r="M29" s="17"/>
      <c r="N29" s="16"/>
      <c r="O29" s="17"/>
      <c r="P29" s="16"/>
      <c r="Q29" s="17"/>
    </row>
    <row r="30" spans="1:17" ht="7.5" customHeight="1" x14ac:dyDescent="0.25">
      <c r="A30" s="73"/>
      <c r="B30" s="74"/>
      <c r="C30" s="74"/>
      <c r="D30" s="40"/>
      <c r="E30" s="40"/>
      <c r="F30" s="75"/>
      <c r="G30" s="75"/>
      <c r="I30" s="62"/>
      <c r="J30" s="71">
        <f>$F$26*(1-J28)</f>
        <v>0</v>
      </c>
      <c r="K30" s="72"/>
      <c r="L30" s="71">
        <f t="shared" ref="L30" si="7">$F$26*(1-L28)</f>
        <v>0</v>
      </c>
      <c r="M30" s="72"/>
      <c r="N30" s="71">
        <f t="shared" ref="N30" si="8">$F$26*(1-N28)</f>
        <v>0</v>
      </c>
      <c r="O30" s="72"/>
      <c r="P30" s="71">
        <f t="shared" ref="P30" si="9">$F$26*(1-P28)</f>
        <v>0</v>
      </c>
      <c r="Q30" s="72"/>
    </row>
    <row r="31" spans="1:17" ht="15.75" thickBot="1" x14ac:dyDescent="0.3">
      <c r="A31" s="73"/>
      <c r="B31" s="74"/>
      <c r="C31" s="74"/>
      <c r="D31" s="40"/>
      <c r="E31" s="40"/>
      <c r="F31" s="75"/>
      <c r="G31" s="75"/>
      <c r="I31" s="59"/>
      <c r="J31" s="76"/>
      <c r="K31" s="77"/>
      <c r="L31" s="76"/>
      <c r="M31" s="77"/>
      <c r="N31" s="76"/>
      <c r="O31" s="77"/>
      <c r="P31" s="76"/>
      <c r="Q31" s="77"/>
    </row>
    <row r="32" spans="1:17" x14ac:dyDescent="0.25">
      <c r="A32" s="73"/>
      <c r="B32" s="78"/>
      <c r="C32" s="78"/>
      <c r="D32" s="40"/>
      <c r="E32" s="40"/>
      <c r="F32" s="75"/>
      <c r="G32" s="75"/>
      <c r="I32" s="40"/>
      <c r="J32" s="79" t="s">
        <v>21</v>
      </c>
      <c r="K32" s="79"/>
      <c r="L32" s="79" t="s">
        <v>22</v>
      </c>
      <c r="M32" s="79"/>
      <c r="N32" s="79" t="s">
        <v>23</v>
      </c>
      <c r="O32" s="79"/>
      <c r="P32" s="79" t="s">
        <v>24</v>
      </c>
      <c r="Q32" s="79"/>
    </row>
    <row r="33" spans="1:17" x14ac:dyDescent="0.25">
      <c r="A33" s="73"/>
      <c r="B33" s="74"/>
      <c r="C33" s="74"/>
      <c r="D33" s="40"/>
      <c r="E33" s="40"/>
      <c r="F33" s="75"/>
      <c r="G33" s="75"/>
      <c r="I33" s="40"/>
      <c r="J33" s="80">
        <f>SUM(J25,J27,J30)</f>
        <v>0</v>
      </c>
      <c r="K33" s="81"/>
      <c r="L33" s="80">
        <f>SUM(L25+L27+L30)</f>
        <v>0</v>
      </c>
      <c r="M33" s="81"/>
      <c r="N33" s="80">
        <f>SUM(N25+N27+N30)</f>
        <v>0</v>
      </c>
      <c r="O33" s="81"/>
      <c r="P33" s="80">
        <f>SUM(P25+P27+P30)</f>
        <v>0</v>
      </c>
      <c r="Q33" s="81"/>
    </row>
    <row r="34" spans="1:17" x14ac:dyDescent="0.25">
      <c r="A34" s="73"/>
      <c r="B34" s="74"/>
      <c r="C34" s="74"/>
      <c r="D34" s="40"/>
      <c r="E34" s="40"/>
      <c r="F34" s="75"/>
      <c r="G34" s="75"/>
      <c r="I34" s="82"/>
      <c r="J34" s="83"/>
      <c r="K34" s="84"/>
      <c r="L34" s="83"/>
      <c r="M34" s="84"/>
      <c r="N34" s="83"/>
      <c r="O34" s="84"/>
      <c r="P34" s="83"/>
      <c r="Q34" s="84"/>
    </row>
    <row r="35" spans="1:17" x14ac:dyDescent="0.25">
      <c r="A35" s="73"/>
      <c r="B35" s="74"/>
      <c r="C35" s="74"/>
      <c r="D35" s="73"/>
      <c r="E35" s="85"/>
      <c r="F35" s="86"/>
      <c r="G35" s="86"/>
      <c r="I35" s="82"/>
      <c r="J35" s="87" t="s">
        <v>29</v>
      </c>
      <c r="K35" s="87"/>
      <c r="L35" s="87"/>
      <c r="M35" s="87"/>
      <c r="N35" s="87"/>
      <c r="O35" s="87"/>
      <c r="P35" s="83"/>
      <c r="Q35" s="84"/>
    </row>
    <row r="36" spans="1:17" x14ac:dyDescent="0.25">
      <c r="A36" s="73"/>
      <c r="B36" s="74"/>
      <c r="C36" s="74"/>
      <c r="D36" s="73"/>
      <c r="E36" s="85"/>
      <c r="F36" s="86"/>
      <c r="G36" s="86"/>
      <c r="J36" s="88">
        <f>SUM(J33:Q33)</f>
        <v>0</v>
      </c>
      <c r="K36" s="89"/>
      <c r="L36" s="89"/>
      <c r="M36" s="89"/>
      <c r="N36" s="89"/>
      <c r="O36" s="89"/>
    </row>
    <row r="37" spans="1:17" ht="15.75" thickBot="1" x14ac:dyDescent="0.3"/>
    <row r="38" spans="1:17" ht="54" customHeight="1" thickBot="1" x14ac:dyDescent="0.3">
      <c r="E38" s="90" t="s">
        <v>41</v>
      </c>
      <c r="F38" s="91"/>
      <c r="G38" s="92">
        <f>SUM(G4:G15)</f>
        <v>0</v>
      </c>
    </row>
    <row r="39" spans="1:17" ht="54" customHeight="1" thickBot="1" x14ac:dyDescent="0.3">
      <c r="E39" s="90" t="s">
        <v>42</v>
      </c>
      <c r="F39" s="91"/>
      <c r="G39" s="92">
        <f>SUM(J33:Q33)</f>
        <v>0</v>
      </c>
    </row>
    <row r="40" spans="1:17" ht="30.75" thickBot="1" x14ac:dyDescent="0.3">
      <c r="F40" s="93" t="s">
        <v>7</v>
      </c>
      <c r="G40" s="92">
        <f>G38*0.19+G39*0.19</f>
        <v>0</v>
      </c>
    </row>
    <row r="41" spans="1:17" ht="30.75" thickBot="1" x14ac:dyDescent="0.3">
      <c r="F41" s="19" t="s">
        <v>6</v>
      </c>
      <c r="G41" s="92">
        <f>SUM(G38:G39)</f>
        <v>0</v>
      </c>
    </row>
    <row r="42" spans="1:17" ht="30.75" thickBot="1" x14ac:dyDescent="0.3">
      <c r="F42" s="19" t="s">
        <v>8</v>
      </c>
      <c r="G42" s="94">
        <f>SUM(G38:G40)</f>
        <v>0</v>
      </c>
    </row>
  </sheetData>
  <sheetProtection algorithmName="SHA-512" hashValue="LUqdRQ3Q55Vs3ozdGHhuDcE1TekSx0moHI2Y6hBdgV9uxOnjD9yCAPRja+FIqS/I2SerUfPbogL/fJZaPA3+FA==" saltValue="ixWNJUqE+GfQsP7CLiB8XQ==" spinCount="100000" sheet="1" objects="1" scenarios="1" selectLockedCells="1"/>
  <mergeCells count="80">
    <mergeCell ref="E38:F38"/>
    <mergeCell ref="E39:F39"/>
    <mergeCell ref="J35:O35"/>
    <mergeCell ref="P26:Q26"/>
    <mergeCell ref="P27:Q27"/>
    <mergeCell ref="P28:Q29"/>
    <mergeCell ref="P30:Q31"/>
    <mergeCell ref="P32:Q32"/>
    <mergeCell ref="N32:O32"/>
    <mergeCell ref="L32:M32"/>
    <mergeCell ref="J32:K32"/>
    <mergeCell ref="P33:Q33"/>
    <mergeCell ref="N33:O33"/>
    <mergeCell ref="L33:M33"/>
    <mergeCell ref="J33:K33"/>
    <mergeCell ref="N30:O31"/>
    <mergeCell ref="J30:K31"/>
    <mergeCell ref="L26:M26"/>
    <mergeCell ref="J24:K24"/>
    <mergeCell ref="J25:K25"/>
    <mergeCell ref="J27:K27"/>
    <mergeCell ref="J26:K26"/>
    <mergeCell ref="J28:K29"/>
    <mergeCell ref="L27:M27"/>
    <mergeCell ref="L28:M29"/>
    <mergeCell ref="L30:M31"/>
    <mergeCell ref="A29:A32"/>
    <mergeCell ref="B29:C29"/>
    <mergeCell ref="F29:F32"/>
    <mergeCell ref="G29:G32"/>
    <mergeCell ref="B30:C30"/>
    <mergeCell ref="B31:C31"/>
    <mergeCell ref="B32:C32"/>
    <mergeCell ref="A35:A36"/>
    <mergeCell ref="B35:C35"/>
    <mergeCell ref="D35:D36"/>
    <mergeCell ref="E35:E36"/>
    <mergeCell ref="F35:F36"/>
    <mergeCell ref="A33:A34"/>
    <mergeCell ref="B33:C33"/>
    <mergeCell ref="F33:F34"/>
    <mergeCell ref="G33:G34"/>
    <mergeCell ref="B34:C34"/>
    <mergeCell ref="G35:G36"/>
    <mergeCell ref="B36:C36"/>
    <mergeCell ref="J22:K23"/>
    <mergeCell ref="L22:M23"/>
    <mergeCell ref="I26:I27"/>
    <mergeCell ref="F26:F28"/>
    <mergeCell ref="B22:C23"/>
    <mergeCell ref="B24:C25"/>
    <mergeCell ref="B26:C28"/>
    <mergeCell ref="L24:M24"/>
    <mergeCell ref="I28:I31"/>
    <mergeCell ref="I22:I23"/>
    <mergeCell ref="I24:I25"/>
    <mergeCell ref="L25:M25"/>
    <mergeCell ref="G26:G28"/>
    <mergeCell ref="J36:O36"/>
    <mergeCell ref="I21:Q21"/>
    <mergeCell ref="A22:A23"/>
    <mergeCell ref="F22:F23"/>
    <mergeCell ref="G22:G23"/>
    <mergeCell ref="D22:D28"/>
    <mergeCell ref="E22:E28"/>
    <mergeCell ref="A26:A28"/>
    <mergeCell ref="N22:O23"/>
    <mergeCell ref="P22:Q23"/>
    <mergeCell ref="P24:Q24"/>
    <mergeCell ref="N24:O24"/>
    <mergeCell ref="N25:O25"/>
    <mergeCell ref="N26:O26"/>
    <mergeCell ref="N27:O27"/>
    <mergeCell ref="N28:O29"/>
    <mergeCell ref="P25:Q25"/>
    <mergeCell ref="A2:G2"/>
    <mergeCell ref="A24:A25"/>
    <mergeCell ref="F24:F25"/>
    <mergeCell ref="G24:G25"/>
    <mergeCell ref="A21:G2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Wolf, Christian</dc:creator>
  <cp:lastModifiedBy>Stüve, Christian</cp:lastModifiedBy>
  <dcterms:created xsi:type="dcterms:W3CDTF">2026-04-16T09:35:14Z</dcterms:created>
  <dcterms:modified xsi:type="dcterms:W3CDTF">2026-05-28T10:35:39Z</dcterms:modified>
</cp:coreProperties>
</file>