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B_D\ZV\Ausschreibungen\02_LK LUP\LK LUP_2026\2026020139_Planung Deckenerneuerung K 117 Knoten Wozinkel bis Granzin\2_Vergabeunterlagen\Vorbereitung\"/>
    </mc:Choice>
  </mc:AlternateContent>
  <xr:revisionPtr revIDLastSave="0" documentId="13_ncr:1_{A63BB3CA-B5D5-46B9-8091-2B3AF5413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kehrsanlagen" sheetId="2" r:id="rId1"/>
  </sheets>
  <definedNames>
    <definedName name="_xlnm.Print_Area" localSheetId="0">Verkehrsanlagen!$A$1:$H$40</definedName>
    <definedName name="_xlnm.Print_Titles" localSheetId="0">Verkehrsanlagen!$1:$8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2" l="1"/>
  <c r="G15" i="2" l="1"/>
  <c r="G16" i="2" s="1"/>
  <c r="G17" i="2" s="1"/>
  <c r="G18" i="2" s="1"/>
  <c r="G12" i="2"/>
  <c r="E24" i="2" s="1"/>
  <c r="G26" i="2" s="1"/>
  <c r="G27" i="2" s="1"/>
  <c r="G31" i="2" l="1"/>
  <c r="G19" i="2"/>
  <c r="G32" i="2" l="1"/>
  <c r="G33" i="2" s="1"/>
  <c r="G34" i="2" l="1"/>
  <c r="G35" i="2" s="1"/>
</calcChain>
</file>

<file path=xl/sharedStrings.xml><?xml version="1.0" encoding="utf-8"?>
<sst xmlns="http://schemas.openxmlformats.org/spreadsheetml/2006/main" count="78" uniqueCount="52">
  <si>
    <t>1.1</t>
  </si>
  <si>
    <t>EUR</t>
  </si>
  <si>
    <t>1.2</t>
  </si>
  <si>
    <t>%</t>
  </si>
  <si>
    <t>zu erbringender Leistungsteil:</t>
  </si>
  <si>
    <t>Zwischensumme Grundleistungen</t>
  </si>
  <si>
    <t>Zuschlag Umbau/Modernisierung/Leistungen im Bestand</t>
  </si>
  <si>
    <t>pauschal mit einem Prozentsatz des Nettohonorars von</t>
  </si>
  <si>
    <t>Basishonorar LB Verkehrsanlagen</t>
  </si>
  <si>
    <t>Summe Besondere Leistungen</t>
  </si>
  <si>
    <t>Name Bieter</t>
  </si>
  <si>
    <t>mit "gelb" gekennzeichnete Felder sind Pflichtfelder und vom Bieter auszufüllen,
alle weiteren Felder sind geschützt</t>
  </si>
  <si>
    <t>Besondere Leistungen gemäß Leistungsbeschreibung Teil C</t>
  </si>
  <si>
    <t>Pos. 7.01 Prüfen und Werten von Nebenangeboten</t>
  </si>
  <si>
    <t>Pos. 8.01 Prüfen von Nachträgen</t>
  </si>
  <si>
    <t>Honorarblatt</t>
  </si>
  <si>
    <t>Std</t>
  </si>
  <si>
    <t>anrechenbare Kosten:</t>
  </si>
  <si>
    <t>Honorar Objektplanung Verkehrsanlagen</t>
  </si>
  <si>
    <t>Nebenkosten</t>
  </si>
  <si>
    <t>EUR/h</t>
  </si>
  <si>
    <t>Geschäftsführer:in / Projektleiter:in</t>
  </si>
  <si>
    <t>technischer Mitarbeiter:in / Ingenieur:in</t>
  </si>
  <si>
    <t>technischer Zeichner:in / Mitarbeiter:in vergleichbarer Qualifikation</t>
  </si>
  <si>
    <t>Projekt</t>
  </si>
  <si>
    <t>Leistung</t>
  </si>
  <si>
    <t>Objektplanung Verkehrsanlagen</t>
  </si>
  <si>
    <t>vorläufige anrechenbare Kosten</t>
  </si>
  <si>
    <t>1.3</t>
  </si>
  <si>
    <t>Stundensätze, netto</t>
  </si>
  <si>
    <t>Leistungsbild</t>
  </si>
  <si>
    <t>Pos. 8.02 örtliche Bauüberwachung, Nettobaukosten (vorläufig):</t>
  </si>
  <si>
    <t xml:space="preserve">                  pauschal mit einem Prozentsatz der auf Basis der</t>
  </si>
  <si>
    <t xml:space="preserve">                  Kostenberechnung ermittelten Nettobaukosten von</t>
  </si>
  <si>
    <t>Erbringung der Leistungen gemäß HOAI 2021,Teil 3 Objektplanung, Abschnitt 4 Verkehrsanlagen, Leistungsphasen 1-8</t>
  </si>
  <si>
    <t>Grundleistungen Leistungsphasen 1 - 8 gemäß Leistungsbeschreibung Teil B</t>
  </si>
  <si>
    <t>1</t>
  </si>
  <si>
    <t>Zu-/Abschlag auf den Basishonorarsatz der Honorartafel HOAI</t>
  </si>
  <si>
    <t>Summe Grundleistungen Lph 1 - 8</t>
  </si>
  <si>
    <t>Zwischensumme Honorar netto Objektplanung Verkehrsanlagen</t>
  </si>
  <si>
    <t>Honorar brutto Objektplanung Verkehrsanlagen</t>
  </si>
  <si>
    <t>Honorar netto Objektplanung Verkehrsanlagen</t>
  </si>
  <si>
    <t>gesetzlich geltende Umsatzsteuer</t>
  </si>
  <si>
    <t>Der Honorarermittlung sind die Orientierungswerte der Honorartafeln gem. HOAI 2021 zugrunde gelegt. Beachten Sie die Möglichkeit eines Zuschlages bzw. Abschlages auf den Basishonorarsatz.</t>
  </si>
  <si>
    <r>
      <t>Honorarbasis: Honorarzone II,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Basishonorarsatz der Honorartafel HOAI § 48</t>
    </r>
  </si>
  <si>
    <t>Psch</t>
  </si>
  <si>
    <t>Pos. 2.01 Aufgabenstellung mit LV für Labor-/Kontrollprüfungen</t>
  </si>
  <si>
    <t>Mehrausfertigungen von Projektmappen (Planunterlagen, Beschreibungen, Berechnungen)</t>
  </si>
  <si>
    <t>über die vertraglich vereinbarten hinaus</t>
  </si>
  <si>
    <t>Stck</t>
  </si>
  <si>
    <t>1.4</t>
  </si>
  <si>
    <t>Deckenerneuerung K117 Knoten Wozinkel bis Granzin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</si>
</sst>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Protection="1"/>
    <xf numFmtId="0" fontId="3" fillId="0" borderId="3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3" xfId="0" applyFont="1" applyBorder="1" applyProtection="1"/>
    <xf numFmtId="0" fontId="4" fillId="0" borderId="3" xfId="0" applyFont="1" applyBorder="1" applyAlignment="1" applyProtection="1">
      <alignment horizontal="center"/>
    </xf>
    <xf numFmtId="164" fontId="4" fillId="0" borderId="3" xfId="0" applyNumberFormat="1" applyFont="1" applyFill="1" applyBorder="1" applyProtection="1"/>
    <xf numFmtId="165" fontId="4" fillId="0" borderId="3" xfId="0" applyNumberFormat="1" applyFont="1" applyFill="1" applyBorder="1" applyAlignment="1" applyProtection="1">
      <alignment horizontal="center"/>
    </xf>
    <xf numFmtId="0" fontId="1" fillId="0" borderId="0" xfId="0" applyFont="1" applyFill="1" applyProtection="1"/>
    <xf numFmtId="0" fontId="4" fillId="0" borderId="5" xfId="0" applyFont="1" applyBorder="1" applyProtection="1"/>
    <xf numFmtId="0" fontId="4" fillId="0" borderId="5" xfId="0" applyFont="1" applyBorder="1" applyAlignment="1" applyProtection="1">
      <alignment horizontal="center"/>
    </xf>
    <xf numFmtId="0" fontId="1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" fontId="4" fillId="0" borderId="3" xfId="0" applyNumberFormat="1" applyFont="1" applyFill="1" applyBorder="1" applyAlignment="1" applyProtection="1">
      <alignment horizontal="center"/>
    </xf>
    <xf numFmtId="164" fontId="4" fillId="2" borderId="3" xfId="0" applyNumberFormat="1" applyFont="1" applyFill="1" applyBorder="1" applyAlignment="1" applyProtection="1">
      <alignment horizontal="left"/>
      <protection locked="0"/>
    </xf>
    <xf numFmtId="164" fontId="4" fillId="2" borderId="3" xfId="0" applyNumberFormat="1" applyFont="1" applyFill="1" applyBorder="1" applyProtection="1">
      <protection locked="0"/>
    </xf>
    <xf numFmtId="0" fontId="3" fillId="0" borderId="0" xfId="0" applyFont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/>
    </xf>
    <xf numFmtId="0" fontId="3" fillId="2" borderId="0" xfId="0" applyFont="1" applyFill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/>
    </xf>
    <xf numFmtId="0" fontId="4" fillId="0" borderId="11" xfId="0" applyFont="1" applyBorder="1" applyProtection="1"/>
    <xf numFmtId="0" fontId="4" fillId="0" borderId="11" xfId="0" applyFont="1" applyBorder="1" applyAlignment="1" applyProtection="1"/>
    <xf numFmtId="49" fontId="3" fillId="0" borderId="11" xfId="0" applyNumberFormat="1" applyFont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left"/>
    </xf>
    <xf numFmtId="0" fontId="4" fillId="0" borderId="10" xfId="0" applyFont="1" applyBorder="1" applyAlignment="1" applyProtection="1">
      <alignment horizontal="left"/>
    </xf>
    <xf numFmtId="0" fontId="4" fillId="0" borderId="12" xfId="0" applyFont="1" applyBorder="1" applyAlignment="1" applyProtection="1">
      <alignment horizontal="center"/>
    </xf>
    <xf numFmtId="164" fontId="4" fillId="0" borderId="12" xfId="0" applyNumberFormat="1" applyFont="1" applyFill="1" applyBorder="1" applyProtection="1"/>
    <xf numFmtId="0" fontId="4" fillId="0" borderId="12" xfId="0" applyFont="1" applyBorder="1" applyAlignment="1" applyProtection="1">
      <alignment horizontal="left"/>
    </xf>
    <xf numFmtId="164" fontId="4" fillId="0" borderId="6" xfId="0" applyNumberFormat="1" applyFont="1" applyFill="1" applyBorder="1" applyProtection="1"/>
    <xf numFmtId="4" fontId="4" fillId="2" borderId="3" xfId="0" applyNumberFormat="1" applyFont="1" applyFill="1" applyBorder="1" applyAlignment="1" applyProtection="1">
      <alignment horizontal="center"/>
      <protection locked="0"/>
    </xf>
    <xf numFmtId="4" fontId="4" fillId="2" borderId="12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Protection="1"/>
    <xf numFmtId="49" fontId="3" fillId="0" borderId="14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/>
    <xf numFmtId="0" fontId="2" fillId="0" borderId="1" xfId="0" applyFont="1" applyBorder="1" applyAlignment="1" applyProtection="1">
      <alignment vertical="center" wrapText="1"/>
    </xf>
    <xf numFmtId="164" fontId="4" fillId="0" borderId="3" xfId="0" applyNumberFormat="1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6" fillId="0" borderId="3" xfId="0" applyFont="1" applyBorder="1" applyAlignment="1" applyProtection="1">
      <alignment horizontal="center"/>
    </xf>
    <xf numFmtId="166" fontId="4" fillId="0" borderId="14" xfId="0" applyNumberFormat="1" applyFont="1" applyBorder="1" applyAlignment="1">
      <alignment wrapText="1"/>
    </xf>
    <xf numFmtId="0" fontId="4" fillId="0" borderId="14" xfId="0" applyFont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12" xfId="0" applyNumberFormat="1" applyFont="1" applyBorder="1" applyAlignment="1" applyProtection="1">
      <alignment horizontal="center" vertical="center"/>
    </xf>
    <xf numFmtId="164" fontId="6" fillId="0" borderId="3" xfId="0" applyNumberFormat="1" applyFont="1" applyFill="1" applyBorder="1" applyProtection="1"/>
    <xf numFmtId="0" fontId="6" fillId="0" borderId="3" xfId="0" applyFont="1" applyBorder="1" applyProtection="1"/>
    <xf numFmtId="0" fontId="4" fillId="0" borderId="3" xfId="0" applyFont="1" applyBorder="1" applyAlignment="1" applyProtection="1">
      <alignment horizontal="left"/>
    </xf>
    <xf numFmtId="0" fontId="6" fillId="0" borderId="11" xfId="0" applyFont="1" applyFill="1" applyBorder="1" applyAlignment="1" applyProtection="1">
      <alignment horizontal="center"/>
    </xf>
    <xf numFmtId="0" fontId="6" fillId="0" borderId="4" xfId="0" applyFont="1" applyBorder="1" applyAlignment="1" applyProtection="1"/>
    <xf numFmtId="0" fontId="6" fillId="0" borderId="5" xfId="0" applyFont="1" applyBorder="1" applyAlignment="1" applyProtection="1"/>
    <xf numFmtId="0" fontId="6" fillId="0" borderId="6" xfId="0" applyFont="1" applyBorder="1" applyAlignment="1" applyProtection="1"/>
    <xf numFmtId="165" fontId="6" fillId="0" borderId="3" xfId="0" applyNumberFormat="1" applyFont="1" applyFill="1" applyBorder="1" applyAlignment="1" applyProtection="1">
      <alignment horizontal="center"/>
    </xf>
    <xf numFmtId="0" fontId="9" fillId="0" borderId="0" xfId="0" applyFont="1" applyProtection="1"/>
    <xf numFmtId="0" fontId="6" fillId="0" borderId="12" xfId="0" applyFont="1" applyFill="1" applyBorder="1" applyAlignment="1" applyProtection="1">
      <alignment horizontal="center"/>
    </xf>
    <xf numFmtId="164" fontId="5" fillId="3" borderId="3" xfId="0" applyNumberFormat="1" applyFont="1" applyFill="1" applyBorder="1" applyProtection="1"/>
    <xf numFmtId="0" fontId="5" fillId="3" borderId="3" xfId="0" applyFont="1" applyFill="1" applyBorder="1" applyProtection="1"/>
    <xf numFmtId="0" fontId="6" fillId="0" borderId="4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7" fillId="0" borderId="5" xfId="0" applyFont="1" applyBorder="1" applyAlignment="1">
      <alignment wrapText="1"/>
    </xf>
    <xf numFmtId="49" fontId="6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164" fontId="6" fillId="0" borderId="5" xfId="0" applyNumberFormat="1" applyFont="1" applyBorder="1"/>
    <xf numFmtId="0" fontId="6" fillId="0" borderId="6" xfId="0" applyFont="1" applyBorder="1"/>
    <xf numFmtId="0" fontId="1" fillId="0" borderId="0" xfId="0" applyFont="1"/>
    <xf numFmtId="49" fontId="5" fillId="0" borderId="11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4" fontId="6" fillId="2" borderId="12" xfId="0" applyNumberFormat="1" applyFont="1" applyFill="1" applyBorder="1" applyAlignment="1" applyProtection="1">
      <alignment horizontal="left"/>
      <protection locked="0"/>
    </xf>
    <xf numFmtId="0" fontId="6" fillId="0" borderId="12" xfId="0" applyFont="1" applyBorder="1" applyAlignment="1">
      <alignment horizontal="left"/>
    </xf>
    <xf numFmtId="165" fontId="6" fillId="2" borderId="3" xfId="0" applyNumberFormat="1" applyFont="1" applyFill="1" applyBorder="1" applyAlignment="1" applyProtection="1">
      <alignment horizontal="center"/>
      <protection locked="0"/>
    </xf>
    <xf numFmtId="164" fontId="6" fillId="0" borderId="6" xfId="0" applyNumberFormat="1" applyFont="1" applyFill="1" applyBorder="1" applyProtection="1"/>
    <xf numFmtId="0" fontId="4" fillId="0" borderId="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/>
    </xf>
    <xf numFmtId="0" fontId="6" fillId="0" borderId="8" xfId="0" applyFont="1" applyBorder="1" applyAlignment="1" applyProtection="1">
      <alignment wrapText="1"/>
    </xf>
    <xf numFmtId="0" fontId="0" fillId="0" borderId="2" xfId="0" applyBorder="1" applyAlignment="1">
      <alignment wrapText="1"/>
    </xf>
    <xf numFmtId="166" fontId="4" fillId="0" borderId="2" xfId="0" applyNumberFormat="1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15" xfId="0" applyFont="1" applyBorder="1" applyAlignment="1" applyProtection="1">
      <alignment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3" xfId="0" applyFont="1" applyBorder="1" applyAlignment="1" applyProtection="1">
      <alignment horizontal="left"/>
    </xf>
    <xf numFmtId="0" fontId="3" fillId="0" borderId="6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5" fillId="3" borderId="5" xfId="0" applyFont="1" applyFill="1" applyBorder="1" applyAlignment="1" applyProtection="1">
      <alignment horizontal="left"/>
    </xf>
    <xf numFmtId="0" fontId="5" fillId="3" borderId="6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5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4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0" fontId="7" fillId="0" borderId="6" xfId="0" applyFont="1" applyBorder="1" applyAlignment="1" applyProtection="1">
      <alignment wrapText="1"/>
    </xf>
    <xf numFmtId="0" fontId="6" fillId="0" borderId="7" xfId="0" applyFont="1" applyBorder="1" applyAlignment="1" applyProtection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wrapText="1"/>
      <protection locked="0"/>
    </xf>
    <xf numFmtId="0" fontId="3" fillId="0" borderId="0" xfId="0" applyFont="1" applyFill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0" fillId="0" borderId="0" xfId="0" applyFont="1" applyAlignment="1">
      <alignment horizontal="left" wrapText="1"/>
    </xf>
    <xf numFmtId="0" fontId="8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49" fontId="3" fillId="0" borderId="0" xfId="0" applyNumberFormat="1" applyFont="1" applyBorder="1" applyAlignment="1" applyProtection="1">
      <alignment wrapText="1"/>
    </xf>
    <xf numFmtId="0" fontId="3" fillId="0" borderId="0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showGridLines="0" tabSelected="1" zoomScaleNormal="100" workbookViewId="0">
      <selection activeCell="C3" sqref="C3:H3"/>
    </sheetView>
  </sheetViews>
  <sheetFormatPr baseColWidth="10" defaultColWidth="11.42578125" defaultRowHeight="14.25" x14ac:dyDescent="0.2"/>
  <cols>
    <col min="1" max="1" width="4.7109375" style="1" customWidth="1"/>
    <col min="2" max="2" width="11.42578125" style="1"/>
    <col min="3" max="3" width="34.140625" style="1" customWidth="1"/>
    <col min="4" max="4" width="8.28515625" style="1" customWidth="1"/>
    <col min="5" max="6" width="6.5703125" style="14" customWidth="1"/>
    <col min="7" max="7" width="13.85546875" style="1" customWidth="1"/>
    <col min="8" max="8" width="6.140625" style="1" customWidth="1"/>
    <col min="9" max="16384" width="11.42578125" style="1"/>
  </cols>
  <sheetData>
    <row r="1" spans="1:8" ht="21" customHeight="1" x14ac:dyDescent="0.3">
      <c r="A1" s="123" t="s">
        <v>15</v>
      </c>
      <c r="B1" s="123"/>
      <c r="C1" s="123"/>
      <c r="D1" s="123"/>
      <c r="E1" s="124"/>
      <c r="F1" s="124"/>
      <c r="G1" s="124"/>
      <c r="H1" s="124"/>
    </row>
    <row r="2" spans="1:8" ht="31.5" customHeight="1" x14ac:dyDescent="0.25">
      <c r="A2" s="18"/>
      <c r="B2" s="20"/>
      <c r="C2" s="128" t="s">
        <v>11</v>
      </c>
      <c r="D2" s="129"/>
      <c r="E2" s="129"/>
      <c r="F2" s="129"/>
      <c r="G2" s="129"/>
      <c r="H2" s="129"/>
    </row>
    <row r="3" spans="1:8" ht="21" customHeight="1" x14ac:dyDescent="0.25">
      <c r="A3" s="128" t="s">
        <v>10</v>
      </c>
      <c r="B3" s="130"/>
      <c r="C3" s="131"/>
      <c r="D3" s="132"/>
      <c r="E3" s="132"/>
      <c r="F3" s="132"/>
      <c r="G3" s="132"/>
      <c r="H3" s="132"/>
    </row>
    <row r="4" spans="1:8" ht="25.5" customHeight="1" x14ac:dyDescent="0.25">
      <c r="A4" s="128" t="s">
        <v>24</v>
      </c>
      <c r="B4" s="130"/>
      <c r="C4" s="133" t="s">
        <v>51</v>
      </c>
      <c r="D4" s="129"/>
      <c r="E4" s="129"/>
      <c r="F4" s="129"/>
      <c r="G4" s="129"/>
      <c r="H4" s="129"/>
    </row>
    <row r="5" spans="1:8" ht="21" customHeight="1" x14ac:dyDescent="0.25">
      <c r="A5" s="128" t="s">
        <v>30</v>
      </c>
      <c r="B5" s="130"/>
      <c r="C5" s="133" t="s">
        <v>26</v>
      </c>
      <c r="D5" s="129"/>
      <c r="E5" s="129"/>
      <c r="F5" s="129"/>
      <c r="G5" s="129"/>
      <c r="H5" s="129"/>
    </row>
    <row r="6" spans="1:8" ht="41.25" customHeight="1" x14ac:dyDescent="0.25">
      <c r="A6" s="134" t="s">
        <v>25</v>
      </c>
      <c r="B6" s="135"/>
      <c r="C6" s="136" t="s">
        <v>34</v>
      </c>
      <c r="D6" s="137"/>
      <c r="E6" s="137"/>
      <c r="F6" s="137"/>
      <c r="G6" s="137"/>
      <c r="H6" s="137"/>
    </row>
    <row r="7" spans="1:8" ht="45" customHeight="1" x14ac:dyDescent="0.2">
      <c r="A7" s="138" t="s">
        <v>43</v>
      </c>
      <c r="B7" s="139"/>
      <c r="C7" s="139"/>
      <c r="D7" s="139"/>
      <c r="E7" s="139"/>
      <c r="F7" s="139"/>
      <c r="G7" s="139"/>
      <c r="H7" s="139"/>
    </row>
    <row r="8" spans="1:8" ht="16.5" customHeight="1" x14ac:dyDescent="0.3">
      <c r="A8" s="140" t="s">
        <v>27</v>
      </c>
      <c r="B8" s="141"/>
      <c r="C8" s="141"/>
      <c r="D8" s="141"/>
      <c r="E8" s="141"/>
      <c r="F8" s="141"/>
      <c r="G8" s="43">
        <v>346250</v>
      </c>
      <c r="H8" s="44" t="s">
        <v>1</v>
      </c>
    </row>
    <row r="9" spans="1:8" ht="8.25" customHeight="1" x14ac:dyDescent="0.2">
      <c r="A9" s="36"/>
      <c r="B9" s="36"/>
      <c r="C9" s="36"/>
      <c r="D9" s="36"/>
      <c r="E9" s="36"/>
      <c r="F9" s="36"/>
      <c r="G9" s="36"/>
      <c r="H9" s="36"/>
    </row>
    <row r="10" spans="1:8" s="3" customFormat="1" ht="16.5" customHeight="1" x14ac:dyDescent="0.25">
      <c r="A10" s="2">
        <v>1</v>
      </c>
      <c r="B10" s="125" t="s">
        <v>18</v>
      </c>
      <c r="C10" s="126"/>
      <c r="D10" s="126"/>
      <c r="E10" s="126"/>
      <c r="F10" s="126"/>
      <c r="G10" s="126"/>
      <c r="H10" s="127"/>
    </row>
    <row r="11" spans="1:8" ht="16.5" x14ac:dyDescent="0.3">
      <c r="A11" s="21" t="s">
        <v>0</v>
      </c>
      <c r="B11" s="82" t="s">
        <v>35</v>
      </c>
      <c r="C11" s="83"/>
      <c r="D11" s="83"/>
      <c r="E11" s="83"/>
      <c r="F11" s="83"/>
      <c r="G11" s="83"/>
      <c r="H11" s="84"/>
    </row>
    <row r="12" spans="1:8" ht="16.5" x14ac:dyDescent="0.3">
      <c r="A12" s="40"/>
      <c r="B12" s="110" t="s">
        <v>17</v>
      </c>
      <c r="C12" s="111"/>
      <c r="D12" s="111"/>
      <c r="E12" s="111"/>
      <c r="F12" s="112"/>
      <c r="G12" s="6">
        <f>G8</f>
        <v>346250</v>
      </c>
      <c r="H12" s="19" t="s">
        <v>1</v>
      </c>
    </row>
    <row r="13" spans="1:8" ht="16.5" x14ac:dyDescent="0.3">
      <c r="A13" s="22"/>
      <c r="B13" s="82" t="s">
        <v>44</v>
      </c>
      <c r="C13" s="83"/>
      <c r="D13" s="83"/>
      <c r="E13" s="83"/>
      <c r="F13" s="84"/>
      <c r="G13" s="30">
        <v>32187.87</v>
      </c>
      <c r="H13" s="4" t="s">
        <v>1</v>
      </c>
    </row>
    <row r="14" spans="1:8" ht="16.5" x14ac:dyDescent="0.3">
      <c r="A14" s="22"/>
      <c r="B14" s="82" t="s">
        <v>37</v>
      </c>
      <c r="C14" s="83"/>
      <c r="D14" s="84"/>
      <c r="E14" s="31"/>
      <c r="F14" s="5" t="s">
        <v>3</v>
      </c>
      <c r="G14" s="30">
        <f>ROUND(E14*G13/100,2)</f>
        <v>0</v>
      </c>
      <c r="H14" s="4" t="s">
        <v>1</v>
      </c>
    </row>
    <row r="15" spans="1:8" ht="16.5" x14ac:dyDescent="0.3">
      <c r="A15" s="22"/>
      <c r="B15" s="105" t="s">
        <v>8</v>
      </c>
      <c r="C15" s="105"/>
      <c r="D15" s="105"/>
      <c r="E15" s="105"/>
      <c r="F15" s="105"/>
      <c r="G15" s="6">
        <f>SUM(G13:G14)</f>
        <v>32187.87</v>
      </c>
      <c r="H15" s="4" t="s">
        <v>1</v>
      </c>
    </row>
    <row r="16" spans="1:8" ht="16.5" x14ac:dyDescent="0.3">
      <c r="A16" s="22"/>
      <c r="B16" s="82" t="s">
        <v>4</v>
      </c>
      <c r="C16" s="83"/>
      <c r="D16" s="84"/>
      <c r="E16" s="15">
        <v>53.3</v>
      </c>
      <c r="F16" s="5" t="s">
        <v>3</v>
      </c>
      <c r="G16" s="30">
        <f>ROUND(E16*G15/100,2)</f>
        <v>17156.13</v>
      </c>
      <c r="H16" s="4" t="s">
        <v>1</v>
      </c>
    </row>
    <row r="17" spans="1:8" ht="16.5" x14ac:dyDescent="0.3">
      <c r="A17" s="23"/>
      <c r="B17" s="82" t="s">
        <v>5</v>
      </c>
      <c r="C17" s="113"/>
      <c r="D17" s="113"/>
      <c r="E17" s="113"/>
      <c r="F17" s="106"/>
      <c r="G17" s="6">
        <f>SUM(G16)</f>
        <v>17156.13</v>
      </c>
      <c r="H17" s="4" t="s">
        <v>1</v>
      </c>
    </row>
    <row r="18" spans="1:8" ht="16.5" x14ac:dyDescent="0.3">
      <c r="A18" s="24"/>
      <c r="B18" s="92" t="s">
        <v>6</v>
      </c>
      <c r="C18" s="93"/>
      <c r="D18" s="94"/>
      <c r="E18" s="80"/>
      <c r="F18" s="45" t="s">
        <v>3</v>
      </c>
      <c r="G18" s="81">
        <f>ROUND(E18*G17/100,2)</f>
        <v>0</v>
      </c>
      <c r="H18" s="53" t="s">
        <v>1</v>
      </c>
    </row>
    <row r="19" spans="1:8" s="8" customFormat="1" ht="16.5" x14ac:dyDescent="0.3">
      <c r="A19" s="39"/>
      <c r="B19" s="85" t="s">
        <v>38</v>
      </c>
      <c r="C19" s="86"/>
      <c r="D19" s="86"/>
      <c r="E19" s="87"/>
      <c r="F19" s="88"/>
      <c r="G19" s="6">
        <f>SUM(G17:G18)</f>
        <v>17156.13</v>
      </c>
      <c r="H19" s="4" t="s">
        <v>1</v>
      </c>
    </row>
    <row r="20" spans="1:8" ht="16.5" x14ac:dyDescent="0.3">
      <c r="A20" s="50" t="s">
        <v>2</v>
      </c>
      <c r="B20" s="92" t="s">
        <v>12</v>
      </c>
      <c r="C20" s="93"/>
      <c r="D20" s="93"/>
      <c r="E20" s="93"/>
      <c r="F20" s="93"/>
      <c r="G20" s="93"/>
      <c r="H20" s="94"/>
    </row>
    <row r="21" spans="1:8" ht="16.5" x14ac:dyDescent="0.3">
      <c r="A21" s="24"/>
      <c r="B21" s="92" t="s">
        <v>46</v>
      </c>
      <c r="C21" s="93"/>
      <c r="D21" s="94"/>
      <c r="E21" s="7">
        <v>1</v>
      </c>
      <c r="F21" s="5" t="s">
        <v>45</v>
      </c>
      <c r="G21" s="16"/>
      <c r="H21" s="54" t="s">
        <v>1</v>
      </c>
    </row>
    <row r="22" spans="1:8" ht="16.5" x14ac:dyDescent="0.3">
      <c r="A22" s="24"/>
      <c r="B22" s="64" t="s">
        <v>13</v>
      </c>
      <c r="C22" s="65"/>
      <c r="D22" s="66"/>
      <c r="E22" s="7">
        <v>1</v>
      </c>
      <c r="F22" s="5" t="s">
        <v>16</v>
      </c>
      <c r="G22" s="16"/>
      <c r="H22" s="67" t="s">
        <v>1</v>
      </c>
    </row>
    <row r="23" spans="1:8" ht="16.5" customHeight="1" x14ac:dyDescent="0.3">
      <c r="A23" s="24"/>
      <c r="B23" s="117" t="s">
        <v>14</v>
      </c>
      <c r="C23" s="118"/>
      <c r="D23" s="119"/>
      <c r="E23" s="7">
        <v>1</v>
      </c>
      <c r="F23" s="5" t="s">
        <v>16</v>
      </c>
      <c r="G23" s="16"/>
      <c r="H23" s="54" t="s">
        <v>1</v>
      </c>
    </row>
    <row r="24" spans="1:8" ht="16.5" customHeight="1" x14ac:dyDescent="0.3">
      <c r="A24" s="24"/>
      <c r="B24" s="95" t="s">
        <v>31</v>
      </c>
      <c r="C24" s="96"/>
      <c r="D24" s="96"/>
      <c r="E24" s="97">
        <f>G12</f>
        <v>346250</v>
      </c>
      <c r="F24" s="98"/>
      <c r="G24" s="25"/>
      <c r="H24" s="26"/>
    </row>
    <row r="25" spans="1:8" ht="16.5" customHeight="1" x14ac:dyDescent="0.3">
      <c r="A25" s="24"/>
      <c r="B25" s="99" t="s">
        <v>32</v>
      </c>
      <c r="C25" s="100"/>
      <c r="D25" s="101"/>
      <c r="E25" s="46"/>
      <c r="F25" s="47"/>
      <c r="G25" s="48"/>
      <c r="H25" s="49"/>
    </row>
    <row r="26" spans="1:8" ht="16.5" customHeight="1" x14ac:dyDescent="0.3">
      <c r="A26" s="24"/>
      <c r="B26" s="120" t="s">
        <v>33</v>
      </c>
      <c r="C26" s="121"/>
      <c r="D26" s="122"/>
      <c r="E26" s="32"/>
      <c r="F26" s="27" t="s">
        <v>3</v>
      </c>
      <c r="G26" s="28">
        <f>ROUND((E26*E24/100),2)</f>
        <v>0</v>
      </c>
      <c r="H26" s="29" t="s">
        <v>1</v>
      </c>
    </row>
    <row r="27" spans="1:8" ht="16.5" x14ac:dyDescent="0.3">
      <c r="A27" s="51"/>
      <c r="B27" s="110" t="s">
        <v>9</v>
      </c>
      <c r="C27" s="114"/>
      <c r="D27" s="114"/>
      <c r="E27" s="115"/>
      <c r="F27" s="116"/>
      <c r="G27" s="52">
        <f>SUM(G21:G23,G26)</f>
        <v>0</v>
      </c>
      <c r="H27" s="53" t="s">
        <v>1</v>
      </c>
    </row>
    <row r="28" spans="1:8" s="74" customFormat="1" ht="16.5" x14ac:dyDescent="0.3">
      <c r="A28" s="69" t="s">
        <v>28</v>
      </c>
      <c r="B28" s="70" t="s">
        <v>47</v>
      </c>
      <c r="C28" s="71"/>
      <c r="D28" s="71"/>
      <c r="E28" s="68"/>
      <c r="F28" s="68"/>
      <c r="G28" s="72"/>
      <c r="H28" s="73"/>
    </row>
    <row r="29" spans="1:8" s="74" customFormat="1" ht="16.5" x14ac:dyDescent="0.3">
      <c r="A29" s="75"/>
      <c r="B29" s="102" t="s">
        <v>48</v>
      </c>
      <c r="C29" s="103"/>
      <c r="D29" s="104"/>
      <c r="E29" s="76">
        <v>1</v>
      </c>
      <c r="F29" s="77" t="s">
        <v>49</v>
      </c>
      <c r="G29" s="78"/>
      <c r="H29" s="79" t="s">
        <v>1</v>
      </c>
    </row>
    <row r="30" spans="1:8" ht="16.5" x14ac:dyDescent="0.3">
      <c r="A30" s="21" t="s">
        <v>50</v>
      </c>
      <c r="B30" s="82" t="s">
        <v>19</v>
      </c>
      <c r="C30" s="83"/>
      <c r="D30" s="83"/>
      <c r="E30" s="83"/>
      <c r="F30" s="83"/>
      <c r="G30" s="83"/>
      <c r="H30" s="84"/>
    </row>
    <row r="31" spans="1:8" s="3" customFormat="1" ht="16.5" x14ac:dyDescent="0.25">
      <c r="A31" s="41"/>
      <c r="B31" s="89" t="s">
        <v>39</v>
      </c>
      <c r="C31" s="90"/>
      <c r="D31" s="90"/>
      <c r="E31" s="90"/>
      <c r="F31" s="91"/>
      <c r="G31" s="37">
        <f>SUM(G19,G27)</f>
        <v>17156.13</v>
      </c>
      <c r="H31" s="38" t="s">
        <v>1</v>
      </c>
    </row>
    <row r="32" spans="1:8" ht="16.5" x14ac:dyDescent="0.3">
      <c r="A32" s="42"/>
      <c r="B32" s="82" t="s">
        <v>7</v>
      </c>
      <c r="C32" s="83"/>
      <c r="D32" s="84"/>
      <c r="E32" s="31"/>
      <c r="F32" s="5"/>
      <c r="G32" s="6">
        <f>ROUND(E32*G31/100,2)</f>
        <v>0</v>
      </c>
      <c r="H32" s="38" t="s">
        <v>1</v>
      </c>
    </row>
    <row r="33" spans="1:8" ht="16.5" x14ac:dyDescent="0.3">
      <c r="A33" s="21" t="s">
        <v>36</v>
      </c>
      <c r="B33" s="85" t="s">
        <v>41</v>
      </c>
      <c r="C33" s="86"/>
      <c r="D33" s="86"/>
      <c r="E33" s="87"/>
      <c r="F33" s="88"/>
      <c r="G33" s="6">
        <f>SUM(G29,G31:G32)</f>
        <v>17156.13</v>
      </c>
      <c r="H33" s="38" t="s">
        <v>1</v>
      </c>
    </row>
    <row r="34" spans="1:8" s="60" customFormat="1" ht="15" customHeight="1" x14ac:dyDescent="0.3">
      <c r="A34" s="55"/>
      <c r="B34" s="56" t="s">
        <v>42</v>
      </c>
      <c r="C34" s="57"/>
      <c r="D34" s="58"/>
      <c r="E34" s="59">
        <v>19</v>
      </c>
      <c r="F34" s="45" t="s">
        <v>3</v>
      </c>
      <c r="G34" s="52">
        <f>ROUND((E34*G33/100),2)</f>
        <v>3259.66</v>
      </c>
      <c r="H34" s="38" t="s">
        <v>1</v>
      </c>
    </row>
    <row r="35" spans="1:8" s="60" customFormat="1" ht="15" customHeight="1" x14ac:dyDescent="0.3">
      <c r="A35" s="61"/>
      <c r="B35" s="108" t="s">
        <v>40</v>
      </c>
      <c r="C35" s="108"/>
      <c r="D35" s="108"/>
      <c r="E35" s="108"/>
      <c r="F35" s="109"/>
      <c r="G35" s="62">
        <f>SUM(G33:G34)</f>
        <v>20415.79</v>
      </c>
      <c r="H35" s="63" t="s">
        <v>1</v>
      </c>
    </row>
    <row r="36" spans="1:8" ht="12" customHeight="1" x14ac:dyDescent="0.3">
      <c r="A36" s="35"/>
      <c r="B36" s="9"/>
      <c r="C36" s="9"/>
      <c r="D36" s="9"/>
      <c r="E36" s="10"/>
      <c r="F36" s="10"/>
      <c r="G36" s="11"/>
      <c r="H36" s="11"/>
    </row>
    <row r="37" spans="1:8" ht="16.5" x14ac:dyDescent="0.3">
      <c r="A37" s="34"/>
      <c r="B37" s="106" t="s">
        <v>29</v>
      </c>
      <c r="C37" s="107"/>
      <c r="D37" s="107"/>
      <c r="E37" s="107"/>
      <c r="F37" s="107"/>
      <c r="G37" s="107"/>
      <c r="H37" s="107"/>
    </row>
    <row r="38" spans="1:8" ht="16.5" x14ac:dyDescent="0.3">
      <c r="A38" s="33"/>
      <c r="B38" s="83" t="s">
        <v>21</v>
      </c>
      <c r="C38" s="83"/>
      <c r="D38" s="83"/>
      <c r="E38" s="83"/>
      <c r="F38" s="84"/>
      <c r="G38" s="17"/>
      <c r="H38" s="4" t="s">
        <v>20</v>
      </c>
    </row>
    <row r="39" spans="1:8" ht="16.5" x14ac:dyDescent="0.3">
      <c r="A39" s="33"/>
      <c r="B39" s="83" t="s">
        <v>22</v>
      </c>
      <c r="C39" s="83"/>
      <c r="D39" s="83"/>
      <c r="E39" s="83"/>
      <c r="F39" s="84"/>
      <c r="G39" s="17"/>
      <c r="H39" s="4" t="s">
        <v>20</v>
      </c>
    </row>
    <row r="40" spans="1:8" ht="16.5" x14ac:dyDescent="0.3">
      <c r="A40" s="33"/>
      <c r="B40" s="84" t="s">
        <v>23</v>
      </c>
      <c r="C40" s="105"/>
      <c r="D40" s="105"/>
      <c r="E40" s="105"/>
      <c r="F40" s="105"/>
      <c r="G40" s="17"/>
      <c r="H40" s="4" t="s">
        <v>20</v>
      </c>
    </row>
    <row r="41" spans="1:8" ht="14.25" customHeight="1" x14ac:dyDescent="0.3">
      <c r="A41" s="12"/>
      <c r="B41" s="12"/>
      <c r="C41" s="12"/>
      <c r="D41" s="12"/>
      <c r="E41" s="13"/>
      <c r="F41" s="13"/>
      <c r="G41" s="12"/>
      <c r="H41" s="12"/>
    </row>
  </sheetData>
  <sheetProtection algorithmName="SHA-512" hashValue="QY1JKr9dSglVAHsgHiuxmFJxnOVRxsEjEUH4K7qP+sVI3NhtthLht11upp1I+35vxaFYxGXF8FJrbhpPcnKn0g==" saltValue="JeIpO/1HlB0S6xnZaGCbvQ==" spinCount="100000" sheet="1" selectLockedCells="1"/>
  <mergeCells count="40">
    <mergeCell ref="A1:H1"/>
    <mergeCell ref="B10:H10"/>
    <mergeCell ref="C2:H2"/>
    <mergeCell ref="A3:B3"/>
    <mergeCell ref="C3:H3"/>
    <mergeCell ref="A4:B4"/>
    <mergeCell ref="A5:B5"/>
    <mergeCell ref="C4:H4"/>
    <mergeCell ref="C5:H5"/>
    <mergeCell ref="A6:B6"/>
    <mergeCell ref="C6:H6"/>
    <mergeCell ref="A7:H7"/>
    <mergeCell ref="A8:F8"/>
    <mergeCell ref="B18:D18"/>
    <mergeCell ref="B13:F13"/>
    <mergeCell ref="B14:D14"/>
    <mergeCell ref="B27:F27"/>
    <mergeCell ref="B21:D21"/>
    <mergeCell ref="B23:D23"/>
    <mergeCell ref="B26:D26"/>
    <mergeCell ref="B11:H11"/>
    <mergeCell ref="B12:F12"/>
    <mergeCell ref="B15:F15"/>
    <mergeCell ref="B16:D16"/>
    <mergeCell ref="B17:F17"/>
    <mergeCell ref="B40:F40"/>
    <mergeCell ref="B38:F38"/>
    <mergeCell ref="B39:F39"/>
    <mergeCell ref="B37:H37"/>
    <mergeCell ref="B35:F35"/>
    <mergeCell ref="B32:D32"/>
    <mergeCell ref="B33:F33"/>
    <mergeCell ref="B30:H30"/>
    <mergeCell ref="B31:F31"/>
    <mergeCell ref="B19:F19"/>
    <mergeCell ref="B20:H20"/>
    <mergeCell ref="B24:D24"/>
    <mergeCell ref="E24:F24"/>
    <mergeCell ref="B25:D25"/>
    <mergeCell ref="B29:D29"/>
  </mergeCells>
  <pageMargins left="0.70866141732283472" right="0.31496062992125984" top="0.39370078740157483" bottom="0.51181102362204722" header="0.31496062992125984" footer="0.19685039370078741"/>
  <pageSetup paperSize="9" fitToWidth="0" orientation="portrait" r:id="rId1"/>
  <headerFooter>
    <oddFooter>&amp;L&amp;"Arial Narrow,Standard"&amp;F&amp;C&amp;"Arial Narrow,Standard"&amp;P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Verkehrsanlagen</vt:lpstr>
      <vt:lpstr>Verkehrsanlagen!Druckbereich</vt:lpstr>
      <vt:lpstr>Verkehrsanlagen!Drucktitel</vt:lpstr>
    </vt:vector>
  </TitlesOfParts>
  <Company>Schweriner IT- und Servicegesellschaft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Uphagen, Diana</dc:creator>
  <cp:lastModifiedBy>Uphagen, Diana</cp:lastModifiedBy>
  <cp:lastPrinted>2025-12-30T08:00:12Z</cp:lastPrinted>
  <dcterms:created xsi:type="dcterms:W3CDTF">2019-06-06T12:44:01Z</dcterms:created>
  <dcterms:modified xsi:type="dcterms:W3CDTF">2026-07-16T05:33:09Z</dcterms:modified>
</cp:coreProperties>
</file>