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N:\Dezernat II\Beschaffungsanträge\II Freigegebene BA\Lenya\In Bearbeitung\20260550.ITS.Logik-Analyse-System für DDR5-Bus\1_Unterlagen Vergabe\"/>
    </mc:Choice>
  </mc:AlternateContent>
  <xr:revisionPtr revIDLastSave="0" documentId="13_ncr:1_{9E6E3495-1A29-4E68-AA64-499B3A711D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nformitätsmatrix" sheetId="1" r:id="rId1"/>
  </sheets>
  <definedNames>
    <definedName name="_xlnm.Print_Titles" localSheetId="0">Konformitätsmatrix!$1:$9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1" l="1"/>
  <c r="A32" i="1"/>
</calcChain>
</file>

<file path=xl/sharedStrings.xml><?xml version="1.0" encoding="utf-8"?>
<sst xmlns="http://schemas.openxmlformats.org/spreadsheetml/2006/main" count="48" uniqueCount="48">
  <si>
    <t>Bietererklärung – Konformitätsmatrix</t>
  </si>
  <si>
    <t>Bieter / Firma</t>
  </si>
  <si>
    <t>Angebotenes Produkt / Modell</t>
  </si>
  <si>
    <t>Datum</t>
  </si>
  <si>
    <t>Nr.</t>
  </si>
  <si>
    <t>Bezeichnung</t>
  </si>
  <si>
    <t>Vollständige Anforderung</t>
  </si>
  <si>
    <t>Status</t>
  </si>
  <si>
    <t>Nachweis / Referenz</t>
  </si>
  <si>
    <t>Anmerkungen</t>
  </si>
  <si>
    <t xml:space="preserve">  A    Datenerfassung</t>
  </si>
  <si>
    <t>Vollständige Bus-Erfassung</t>
  </si>
  <si>
    <t>Das System muss in einem zusammenhängenden Erfassungsvorgang sämtliche für die Protokolldekodierung (Kommandos, Adressen und Daten) erforderlichen Signale eines DDR5-DIMMs simultan erfassen können.</t>
  </si>
  <si>
    <t>Zeitkorrelation &amp; gemeinsame Zeitbasis</t>
  </si>
  <si>
    <t>Alle erfassten Signale müssen zeitlich konsistent auf einer gemeinsamen Zeitbasis vorliegen; zulässige interne Kanal-/Pfad-Skews müssen die Protokolldekodierung und Timing-Analyse sicherstellen.</t>
  </si>
  <si>
    <t>General-Purpose LA (z. B. GDDR6)</t>
  </si>
  <si>
    <t>Das System muss als General-Purpose Logikanalysesystem für Analyse anderer Datenbusse, wie etwa GDDR6, verwendbar sein.</t>
  </si>
  <si>
    <t>State-Mode ≥ 4 Gb/s je Kanal</t>
  </si>
  <si>
    <t>State-Mode-Erfassung: zustandssynchrone Erfassung schneller DDR-Signale mit Datenrate je Kanal ≥ 4 Gb/s (Dual-Edge-Sampling); höhere Leistung zulässig.</t>
  </si>
  <si>
    <t>Timing-Mode ≥ 10 GHz / ≤ 100 ps</t>
  </si>
  <si>
    <t>Timing-Mode-Erfassung: zeitbasierte Erfassung mit Abtastrate ≥ 10 GHz (Zeitauflösung ≤ 100 ps) zur Glitch-, Jitter- und Timing-Analyse.</t>
  </si>
  <si>
    <t xml:space="preserve">  B    Erfassung &amp; Aufzeichnung (Recording)</t>
  </si>
  <si>
    <t>Aufzeichnungstiefe ≥ 8 Mbit/Kanal</t>
  </si>
  <si>
    <t>Effektive Speichertiefe ≥ 8 Mbit pro Kanal (bzw. technisch gleichwertige Tiefe bei Kanalbündelung/Kanalteilung).</t>
  </si>
  <si>
    <t>Verlustfreies Streaming-Recording</t>
  </si>
  <si>
    <t>Kontinuierliche Aufzeichnung des vollständigen DDR-Busses im State-Mode mit dokumentiertem Datenraten-/Puffer-Konzept (Write-to-Host/-Disk oder gleichwertig).</t>
  </si>
  <si>
    <t>Robuste DDR-State-Erfassung</t>
  </si>
  <si>
    <t>Verfahren zur Stabilisierung (z. B. Mehrfachabtastung, Dual-Threshold/Schalthysterese, einstellbare Clock-Hysterese oder gleichwertig).</t>
  </si>
  <si>
    <t xml:space="preserve">  C    DDR5-spezifische Analyse</t>
  </si>
  <si>
    <t>DDR5-Dekodierung &amp; Trainings-Checks</t>
  </si>
  <si>
    <t>Dekodierung DDR5 Command/Address/Daten, Trainings-/Leveling-Sequenzen, Refresh.</t>
  </si>
  <si>
    <t>DDR5-Ereignis-Trigger</t>
  </si>
  <si>
    <t>Trigger auf DDR5-Ereignisse (z. B. Kommandofolgen) mit einstellbaren Pre-/Post-Trigger-Anteilen.</t>
  </si>
  <si>
    <t xml:space="preserve">  D    Software, Export &amp; Automatisierung</t>
  </si>
  <si>
    <t>Analyse-Software (GUI)</t>
  </si>
  <si>
    <t>Software mit integrierter Logik-/Protokollanalyse mit Signal-/Bus-Korrelation, Such-/Markierungsfunktionen, optional Heatmaps oder gleichwertige Visualisierungen.</t>
  </si>
  <si>
    <t>Daten-Export &amp; Scripting-API</t>
  </si>
  <si>
    <t>Export roher Erfassungsdaten und dekodierter Protokolldaten (z. B. CSV/JSON/Binär) inkl. Zeitstempeln; optional Skripting/Remote (z. B. CLI/Python/REST) zur Automatisierung.</t>
  </si>
  <si>
    <t xml:space="preserve">  E    Lieferung, Service &amp; Nachweise</t>
  </si>
  <si>
    <t>Vollständiger Lieferumfang</t>
  </si>
  <si>
    <t>Alle für den Betrieb notwendigen Kabel, Netzteile, Sync-/Trigger-Leitungen, Lizenzen, Dokumentation, Kalibrierungszertifikate.</t>
  </si>
  <si>
    <t>Kalibrierung &amp; Gewährleistung ≥ 12 Mo.</t>
  </si>
  <si>
    <t>Aktuelle Kalibrierung und ≥ 12 Monate Gewährleistung/Support (Hotline, Software Updates, Reparatur vor Ort oder im Servicezentrum).</t>
  </si>
  <si>
    <t>Einrichtung &amp; Schulung vor Ort</t>
  </si>
  <si>
    <t>Das System wird vor Ort eingerichtet, Mitarbeitende werden im Rahmen einer Produktpräsentation in der Verwendung des Systems geschult.</t>
  </si>
  <si>
    <t>Nachweisdokumente im Angebot</t>
  </si>
  <si>
    <t>Mit dem Angebot einzureichen: Datenblätter zu State/Timing-Spezifikationen, Aufzeichnungstiefe, Buffering, Software-Funktionsumfang (Dekoder/Trigger/Export), Zeitbasis-/Skew-Spezifikationen zur Vollbus-Korrelation.</t>
  </si>
  <si>
    <t>Leistungsverzeichnis 20260550 · DDR5-Logikanalysesystem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</si>
</sst>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3"/>
      <color rgb="FFFFFFFF"/>
      <name val="Arial"/>
      <family val="2"/>
    </font>
    <font>
      <i/>
      <sz val="8"/>
      <color rgb="FFAAAAAA"/>
      <name val="Arial"/>
      <family val="2"/>
    </font>
    <font>
      <b/>
      <sz val="8"/>
      <color rgb="FF888888"/>
      <name val="Arial"/>
      <family val="2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2C3E6B"/>
      <name val="Arial"/>
      <family val="2"/>
    </font>
    <font>
      <sz val="9"/>
      <color rgb="FF999999"/>
      <name val="Arial Narrow"/>
      <family val="2"/>
    </font>
    <font>
      <b/>
      <sz val="9"/>
      <color rgb="FF1A3A6B"/>
      <name val="Arial"/>
      <family val="2"/>
    </font>
    <font>
      <sz val="8"/>
      <color rgb="FF555555"/>
      <name val="Arial"/>
      <family val="2"/>
    </font>
    <font>
      <b/>
      <i/>
      <sz val="9"/>
      <color rgb="FF1F4E7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EF5FB"/>
      </patternFill>
    </fill>
    <fill>
      <patternFill patternType="solid">
        <fgColor rgb="FF2E5E8E"/>
      </patternFill>
    </fill>
    <fill>
      <patternFill patternType="solid">
        <fgColor rgb="FFE9EEF5"/>
      </patternFill>
    </fill>
    <fill>
      <patternFill patternType="solid">
        <fgColor rgb="FFFFFFFF"/>
      </patternFill>
    </fill>
    <fill>
      <patternFill patternType="solid">
        <fgColor rgb="FFF7F9FC"/>
      </patternFill>
    </fill>
    <fill>
      <patternFill patternType="solid">
        <fgColor rgb="FFEEF4FB"/>
      </patternFill>
    </fill>
    <fill>
      <patternFill patternType="solid">
        <fgColor rgb="FFE8EFF7"/>
      </patternFill>
    </fill>
  </fills>
  <borders count="5">
    <border>
      <left/>
      <right/>
      <top/>
      <bottom/>
      <diagonal/>
    </border>
    <border>
      <left/>
      <right/>
      <top/>
      <bottom style="thin">
        <color rgb="FF4472C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thin">
        <color rgb="FFCCCCCC"/>
      </bottom>
      <diagonal/>
    </border>
    <border>
      <left style="medium">
        <color rgb="FF888888"/>
      </left>
      <right style="medium">
        <color rgb="FF888888"/>
      </right>
      <top style="thin">
        <color rgb="FFCCCCCC"/>
      </top>
      <bottom style="medium">
        <color rgb="FF88888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left" indent="1"/>
    </xf>
    <xf numFmtId="0" fontId="4" fillId="3" borderId="1" xfId="0" applyFont="1" applyFill="1" applyBorder="1" applyAlignment="1">
      <alignment horizontal="left" vertical="center" inden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indent="1"/>
    </xf>
    <xf numFmtId="0" fontId="7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top" wrapText="1" indent="1"/>
    </xf>
    <xf numFmtId="0" fontId="9" fillId="6" borderId="2" xfId="0" applyFont="1" applyFill="1" applyBorder="1" applyAlignment="1">
      <alignment horizontal="left" vertical="top" wrapText="1" inden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top" wrapText="1" indent="1"/>
    </xf>
    <xf numFmtId="0" fontId="7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top" wrapText="1" indent="1"/>
    </xf>
    <xf numFmtId="0" fontId="9" fillId="7" borderId="2" xfId="0" applyFont="1" applyFill="1" applyBorder="1" applyAlignment="1">
      <alignment horizontal="left" vertical="top" wrapText="1" indent="1"/>
    </xf>
    <xf numFmtId="0" fontId="6" fillId="5" borderId="3" xfId="0" applyFont="1" applyFill="1" applyBorder="1" applyAlignment="1">
      <alignment horizontal="left" vertical="center" indent="1"/>
    </xf>
    <xf numFmtId="0" fontId="0" fillId="0" borderId="0" xfId="0"/>
    <xf numFmtId="0" fontId="4" fillId="3" borderId="1" xfId="0" applyFont="1" applyFill="1" applyBorder="1" applyAlignment="1">
      <alignment horizontal="left" vertical="center" indent="1"/>
    </xf>
    <xf numFmtId="0" fontId="10" fillId="9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indent="1"/>
    </xf>
    <xf numFmtId="0" fontId="10" fillId="8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1" fillId="2" borderId="0" xfId="0" applyFont="1" applyFill="1" applyAlignment="1">
      <alignment horizontal="left" vertical="center" indent="2"/>
    </xf>
  </cellXfs>
  <cellStyles count="1">
    <cellStyle name="Standard" xfId="0" builtinId="0"/>
  </cellStyles>
  <dxfs count="3">
    <dxf>
      <font>
        <b/>
        <sz val="9"/>
        <color rgb="FFC62828"/>
        <name val="Arial"/>
      </font>
      <fill>
        <patternFill patternType="solid">
          <fgColor rgb="FFFFEBEE"/>
        </patternFill>
      </fill>
    </dxf>
    <dxf>
      <font>
        <b/>
        <sz val="9"/>
        <color rgb="FFE65100"/>
        <name val="Arial"/>
      </font>
      <fill>
        <patternFill patternType="solid">
          <fgColor rgb="FFFFF3E0"/>
        </patternFill>
      </fill>
    </dxf>
    <dxf>
      <font>
        <b/>
        <sz val="9"/>
        <color rgb="FF2E7D32"/>
        <name val="Arial"/>
      </font>
      <fill>
        <patternFill patternType="solid">
          <fgColor rgb="FFE8F5E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>
      <pane ySplit="9" topLeftCell="A10" activePane="bottomLeft" state="frozen"/>
      <selection pane="bottomLeft" activeCell="F11" sqref="F11"/>
    </sheetView>
  </sheetViews>
  <sheetFormatPr baseColWidth="10" defaultColWidth="8.85546875" defaultRowHeight="15" x14ac:dyDescent="0.25"/>
  <cols>
    <col min="1" max="1" width="5" customWidth="1"/>
    <col min="2" max="2" width="32.28515625" bestFit="1" customWidth="1"/>
    <col min="3" max="3" width="55.42578125" bestFit="1" customWidth="1"/>
    <col min="4" max="4" width="20" customWidth="1"/>
    <col min="5" max="5" width="34" customWidth="1"/>
    <col min="6" max="6" width="28" customWidth="1"/>
  </cols>
  <sheetData>
    <row r="1" spans="1:6" ht="27.95" customHeight="1" x14ac:dyDescent="0.25">
      <c r="A1" s="20" t="s">
        <v>0</v>
      </c>
      <c r="B1" s="14"/>
      <c r="C1" s="14"/>
      <c r="D1" s="14"/>
      <c r="E1" s="14"/>
      <c r="F1" s="14"/>
    </row>
    <row r="2" spans="1:6" ht="15" customHeight="1" x14ac:dyDescent="0.25">
      <c r="A2" s="19" t="s">
        <v>47</v>
      </c>
      <c r="B2" s="14"/>
      <c r="C2" s="14"/>
      <c r="D2" s="14"/>
      <c r="E2" s="14"/>
      <c r="F2" s="14"/>
    </row>
    <row r="3" spans="1:6" ht="8.1" customHeight="1" x14ac:dyDescent="0.25"/>
    <row r="4" spans="1:6" ht="14.1" customHeight="1" x14ac:dyDescent="0.25">
      <c r="A4" s="17" t="s">
        <v>1</v>
      </c>
      <c r="B4" s="14"/>
      <c r="C4" s="14"/>
      <c r="D4" s="17" t="s">
        <v>2</v>
      </c>
      <c r="E4" s="14"/>
      <c r="F4" s="1" t="s">
        <v>3</v>
      </c>
    </row>
    <row r="5" spans="1:6" ht="21.95" customHeight="1" x14ac:dyDescent="0.25">
      <c r="A5" s="15"/>
      <c r="B5" s="14"/>
      <c r="C5" s="14"/>
      <c r="D5" s="15"/>
      <c r="E5" s="14"/>
      <c r="F5" s="2"/>
    </row>
    <row r="6" spans="1:6" ht="9.9499999999999993" customHeight="1" x14ac:dyDescent="0.25"/>
    <row r="7" spans="1:6" ht="18" customHeight="1" x14ac:dyDescent="0.25">
      <c r="A7" s="18" t="str">
        <f>COUNTIF(D10:D30,"Erfüllt")&amp;" erfüllt  ·   "&amp;COUNTIF(D10:D30,"Nicht erfüllt")&amp;" nicht erfüllt  ·  "&amp;(16-COUNTIF(D10:D30,"Erfüllt")-COUNTIF(D10:D30,"Nicht erfüllt"))&amp;" offen  (von 16 Kriterien)"</f>
        <v>0 erfüllt  ·   0 nicht erfüllt  ·  16 offen  (von 16 Kriterien)</v>
      </c>
      <c r="B7" s="14"/>
      <c r="C7" s="14"/>
      <c r="D7" s="14"/>
      <c r="E7" s="14"/>
      <c r="F7" s="14"/>
    </row>
    <row r="8" spans="1:6" ht="8.1" customHeight="1" x14ac:dyDescent="0.25"/>
    <row r="9" spans="1:6" ht="20.100000000000001" customHeight="1" x14ac:dyDescent="0.25">
      <c r="A9" s="3" t="s">
        <v>4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9</v>
      </c>
    </row>
    <row r="10" spans="1:6" ht="18" customHeight="1" x14ac:dyDescent="0.25">
      <c r="A10" s="13" t="s">
        <v>10</v>
      </c>
      <c r="B10" s="14"/>
      <c r="C10" s="14"/>
      <c r="D10" s="14"/>
      <c r="E10" s="14"/>
      <c r="F10" s="14"/>
    </row>
    <row r="11" spans="1:6" ht="42" customHeight="1" x14ac:dyDescent="0.25">
      <c r="A11" s="5">
        <v>1</v>
      </c>
      <c r="B11" s="6" t="s">
        <v>11</v>
      </c>
      <c r="C11" s="7" t="s">
        <v>12</v>
      </c>
      <c r="D11" s="8"/>
      <c r="E11" s="9"/>
      <c r="F11" s="9"/>
    </row>
    <row r="12" spans="1:6" ht="42" customHeight="1" x14ac:dyDescent="0.25">
      <c r="A12" s="10">
        <v>2</v>
      </c>
      <c r="B12" s="11" t="s">
        <v>13</v>
      </c>
      <c r="C12" s="12" t="s">
        <v>14</v>
      </c>
      <c r="D12" s="8"/>
      <c r="E12" s="9"/>
      <c r="F12" s="9"/>
    </row>
    <row r="13" spans="1:6" ht="42" customHeight="1" x14ac:dyDescent="0.25">
      <c r="A13" s="5">
        <v>3</v>
      </c>
      <c r="B13" s="6" t="s">
        <v>15</v>
      </c>
      <c r="C13" s="7" t="s">
        <v>16</v>
      </c>
      <c r="D13" s="8"/>
      <c r="E13" s="9"/>
      <c r="F13" s="9"/>
    </row>
    <row r="14" spans="1:6" ht="42" customHeight="1" x14ac:dyDescent="0.25">
      <c r="A14" s="10">
        <v>4</v>
      </c>
      <c r="B14" s="11" t="s">
        <v>17</v>
      </c>
      <c r="C14" s="12" t="s">
        <v>18</v>
      </c>
      <c r="D14" s="8"/>
      <c r="E14" s="9"/>
      <c r="F14" s="9"/>
    </row>
    <row r="15" spans="1:6" ht="42" customHeight="1" x14ac:dyDescent="0.25">
      <c r="A15" s="5">
        <v>5</v>
      </c>
      <c r="B15" s="6" t="s">
        <v>19</v>
      </c>
      <c r="C15" s="7" t="s">
        <v>20</v>
      </c>
      <c r="D15" s="8"/>
      <c r="E15" s="9"/>
      <c r="F15" s="9"/>
    </row>
    <row r="16" spans="1:6" ht="18" customHeight="1" x14ac:dyDescent="0.25">
      <c r="A16" s="13" t="s">
        <v>21</v>
      </c>
      <c r="B16" s="14"/>
      <c r="C16" s="14"/>
      <c r="D16" s="14"/>
      <c r="E16" s="14"/>
      <c r="F16" s="14"/>
    </row>
    <row r="17" spans="1:6" ht="42" customHeight="1" x14ac:dyDescent="0.25">
      <c r="A17" s="5">
        <v>6</v>
      </c>
      <c r="B17" s="6" t="s">
        <v>22</v>
      </c>
      <c r="C17" s="7" t="s">
        <v>23</v>
      </c>
      <c r="D17" s="8"/>
      <c r="E17" s="9"/>
      <c r="F17" s="9"/>
    </row>
    <row r="18" spans="1:6" ht="42" customHeight="1" x14ac:dyDescent="0.25">
      <c r="A18" s="10">
        <v>7</v>
      </c>
      <c r="B18" s="11" t="s">
        <v>24</v>
      </c>
      <c r="C18" s="12" t="s">
        <v>25</v>
      </c>
      <c r="D18" s="8"/>
      <c r="E18" s="9"/>
      <c r="F18" s="9"/>
    </row>
    <row r="19" spans="1:6" ht="42" customHeight="1" x14ac:dyDescent="0.25">
      <c r="A19" s="5">
        <v>8</v>
      </c>
      <c r="B19" s="6" t="s">
        <v>26</v>
      </c>
      <c r="C19" s="7" t="s">
        <v>27</v>
      </c>
      <c r="D19" s="8"/>
      <c r="E19" s="9"/>
      <c r="F19" s="9"/>
    </row>
    <row r="20" spans="1:6" ht="18" customHeight="1" x14ac:dyDescent="0.25">
      <c r="A20" s="13" t="s">
        <v>28</v>
      </c>
      <c r="B20" s="14"/>
      <c r="C20" s="14"/>
      <c r="D20" s="14"/>
      <c r="E20" s="14"/>
      <c r="F20" s="14"/>
    </row>
    <row r="21" spans="1:6" ht="42" customHeight="1" x14ac:dyDescent="0.25">
      <c r="A21" s="5">
        <v>9</v>
      </c>
      <c r="B21" s="6" t="s">
        <v>29</v>
      </c>
      <c r="C21" s="7" t="s">
        <v>30</v>
      </c>
      <c r="D21" s="8"/>
      <c r="E21" s="9"/>
      <c r="F21" s="9"/>
    </row>
    <row r="22" spans="1:6" ht="42" customHeight="1" x14ac:dyDescent="0.25">
      <c r="A22" s="10">
        <v>10</v>
      </c>
      <c r="B22" s="11" t="s">
        <v>31</v>
      </c>
      <c r="C22" s="12" t="s">
        <v>32</v>
      </c>
      <c r="D22" s="8"/>
      <c r="E22" s="9"/>
      <c r="F22" s="9"/>
    </row>
    <row r="23" spans="1:6" ht="18" customHeight="1" x14ac:dyDescent="0.25">
      <c r="A23" s="13" t="s">
        <v>33</v>
      </c>
      <c r="B23" s="14"/>
      <c r="C23" s="14"/>
      <c r="D23" s="14"/>
      <c r="E23" s="14"/>
      <c r="F23" s="14"/>
    </row>
    <row r="24" spans="1:6" ht="42" customHeight="1" x14ac:dyDescent="0.25">
      <c r="A24" s="5">
        <v>11</v>
      </c>
      <c r="B24" s="6" t="s">
        <v>34</v>
      </c>
      <c r="C24" s="7" t="s">
        <v>35</v>
      </c>
      <c r="D24" s="8"/>
      <c r="E24" s="9"/>
      <c r="F24" s="9"/>
    </row>
    <row r="25" spans="1:6" ht="42" customHeight="1" x14ac:dyDescent="0.25">
      <c r="A25" s="10">
        <v>12</v>
      </c>
      <c r="B25" s="11" t="s">
        <v>36</v>
      </c>
      <c r="C25" s="12" t="s">
        <v>37</v>
      </c>
      <c r="D25" s="8"/>
      <c r="E25" s="9"/>
      <c r="F25" s="9"/>
    </row>
    <row r="26" spans="1:6" ht="18" customHeight="1" x14ac:dyDescent="0.25">
      <c r="A26" s="13" t="s">
        <v>38</v>
      </c>
      <c r="B26" s="14"/>
      <c r="C26" s="14"/>
      <c r="D26" s="14"/>
      <c r="E26" s="14"/>
      <c r="F26" s="14"/>
    </row>
    <row r="27" spans="1:6" ht="42" customHeight="1" x14ac:dyDescent="0.25">
      <c r="A27" s="5">
        <v>13</v>
      </c>
      <c r="B27" s="6" t="s">
        <v>39</v>
      </c>
      <c r="C27" s="7" t="s">
        <v>40</v>
      </c>
      <c r="D27" s="8"/>
      <c r="E27" s="9"/>
      <c r="F27" s="9"/>
    </row>
    <row r="28" spans="1:6" ht="42" customHeight="1" x14ac:dyDescent="0.25">
      <c r="A28" s="10">
        <v>14</v>
      </c>
      <c r="B28" s="11" t="s">
        <v>41</v>
      </c>
      <c r="C28" s="12" t="s">
        <v>42</v>
      </c>
      <c r="D28" s="8"/>
      <c r="E28" s="9"/>
      <c r="F28" s="9"/>
    </row>
    <row r="29" spans="1:6" ht="42" customHeight="1" x14ac:dyDescent="0.25">
      <c r="A29" s="5">
        <v>15</v>
      </c>
      <c r="B29" s="6" t="s">
        <v>43</v>
      </c>
      <c r="C29" s="7" t="s">
        <v>44</v>
      </c>
      <c r="D29" s="8"/>
      <c r="E29" s="9"/>
      <c r="F29" s="9"/>
    </row>
    <row r="30" spans="1:6" ht="42" customHeight="1" x14ac:dyDescent="0.25">
      <c r="A30" s="10">
        <v>16</v>
      </c>
      <c r="B30" s="11" t="s">
        <v>45</v>
      </c>
      <c r="C30" s="12" t="s">
        <v>46</v>
      </c>
      <c r="D30" s="8"/>
      <c r="E30" s="9"/>
      <c r="F30" s="9"/>
    </row>
    <row r="31" spans="1:6" ht="8.1" customHeight="1" x14ac:dyDescent="0.25"/>
    <row r="32" spans="1:6" ht="20.100000000000001" customHeight="1" x14ac:dyDescent="0.25">
      <c r="A32" s="16" t="str">
        <f>COUNTIF(D10:D30,"Erfüllt")&amp;" erfüllt  ·  "&amp;COUNTIF(D10:D30,"Teilweise erfüllt")&amp;" teilweise  ·  "&amp;COUNTIF(D10:D30,"Nicht erfüllt")&amp;" nicht erfüllt  ·  "&amp;(16-COUNTIF(D10:D30,"Erfüllt")-COUNTIF(D10:D30,"Teilweise erfüllt")-COUNTIF(D10:D30,"Nicht erfüllt"))&amp;" offen  (von 16 Kriterien)"</f>
        <v>0 erfüllt  ·  0 teilweise  ·  0 nicht erfüllt  ·  16 offen  (von 16 Kriterien)</v>
      </c>
      <c r="B32" s="14"/>
      <c r="C32" s="14"/>
      <c r="D32" s="14"/>
      <c r="E32" s="14"/>
      <c r="F32" s="14"/>
    </row>
  </sheetData>
  <mergeCells count="13">
    <mergeCell ref="A2:F2"/>
    <mergeCell ref="A16:F16"/>
    <mergeCell ref="A10:F10"/>
    <mergeCell ref="A5:C5"/>
    <mergeCell ref="A1:F1"/>
    <mergeCell ref="A23:F23"/>
    <mergeCell ref="D5:E5"/>
    <mergeCell ref="A32:F32"/>
    <mergeCell ref="A26:F26"/>
    <mergeCell ref="D4:E4"/>
    <mergeCell ref="A20:F20"/>
    <mergeCell ref="A4:C4"/>
    <mergeCell ref="A7:F7"/>
  </mergeCells>
  <conditionalFormatting sqref="A10:F30">
    <cfRule type="expression" dxfId="2" priority="1">
      <formula>$D10="Erfüllt"</formula>
    </cfRule>
    <cfRule type="expression" dxfId="1" priority="2">
      <formula>$D10="Teilweise erfüllt"</formula>
    </cfRule>
    <cfRule type="expression" dxfId="0" priority="3">
      <formula>$D10="Nicht erfüllt"</formula>
    </cfRule>
  </conditionalFormatting>
  <dataValidations count="2">
    <dataValidation type="list" allowBlank="1" showInputMessage="1" showErrorMessage="1" errorTitle="Ungültige Eingabe" error="Bitte Wert aus der Dropdown-Liste wählen." promptTitle="Status" prompt="Status wählen: Erfüllt / Teilweise erfüllt / Nicht erfüllt" sqref="D10 D16 D20 D23 D26" xr:uid="{00000000-0002-0000-0000-000000000000}">
      <formula1>"Erfüllt,Teilweise erfüllt,Nicht erfüllt"</formula1>
    </dataValidation>
    <dataValidation type="list" allowBlank="1" showInputMessage="1" showErrorMessage="1" errorTitle="Ungültige Eingabe" error="Bitte Wert aus der Dropdown-Liste wählen." promptTitle="Status" prompt="Status wählen: Erfüllt / Nicht erfüllt" sqref="D21:D22 D17:D19 D11:D15 D24:D25 D27:D30" xr:uid="{F57B7685-A5C7-9741-9A4C-EF021DCA8B56}">
      <formula1>"Erfüllt,Nicht erfüllt"</formula1>
    </dataValidation>
  </dataValidations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Konformitätsmatrix</vt:lpstr>
      <vt:lpstr>Konformitätsmatrix!Drucktitel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Lenya Marie Meier</cp:lastModifiedBy>
  <dcterms:created xsi:type="dcterms:W3CDTF">2026-06-05T09:32:20Z</dcterms:created>
  <dcterms:modified xsi:type="dcterms:W3CDTF">2026-06-30T09:30:06Z</dcterms:modified>
</cp:coreProperties>
</file>