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mc:AlternateContent xmlns:mc="http://schemas.openxmlformats.org/markup-compatibility/2006">
    <mc:Choice Requires="x15">
      <x15ac:absPath xmlns:x15ac="http://schemas.microsoft.com/office/spreadsheetml/2010/11/ac" url="/Users/sheese/Documents/UzL CSCO RV-DOC_v1.5/"/>
    </mc:Choice>
  </mc:AlternateContent>
  <xr:revisionPtr revIDLastSave="0" documentId="13_ncr:1_{BF171879-5A2D-FC40-BDD2-4981923744C6}" xr6:coauthVersionLast="47" xr6:coauthVersionMax="47" xr10:uidLastSave="{00000000-0000-0000-0000-000000000000}"/>
  <workbookProtection workbookAlgorithmName="SHA-512" workbookHashValue="HhJNiFtpHYfJ9wWgqBSiU9ixKHF+VrDApv3NOlgkCA6ygZhMlEApTBkF/VYS20Got01stZjCUJVQPqtUzTfY9Q==" workbookSaltValue="CnINnYMYHzQ2fDRRwQ47bg==" workbookSpinCount="100000" lockStructure="1"/>
  <bookViews>
    <workbookView xWindow="0" yWindow="600" windowWidth="29040" windowHeight="15720" xr2:uid="{65F1CBA1-72D2-474F-B4AF-1F5E13294A8B}"/>
  </bookViews>
  <sheets>
    <sheet name="Konditionen"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3" i="2" l="1"/>
  <c r="G74" i="2" s="1"/>
  <c r="G80" i="2"/>
  <c r="G95" i="2" l="1"/>
  <c r="G90" i="2"/>
  <c r="G85" i="2"/>
  <c r="G66" i="2"/>
  <c r="G67" i="2" s="1"/>
  <c r="G116" i="2" s="1"/>
  <c r="G58" i="2"/>
  <c r="G59" i="2" s="1"/>
  <c r="G114" i="2" s="1"/>
  <c r="G51" i="2"/>
  <c r="G52" i="2" s="1"/>
  <c r="G112" i="2" s="1"/>
  <c r="G44" i="2"/>
  <c r="G45" i="2" s="1"/>
  <c r="G110" i="2" s="1"/>
  <c r="G37" i="2"/>
  <c r="G38" i="2" s="1"/>
  <c r="G108" i="2" s="1"/>
  <c r="G96" i="2" l="1"/>
  <c r="G120" i="2" s="1"/>
  <c r="G118" i="2"/>
  <c r="G123" i="2" l="1"/>
  <c r="G125" i="2" s="1"/>
  <c r="G127" i="2" s="1"/>
</calcChain>
</file>

<file path=xl/sharedStrings.xml><?xml version="1.0" encoding="utf-8"?>
<sst xmlns="http://schemas.openxmlformats.org/spreadsheetml/2006/main" count="100" uniqueCount="59">
  <si>
    <t>Anlage 3 zum EVB-IT Systemlieferungsvertrag</t>
  </si>
  <si>
    <t>Preisblatt</t>
  </si>
  <si>
    <t>Position</t>
  </si>
  <si>
    <t>Bezeichnung</t>
  </si>
  <si>
    <t>Summe</t>
  </si>
  <si>
    <t>1.1.0.</t>
  </si>
  <si>
    <r>
      <t xml:space="preserve">Der AN gewährt gem. Leistungsbeschreibung während der Vertragslaufzeit die nachfolgenden Rabatte auf die Cisco Global Price List (GPL) EMEA. Die Summe ergibt sich nach Abzug der Rabatte auf Basis des aufgeführten GPL Preises in Euro. Grundlage ist </t>
    </r>
    <r>
      <rPr>
        <sz val="10"/>
        <rFont val="Arial"/>
        <family val="2"/>
      </rPr>
      <t>Referenzwert der EZB.</t>
    </r>
  </si>
  <si>
    <t>Prognostizierter GPL Preis in US$:</t>
  </si>
  <si>
    <t>$US</t>
  </si>
  <si>
    <t>Definierter Euro-/US$ Kurs</t>
  </si>
  <si>
    <t>Angebotener Rabattsatz:</t>
  </si>
  <si>
    <t>GP</t>
  </si>
  <si>
    <t>Zws. Hauptgruppe 1:</t>
  </si>
  <si>
    <t>1.2.0.</t>
  </si>
  <si>
    <r>
      <t xml:space="preserve">Der AN gewährt gem. Leistungsbeschreibung während der Vertragslaufzeit die nachfolgenden Rabatte auf die Cisco Global Price List (GPL) EMEA. Die Summe ergibt sich nach Abzug der Rabatte auf Basis des aufgeführten GPL Preises in Euro. </t>
    </r>
    <r>
      <rPr>
        <sz val="10"/>
        <rFont val="Arial"/>
        <family val="2"/>
      </rPr>
      <t>Grundlage ist Referenzwert der EZB.</t>
    </r>
  </si>
  <si>
    <t>Zws. Hauptgruppe 2:</t>
  </si>
  <si>
    <t>1.3.0.</t>
  </si>
  <si>
    <t>Zws. Hauptgruppe 3:</t>
  </si>
  <si>
    <t>1.4.0.</t>
  </si>
  <si>
    <r>
      <t xml:space="preserve">Der AN gewährt gem. Leistungsbeschreibung während der Vertragslaufzeit die nachfolgenden Rabatte auf die Cisco Global Price List (GPL) EMEA. Die Summe ergibt sich nach Abzug der Rabatte auf Basis des aufgeführten GPL Preises in Euro. </t>
    </r>
    <r>
      <rPr>
        <sz val="10"/>
        <rFont val="Arial"/>
        <family val="2"/>
      </rPr>
      <t>Grundlage ist der Referenzwert der EZB.</t>
    </r>
  </si>
  <si>
    <t>Zws. Hauptgruppe 4:</t>
  </si>
  <si>
    <t>LV-Pos.</t>
  </si>
  <si>
    <t>1.5.0.</t>
  </si>
  <si>
    <t>Zws. Hauptgruppe 5:</t>
  </si>
  <si>
    <t>1.6.0.</t>
  </si>
  <si>
    <t>Definierter Euo-/US$ Kurs</t>
  </si>
  <si>
    <t>Zws. Hauptgruppe 6:</t>
  </si>
  <si>
    <t>1.7.0.</t>
  </si>
  <si>
    <t>Zws. Hauptgruppe 7:</t>
  </si>
  <si>
    <t>Prognostizierte Anzahl Tage:</t>
  </si>
  <si>
    <t>Angabe Tagessatz (in Euro)</t>
  </si>
  <si>
    <t>Progn. Anzahl Serviceeinsätze:</t>
  </si>
  <si>
    <t>Angabe Pauschalbetrag (in Euro)</t>
  </si>
  <si>
    <t>Kostenzusammenstellung</t>
  </si>
  <si>
    <t>Summe Angebotspreis netto</t>
  </si>
  <si>
    <t>Zuzüglich 19%  MwSt</t>
  </si>
  <si>
    <t>Gesamtsumme Brutto</t>
  </si>
  <si>
    <t xml:space="preserve">Hauptgruppe 1: Datacenter Networking </t>
  </si>
  <si>
    <t>Hauptgruppe 2: Datacenter Computing</t>
  </si>
  <si>
    <t>Hauptgruppe 3: Datacenter Security</t>
  </si>
  <si>
    <t>Hauptgruppe 4: Datacenter Other</t>
  </si>
  <si>
    <t>Hauptgruppe 6: Partner Shared Services (OffSite / OnSite)</t>
  </si>
  <si>
    <t>1.7.1.</t>
  </si>
  <si>
    <t>1.7.2.</t>
  </si>
  <si>
    <t>1.7.3.</t>
  </si>
  <si>
    <t>Hauptgruppe 7: Einzelleistungen</t>
  </si>
  <si>
    <t>Untergruppe 7.1: Personentag Level "Expert" (CCIE)</t>
  </si>
  <si>
    <t>Hauptgruppe 1: Datacenter Networking</t>
  </si>
  <si>
    <t>1.7.4.</t>
  </si>
  <si>
    <t>Untergruppe 7.2: Personentag Level ""Professional" (CCNP)</t>
  </si>
  <si>
    <t>Untergruppe 7.3: Personentag Level "Associatet" (CCNA)</t>
  </si>
  <si>
    <t>Untergruppe 7.4: An- und Abfahrtpauschalen inkl. Nebenkosten</t>
  </si>
  <si>
    <t>Vergabenummer: UzL-2026-RVCIS</t>
  </si>
  <si>
    <t>Hauptgruppe 6: Partner Shared Services</t>
  </si>
  <si>
    <t>Hauptgruppe 5: Cisco Support Services</t>
  </si>
  <si>
    <r>
      <t xml:space="preserve">Der AN gewährt gem. Leistungsbeschreibung während der Vertragslaufzeit die nachfolgenden Rabatte auf die Cisco Global Price List (GPL). Als Bezugsgröße wird die gleichwertige Cisco Support Artikelnummer definiert. Die Summe ergibt sich nach Abzug der Rabatte auf Basis des aufgeführten GPL Preises in Euro. </t>
    </r>
    <r>
      <rPr>
        <sz val="10"/>
        <rFont val="Arial"/>
        <family val="2"/>
      </rPr>
      <t>Grundlage ist der Referenzwert der EZB.</t>
    </r>
  </si>
  <si>
    <r>
      <t xml:space="preserve">Der AN gewährt gem. Leistungsbeschreibung während der Vertragslaufzeit die nachfolgenden Rabatte auf die Cisco Global Price List (GPL) EMEA. Als Bezugsgröße wird die gleichwertige Cisco Support Artikelnummer definiert, die Leistungen werden jedoch durch bzw. über den AN erbracht. Die Summe ergibt sich nach Abzug der Rabatte auf Basis des aufgeführten GPL Preises in Euro. </t>
    </r>
    <r>
      <rPr>
        <sz val="10"/>
        <rFont val="Arial"/>
        <family val="2"/>
      </rPr>
      <t>Grundlage ist der Referenzwert der EZB.</t>
    </r>
  </si>
  <si>
    <r>
      <t xml:space="preserve">Hinweise zum Ausfüllen des Preisblatts
</t>
    </r>
    <r>
      <rPr>
        <sz val="11"/>
        <color theme="1"/>
        <rFont val="Arial"/>
        <family val="2"/>
      </rPr>
      <t>Es sind die farbig makierten Zellen vom Bieter auszufüllen. Für die Punkte 1.1 bis 1.6 sind gewährte Rabattsätze einzutragen, für den Punkt 1.7 sind Werte in absoluten Zahlen anzugeben. 
Die gemachten Angaben werden addiert und ergeben den Gesamtangebotspreis.</t>
    </r>
  </si>
  <si>
    <t>Version / Datum v1.4 / 25.03.2026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</si>
</sst>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0.0000"/>
  </numFmts>
  <fonts count="9" x14ac:knownFonts="1">
    <font>
      <sz val="12"/>
      <color theme="1"/>
      <name val="Aptos Narrow"/>
      <family val="2"/>
      <scheme val="minor"/>
    </font>
    <font>
      <b/>
      <sz val="11"/>
      <color theme="1"/>
      <name val="Aptos Narrow"/>
      <family val="2"/>
      <scheme val="minor"/>
    </font>
    <font>
      <sz val="10"/>
      <color theme="1"/>
      <name val="Arial"/>
      <family val="2"/>
    </font>
    <font>
      <sz val="10"/>
      <name val="Arial"/>
      <family val="2"/>
    </font>
    <font>
      <b/>
      <sz val="10"/>
      <color theme="1"/>
      <name val="Arial"/>
      <family val="2"/>
    </font>
    <font>
      <sz val="12"/>
      <color theme="1"/>
      <name val="Arial"/>
      <family val="2"/>
    </font>
    <font>
      <sz val="11"/>
      <color theme="1"/>
      <name val="Arial"/>
      <family val="2"/>
    </font>
    <font>
      <b/>
      <sz val="11"/>
      <color theme="1"/>
      <name val="Arial"/>
      <family val="2"/>
    </font>
    <font>
      <sz val="11"/>
      <name val="Arial"/>
      <family val="2"/>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s>
  <cellStyleXfs count="1">
    <xf numFmtId="0" fontId="0" fillId="0" borderId="0"/>
  </cellStyleXfs>
  <cellXfs count="47">
    <xf numFmtId="0" fontId="0" fillId="0" borderId="0" xfId="0"/>
    <xf numFmtId="10" fontId="3" fillId="3" borderId="0" xfId="0" applyNumberFormat="1" applyFont="1" applyFill="1" applyAlignment="1" applyProtection="1">
      <alignment vertical="center"/>
      <protection locked="0"/>
    </xf>
    <xf numFmtId="10" fontId="2" fillId="3" borderId="0" xfId="0" applyNumberFormat="1" applyFont="1" applyFill="1" applyAlignment="1" applyProtection="1">
      <alignment vertical="center"/>
      <protection locked="0"/>
    </xf>
    <xf numFmtId="4" fontId="2" fillId="3" borderId="0" xfId="0" applyNumberFormat="1" applyFont="1" applyFill="1" applyAlignment="1" applyProtection="1">
      <alignment vertical="center"/>
      <protection locked="0"/>
    </xf>
    <xf numFmtId="0" fontId="2" fillId="0" borderId="0" xfId="0" applyFont="1" applyAlignment="1">
      <alignment vertical="center"/>
    </xf>
    <xf numFmtId="0" fontId="1" fillId="0" borderId="0" xfId="0" applyFont="1" applyAlignment="1">
      <alignment horizontal="left" vertical="center" wrapText="1"/>
    </xf>
    <xf numFmtId="0" fontId="4" fillId="0" borderId="1"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3" fontId="3" fillId="0" borderId="0" xfId="0" applyNumberFormat="1" applyFont="1" applyAlignment="1">
      <alignment horizontal="right" vertical="center"/>
    </xf>
    <xf numFmtId="164" fontId="3" fillId="0" borderId="0" xfId="0" applyNumberFormat="1" applyFont="1" applyAlignment="1">
      <alignment vertical="center"/>
    </xf>
    <xf numFmtId="8" fontId="2" fillId="0" borderId="0" xfId="0" applyNumberFormat="1" applyFont="1" applyAlignment="1">
      <alignment vertical="center"/>
    </xf>
    <xf numFmtId="8" fontId="4" fillId="0" borderId="1" xfId="0" applyNumberFormat="1" applyFont="1" applyBorder="1" applyAlignment="1">
      <alignment vertical="center"/>
    </xf>
    <xf numFmtId="3" fontId="3" fillId="0" borderId="0" xfId="0" applyNumberFormat="1" applyFont="1" applyAlignment="1">
      <alignment vertical="center"/>
    </xf>
    <xf numFmtId="0" fontId="2" fillId="0" borderId="1" xfId="0" applyFont="1" applyBorder="1" applyAlignment="1">
      <alignment vertical="center"/>
    </xf>
    <xf numFmtId="0" fontId="2" fillId="0" borderId="1" xfId="0" applyFont="1" applyBorder="1" applyAlignment="1">
      <alignment horizontal="right" vertical="center"/>
    </xf>
    <xf numFmtId="0" fontId="3" fillId="0" borderId="0" xfId="0" applyFont="1" applyAlignment="1">
      <alignment vertical="center"/>
    </xf>
    <xf numFmtId="3" fontId="3" fillId="2" borderId="0" xfId="0" applyNumberFormat="1" applyFont="1" applyFill="1" applyAlignment="1">
      <alignment vertical="center"/>
    </xf>
    <xf numFmtId="8" fontId="4" fillId="2" borderId="1" xfId="0" applyNumberFormat="1" applyFont="1" applyFill="1" applyBorder="1" applyAlignment="1">
      <alignment vertical="center"/>
    </xf>
    <xf numFmtId="0" fontId="3" fillId="2" borderId="0" xfId="0" applyFont="1" applyFill="1" applyAlignment="1">
      <alignment vertical="center"/>
    </xf>
    <xf numFmtId="10" fontId="2" fillId="0" borderId="0" xfId="0" applyNumberFormat="1" applyFont="1" applyAlignment="1">
      <alignment vertical="center"/>
    </xf>
    <xf numFmtId="0" fontId="4" fillId="0" borderId="1" xfId="0" applyFont="1" applyBorder="1" applyAlignment="1">
      <alignment horizontal="center" vertical="center"/>
    </xf>
    <xf numFmtId="0" fontId="2" fillId="0" borderId="0" xfId="0" applyFont="1" applyAlignment="1">
      <alignment horizontal="left" vertical="center"/>
    </xf>
    <xf numFmtId="8" fontId="2" fillId="0" borderId="1" xfId="0" applyNumberFormat="1" applyFont="1" applyBorder="1" applyAlignment="1">
      <alignment vertical="center"/>
    </xf>
    <xf numFmtId="8" fontId="2" fillId="0" borderId="6" xfId="0" applyNumberFormat="1" applyFont="1" applyBorder="1" applyAlignment="1">
      <alignment vertical="center"/>
    </xf>
    <xf numFmtId="8" fontId="4" fillId="0" borderId="7" xfId="0" applyNumberFormat="1" applyFont="1" applyBorder="1" applyAlignment="1">
      <alignment vertical="center"/>
    </xf>
    <xf numFmtId="0" fontId="8" fillId="2" borderId="2" xfId="0" applyFont="1" applyFill="1" applyBorder="1"/>
    <xf numFmtId="0" fontId="8" fillId="2" borderId="3" xfId="0" applyFont="1" applyFill="1" applyBorder="1"/>
    <xf numFmtId="0" fontId="8" fillId="2" borderId="4" xfId="0" applyFont="1" applyFill="1" applyBorder="1"/>
    <xf numFmtId="0" fontId="2" fillId="0" borderId="0" xfId="0" applyFont="1" applyAlignment="1">
      <alignment horizontal="left" vertical="center" wrapText="1"/>
    </xf>
    <xf numFmtId="0" fontId="4" fillId="0" borderId="2" xfId="0" applyFont="1" applyBorder="1" applyAlignment="1">
      <alignment horizontal="right" vertical="center"/>
    </xf>
    <xf numFmtId="0" fontId="4" fillId="0" borderId="3" xfId="0" applyFont="1" applyBorder="1" applyAlignment="1">
      <alignment horizontal="right" vertical="center"/>
    </xf>
    <xf numFmtId="0" fontId="4" fillId="0" borderId="4" xfId="0" applyFont="1" applyBorder="1" applyAlignment="1">
      <alignment horizontal="righ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3" fillId="0" borderId="0" xfId="0" applyFont="1" applyAlignment="1">
      <alignment horizontal="left" vertical="center" wrapText="1"/>
    </xf>
    <xf numFmtId="0" fontId="2" fillId="0" borderId="5" xfId="0" applyFont="1" applyBorder="1" applyAlignment="1">
      <alignment horizontal="center" vertical="center"/>
    </xf>
    <xf numFmtId="0" fontId="2" fillId="0" borderId="4" xfId="0" applyFont="1" applyBorder="1" applyAlignment="1">
      <alignment horizontal="left" vertical="center"/>
    </xf>
    <xf numFmtId="0" fontId="0" fillId="0" borderId="1" xfId="0" applyBorder="1" applyAlignment="1">
      <alignment horizontal="center"/>
    </xf>
    <xf numFmtId="0" fontId="7" fillId="0" borderId="1" xfId="0" applyFont="1" applyBorder="1" applyAlignment="1">
      <alignment horizontal="center" vertical="top"/>
    </xf>
    <xf numFmtId="0" fontId="7" fillId="0" borderId="1" xfId="0" applyFont="1" applyBorder="1" applyAlignment="1">
      <alignment horizontal="left" vertical="top"/>
    </xf>
    <xf numFmtId="0" fontId="5" fillId="0" borderId="1" xfId="0" applyFont="1" applyBorder="1" applyAlignment="1">
      <alignment horizontal="left" vertical="center"/>
    </xf>
    <xf numFmtId="0" fontId="1" fillId="0" borderId="1" xfId="0" applyFont="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107A8-E337-834F-9B01-620464DD43FC}">
  <dimension ref="A7:G128"/>
  <sheetViews>
    <sheetView tabSelected="1" showWhiteSpace="0" view="pageLayout" zoomScale="124" zoomScaleNormal="100" zoomScaleSheetLayoutView="200" zoomScalePageLayoutView="124" workbookViewId="0">
      <selection activeCell="C37" sqref="C37"/>
    </sheetView>
  </sheetViews>
  <sheetFormatPr baseColWidth="10" defaultColWidth="10.83203125" defaultRowHeight="13" x14ac:dyDescent="0.2"/>
  <cols>
    <col min="1" max="1" width="8.33203125" style="4" customWidth="1"/>
    <col min="2" max="2" width="27.33203125" style="4" customWidth="1"/>
    <col min="3" max="3" width="12.5" style="4" customWidth="1"/>
    <col min="4" max="4" width="13.83203125" style="4" customWidth="1"/>
    <col min="5" max="5" width="4" style="4" customWidth="1"/>
    <col min="6" max="6" width="3.33203125" style="4" customWidth="1"/>
    <col min="7" max="7" width="15.5" style="4" customWidth="1"/>
    <col min="8" max="16384" width="10.83203125" style="4"/>
  </cols>
  <sheetData>
    <row r="7" spans="1:7" ht="16" x14ac:dyDescent="0.2">
      <c r="A7" s="42"/>
      <c r="B7" s="42"/>
      <c r="C7" s="42"/>
      <c r="D7" s="42"/>
      <c r="E7" s="42"/>
      <c r="F7" s="42"/>
      <c r="G7" s="42"/>
    </row>
    <row r="8" spans="1:7" ht="12.5" customHeight="1" x14ac:dyDescent="0.2">
      <c r="A8" s="43" t="s">
        <v>0</v>
      </c>
      <c r="B8" s="43"/>
      <c r="C8" s="43"/>
      <c r="D8" s="43"/>
      <c r="E8" s="43"/>
      <c r="F8" s="43"/>
      <c r="G8" s="43"/>
    </row>
    <row r="9" spans="1:7" ht="12.5" customHeight="1" x14ac:dyDescent="0.2">
      <c r="A9" s="43"/>
      <c r="B9" s="43"/>
      <c r="C9" s="43"/>
      <c r="D9" s="43"/>
      <c r="E9" s="43"/>
      <c r="F9" s="43"/>
      <c r="G9" s="43"/>
    </row>
    <row r="10" spans="1:7" ht="12.5" customHeight="1" x14ac:dyDescent="0.2">
      <c r="A10" s="43"/>
      <c r="B10" s="43"/>
      <c r="C10" s="43"/>
      <c r="D10" s="43"/>
      <c r="E10" s="43"/>
      <c r="F10" s="43"/>
      <c r="G10" s="43"/>
    </row>
    <row r="11" spans="1:7" ht="12.5" customHeight="1" x14ac:dyDescent="0.2">
      <c r="A11" s="43"/>
      <c r="B11" s="43"/>
      <c r="C11" s="43"/>
      <c r="D11" s="43"/>
      <c r="E11" s="43"/>
      <c r="F11" s="43"/>
      <c r="G11" s="43"/>
    </row>
    <row r="12" spans="1:7" ht="12.5" customHeight="1" x14ac:dyDescent="0.2">
      <c r="A12" s="43"/>
      <c r="B12" s="43"/>
      <c r="C12" s="43"/>
      <c r="D12" s="43"/>
      <c r="E12" s="43"/>
      <c r="F12" s="43"/>
      <c r="G12" s="43"/>
    </row>
    <row r="13" spans="1:7" ht="12.5" customHeight="1" x14ac:dyDescent="0.2">
      <c r="A13" s="44" t="s">
        <v>1</v>
      </c>
      <c r="B13" s="44"/>
      <c r="C13" s="44"/>
      <c r="D13" s="44"/>
      <c r="E13" s="44"/>
      <c r="F13" s="44"/>
      <c r="G13" s="44"/>
    </row>
    <row r="14" spans="1:7" ht="12.5" customHeight="1" x14ac:dyDescent="0.2">
      <c r="A14" s="44"/>
      <c r="B14" s="44"/>
      <c r="C14" s="44"/>
      <c r="D14" s="44"/>
      <c r="E14" s="44"/>
      <c r="F14" s="44"/>
      <c r="G14" s="44"/>
    </row>
    <row r="15" spans="1:7" ht="14" x14ac:dyDescent="0.15">
      <c r="A15" s="26" t="s">
        <v>52</v>
      </c>
      <c r="B15" s="27"/>
      <c r="C15" s="27"/>
      <c r="D15" s="27"/>
      <c r="E15" s="27"/>
      <c r="F15" s="27"/>
      <c r="G15" s="28"/>
    </row>
    <row r="16" spans="1:7" ht="12.5" customHeight="1" x14ac:dyDescent="0.2">
      <c r="A16" s="45" t="s">
        <v>58</v>
      </c>
      <c r="B16" s="45"/>
      <c r="C16" s="45"/>
      <c r="D16" s="45"/>
      <c r="E16" s="45"/>
      <c r="F16" s="45"/>
      <c r="G16" s="45"/>
    </row>
    <row r="17" spans="1:7" ht="12.5" customHeight="1" x14ac:dyDescent="0.2">
      <c r="A17" s="45"/>
      <c r="B17" s="45"/>
      <c r="C17" s="45"/>
      <c r="D17" s="45"/>
      <c r="E17" s="45"/>
      <c r="F17" s="45"/>
      <c r="G17" s="45"/>
    </row>
    <row r="18" spans="1:7" ht="12.5" customHeight="1" x14ac:dyDescent="0.2">
      <c r="A18" s="45"/>
      <c r="B18" s="45"/>
      <c r="C18" s="45"/>
      <c r="D18" s="45"/>
      <c r="E18" s="45"/>
      <c r="F18" s="45"/>
      <c r="G18" s="45"/>
    </row>
    <row r="19" spans="1:7" ht="12.5" customHeight="1" x14ac:dyDescent="0.2">
      <c r="A19" s="46" t="s">
        <v>57</v>
      </c>
      <c r="B19" s="46"/>
      <c r="C19" s="46"/>
      <c r="D19" s="46"/>
      <c r="E19" s="46"/>
      <c r="F19" s="46"/>
      <c r="G19" s="46"/>
    </row>
    <row r="20" spans="1:7" ht="12.5" customHeight="1" x14ac:dyDescent="0.2">
      <c r="A20" s="46"/>
      <c r="B20" s="46"/>
      <c r="C20" s="46"/>
      <c r="D20" s="46"/>
      <c r="E20" s="46"/>
      <c r="F20" s="46"/>
      <c r="G20" s="46"/>
    </row>
    <row r="21" spans="1:7" ht="12.5" customHeight="1" x14ac:dyDescent="0.2">
      <c r="A21" s="46"/>
      <c r="B21" s="46"/>
      <c r="C21" s="46"/>
      <c r="D21" s="46"/>
      <c r="E21" s="46"/>
      <c r="F21" s="46"/>
      <c r="G21" s="46"/>
    </row>
    <row r="22" spans="1:7" ht="43" customHeight="1" x14ac:dyDescent="0.2">
      <c r="A22" s="46"/>
      <c r="B22" s="46"/>
      <c r="C22" s="46"/>
      <c r="D22" s="46"/>
      <c r="E22" s="46"/>
      <c r="F22" s="46"/>
      <c r="G22" s="46"/>
    </row>
    <row r="23" spans="1:7" ht="43" customHeight="1" x14ac:dyDescent="0.2">
      <c r="A23" s="5"/>
      <c r="B23" s="5"/>
      <c r="C23" s="5"/>
      <c r="D23" s="5"/>
      <c r="E23" s="5"/>
      <c r="F23" s="5"/>
      <c r="G23" s="5"/>
    </row>
    <row r="24" spans="1:7" ht="43" customHeight="1" x14ac:dyDescent="0.2">
      <c r="A24" s="5"/>
      <c r="B24" s="5"/>
      <c r="C24" s="5"/>
      <c r="D24" s="5"/>
      <c r="E24" s="5"/>
      <c r="F24" s="5"/>
      <c r="G24" s="5"/>
    </row>
    <row r="25" spans="1:7" ht="43" customHeight="1" x14ac:dyDescent="0.2">
      <c r="A25" s="5"/>
      <c r="B25" s="5"/>
      <c r="C25" s="5"/>
      <c r="D25" s="5"/>
      <c r="E25" s="5"/>
      <c r="F25" s="5"/>
      <c r="G25" s="5"/>
    </row>
    <row r="26" spans="1:7" ht="43" customHeight="1" x14ac:dyDescent="0.2">
      <c r="A26" s="5"/>
      <c r="B26" s="5"/>
      <c r="C26" s="5"/>
      <c r="D26" s="5"/>
      <c r="E26" s="5"/>
      <c r="F26" s="5"/>
      <c r="G26" s="5"/>
    </row>
    <row r="27" spans="1:7" ht="43" customHeight="1" x14ac:dyDescent="0.2">
      <c r="A27" s="5"/>
      <c r="B27" s="5"/>
      <c r="C27" s="5"/>
      <c r="D27" s="5"/>
      <c r="E27" s="5"/>
      <c r="F27" s="5"/>
      <c r="G27" s="5"/>
    </row>
    <row r="28" spans="1:7" ht="43" customHeight="1" x14ac:dyDescent="0.2">
      <c r="A28" s="5"/>
      <c r="B28" s="5"/>
      <c r="C28" s="5"/>
      <c r="D28" s="5"/>
      <c r="E28" s="5"/>
      <c r="F28" s="5"/>
      <c r="G28" s="5"/>
    </row>
    <row r="29" spans="1:7" ht="43" customHeight="1" x14ac:dyDescent="0.2">
      <c r="A29" s="5"/>
      <c r="B29" s="5"/>
      <c r="C29" s="5"/>
      <c r="D29" s="5"/>
      <c r="E29" s="5"/>
      <c r="F29" s="5"/>
      <c r="G29" s="5"/>
    </row>
    <row r="30" spans="1:7" ht="43" customHeight="1" x14ac:dyDescent="0.2">
      <c r="A30" s="5"/>
      <c r="B30" s="5"/>
      <c r="C30" s="5"/>
      <c r="D30" s="5"/>
      <c r="E30" s="5"/>
      <c r="F30" s="5"/>
      <c r="G30" s="5"/>
    </row>
    <row r="31" spans="1:7" s="7" customFormat="1" x14ac:dyDescent="0.2">
      <c r="A31" s="6" t="s">
        <v>2</v>
      </c>
      <c r="B31" s="6" t="s">
        <v>3</v>
      </c>
      <c r="C31" s="30" t="s">
        <v>4</v>
      </c>
      <c r="D31" s="31"/>
      <c r="E31" s="31"/>
      <c r="F31" s="31"/>
      <c r="G31" s="32"/>
    </row>
    <row r="32" spans="1:7" s="7" customFormat="1" x14ac:dyDescent="0.2">
      <c r="C32" s="8"/>
      <c r="D32" s="8"/>
      <c r="E32" s="8"/>
      <c r="F32" s="8"/>
      <c r="G32" s="8"/>
    </row>
    <row r="33" spans="1:7" x14ac:dyDescent="0.2">
      <c r="A33" s="4" t="s">
        <v>5</v>
      </c>
      <c r="B33" s="4" t="s">
        <v>37</v>
      </c>
    </row>
    <row r="34" spans="1:7" ht="76.75" customHeight="1" x14ac:dyDescent="0.2">
      <c r="B34" s="29" t="s">
        <v>6</v>
      </c>
      <c r="C34" s="29"/>
      <c r="D34" s="29"/>
    </row>
    <row r="35" spans="1:7" x14ac:dyDescent="0.2">
      <c r="B35" s="4" t="s">
        <v>7</v>
      </c>
      <c r="C35" s="9">
        <v>9500000</v>
      </c>
      <c r="D35" s="4" t="s">
        <v>8</v>
      </c>
    </row>
    <row r="36" spans="1:7" x14ac:dyDescent="0.2">
      <c r="B36" s="4" t="s">
        <v>9</v>
      </c>
      <c r="C36" s="10">
        <v>1.1000000000000001</v>
      </c>
    </row>
    <row r="37" spans="1:7" x14ac:dyDescent="0.2">
      <c r="B37" s="4" t="s">
        <v>10</v>
      </c>
      <c r="C37" s="1"/>
      <c r="F37" s="4" t="s">
        <v>11</v>
      </c>
      <c r="G37" s="11">
        <f>C35/C36*(100% - C37)</f>
        <v>8636363.6363636348</v>
      </c>
    </row>
    <row r="38" spans="1:7" x14ac:dyDescent="0.2">
      <c r="D38" s="33" t="s">
        <v>12</v>
      </c>
      <c r="E38" s="34"/>
      <c r="F38" s="35"/>
      <c r="G38" s="12">
        <f>G37</f>
        <v>8636363.6363636348</v>
      </c>
    </row>
    <row r="40" spans="1:7" x14ac:dyDescent="0.2">
      <c r="A40" s="4" t="s">
        <v>13</v>
      </c>
      <c r="B40" s="4" t="s">
        <v>38</v>
      </c>
    </row>
    <row r="41" spans="1:7" ht="79.25" customHeight="1" x14ac:dyDescent="0.2">
      <c r="B41" s="29" t="s">
        <v>14</v>
      </c>
      <c r="C41" s="29"/>
      <c r="D41" s="29"/>
    </row>
    <row r="42" spans="1:7" x14ac:dyDescent="0.2">
      <c r="B42" s="4" t="s">
        <v>7</v>
      </c>
      <c r="C42" s="9">
        <v>18500000</v>
      </c>
      <c r="D42" s="4" t="s">
        <v>8</v>
      </c>
    </row>
    <row r="43" spans="1:7" x14ac:dyDescent="0.2">
      <c r="B43" s="4" t="s">
        <v>9</v>
      </c>
      <c r="C43" s="10">
        <v>1.1000000000000001</v>
      </c>
    </row>
    <row r="44" spans="1:7" x14ac:dyDescent="0.2">
      <c r="B44" s="4" t="s">
        <v>10</v>
      </c>
      <c r="C44" s="2"/>
      <c r="F44" s="4" t="s">
        <v>11</v>
      </c>
      <c r="G44" s="11">
        <f>C42/C43*(100%-C44)</f>
        <v>16818181.818181816</v>
      </c>
    </row>
    <row r="45" spans="1:7" x14ac:dyDescent="0.2">
      <c r="D45" s="36" t="s">
        <v>15</v>
      </c>
      <c r="E45" s="36"/>
      <c r="F45" s="36"/>
      <c r="G45" s="12">
        <f>G44</f>
        <v>16818181.818181816</v>
      </c>
    </row>
    <row r="47" spans="1:7" x14ac:dyDescent="0.2">
      <c r="A47" s="4" t="s">
        <v>16</v>
      </c>
      <c r="B47" s="4" t="s">
        <v>39</v>
      </c>
    </row>
    <row r="48" spans="1:7" ht="77" customHeight="1" x14ac:dyDescent="0.2">
      <c r="B48" s="29" t="s">
        <v>19</v>
      </c>
      <c r="C48" s="29"/>
      <c r="D48" s="29"/>
    </row>
    <row r="49" spans="1:7" x14ac:dyDescent="0.2">
      <c r="B49" s="4" t="s">
        <v>7</v>
      </c>
      <c r="C49" s="13">
        <v>3500000</v>
      </c>
      <c r="D49" s="4" t="s">
        <v>8</v>
      </c>
    </row>
    <row r="50" spans="1:7" x14ac:dyDescent="0.2">
      <c r="B50" s="4" t="s">
        <v>9</v>
      </c>
      <c r="C50" s="10">
        <v>1.1000000000000001</v>
      </c>
    </row>
    <row r="51" spans="1:7" x14ac:dyDescent="0.2">
      <c r="B51" s="4" t="s">
        <v>10</v>
      </c>
      <c r="C51" s="2"/>
      <c r="F51" s="4" t="s">
        <v>11</v>
      </c>
      <c r="G51" s="11">
        <f>C49/C50*(100%-C51)</f>
        <v>3181818.1818181816</v>
      </c>
    </row>
    <row r="52" spans="1:7" x14ac:dyDescent="0.2">
      <c r="D52" s="36" t="s">
        <v>17</v>
      </c>
      <c r="E52" s="36"/>
      <c r="F52" s="36"/>
      <c r="G52" s="12">
        <f>G51</f>
        <v>3181818.1818181816</v>
      </c>
    </row>
    <row r="54" spans="1:7" x14ac:dyDescent="0.2">
      <c r="A54" s="4" t="s">
        <v>18</v>
      </c>
      <c r="B54" s="4" t="s">
        <v>40</v>
      </c>
    </row>
    <row r="55" spans="1:7" ht="78" customHeight="1" x14ac:dyDescent="0.2">
      <c r="B55" s="29" t="s">
        <v>19</v>
      </c>
      <c r="C55" s="29"/>
      <c r="D55" s="29"/>
    </row>
    <row r="56" spans="1:7" x14ac:dyDescent="0.2">
      <c r="B56" s="4" t="s">
        <v>7</v>
      </c>
      <c r="C56" s="13">
        <v>1500000</v>
      </c>
      <c r="D56" s="4" t="s">
        <v>8</v>
      </c>
    </row>
    <row r="57" spans="1:7" x14ac:dyDescent="0.2">
      <c r="B57" s="4" t="s">
        <v>9</v>
      </c>
      <c r="C57" s="10">
        <v>1.1000000000000001</v>
      </c>
    </row>
    <row r="58" spans="1:7" x14ac:dyDescent="0.2">
      <c r="B58" s="4" t="s">
        <v>10</v>
      </c>
      <c r="C58" s="2"/>
      <c r="F58" s="4" t="s">
        <v>11</v>
      </c>
      <c r="G58" s="11">
        <f>C56/C57*(100%-C58)</f>
        <v>1363636.3636363635</v>
      </c>
    </row>
    <row r="59" spans="1:7" x14ac:dyDescent="0.2">
      <c r="D59" s="36" t="s">
        <v>20</v>
      </c>
      <c r="E59" s="36"/>
      <c r="F59" s="36"/>
      <c r="G59" s="12">
        <f>G58</f>
        <v>1363636.3636363635</v>
      </c>
    </row>
    <row r="61" spans="1:7" x14ac:dyDescent="0.2">
      <c r="A61" s="14" t="s">
        <v>21</v>
      </c>
      <c r="B61" s="14" t="s">
        <v>3</v>
      </c>
      <c r="C61" s="14"/>
      <c r="D61" s="14"/>
      <c r="E61" s="14"/>
      <c r="F61" s="14"/>
      <c r="G61" s="15" t="s">
        <v>4</v>
      </c>
    </row>
    <row r="62" spans="1:7" x14ac:dyDescent="0.2">
      <c r="A62" s="4" t="s">
        <v>22</v>
      </c>
      <c r="B62" s="16" t="s">
        <v>54</v>
      </c>
    </row>
    <row r="63" spans="1:7" ht="93.5" customHeight="1" x14ac:dyDescent="0.2">
      <c r="B63" s="29" t="s">
        <v>55</v>
      </c>
      <c r="C63" s="29"/>
      <c r="D63" s="29"/>
    </row>
    <row r="64" spans="1:7" x14ac:dyDescent="0.2">
      <c r="B64" s="4" t="s">
        <v>7</v>
      </c>
      <c r="C64" s="17">
        <v>1800000</v>
      </c>
      <c r="D64" s="4" t="s">
        <v>8</v>
      </c>
    </row>
    <row r="65" spans="1:7" x14ac:dyDescent="0.2">
      <c r="B65" s="4" t="s">
        <v>9</v>
      </c>
      <c r="C65" s="10">
        <v>1.1000000000000001</v>
      </c>
    </row>
    <row r="66" spans="1:7" x14ac:dyDescent="0.2">
      <c r="B66" s="4" t="s">
        <v>10</v>
      </c>
      <c r="C66" s="2"/>
      <c r="F66" s="4" t="s">
        <v>11</v>
      </c>
      <c r="G66" s="11">
        <f>C64/C65*(100%-C66)</f>
        <v>1636363.6363636362</v>
      </c>
    </row>
    <row r="67" spans="1:7" x14ac:dyDescent="0.2">
      <c r="D67" s="36" t="s">
        <v>23</v>
      </c>
      <c r="E67" s="36"/>
      <c r="F67" s="36"/>
      <c r="G67" s="18">
        <f>G66</f>
        <v>1636363.6363636362</v>
      </c>
    </row>
    <row r="69" spans="1:7" x14ac:dyDescent="0.2">
      <c r="A69" s="4" t="s">
        <v>24</v>
      </c>
      <c r="B69" s="4" t="s">
        <v>41</v>
      </c>
    </row>
    <row r="70" spans="1:7" ht="114.75" customHeight="1" x14ac:dyDescent="0.2">
      <c r="B70" s="29" t="s">
        <v>56</v>
      </c>
      <c r="C70" s="29"/>
      <c r="D70" s="29"/>
    </row>
    <row r="71" spans="1:7" x14ac:dyDescent="0.2">
      <c r="B71" s="4" t="s">
        <v>7</v>
      </c>
      <c r="C71" s="17">
        <v>1800000</v>
      </c>
      <c r="D71" s="4" t="s">
        <v>8</v>
      </c>
    </row>
    <row r="72" spans="1:7" x14ac:dyDescent="0.2">
      <c r="B72" s="4" t="s">
        <v>25</v>
      </c>
      <c r="C72" s="10">
        <v>1.1000000000000001</v>
      </c>
    </row>
    <row r="73" spans="1:7" x14ac:dyDescent="0.2">
      <c r="B73" s="4" t="s">
        <v>10</v>
      </c>
      <c r="C73" s="2"/>
      <c r="F73" s="4" t="s">
        <v>11</v>
      </c>
      <c r="G73" s="11">
        <f>C71/C72*(100%-C73)</f>
        <v>1636363.6363636362</v>
      </c>
    </row>
    <row r="74" spans="1:7" x14ac:dyDescent="0.2">
      <c r="D74" s="33" t="s">
        <v>26</v>
      </c>
      <c r="E74" s="34"/>
      <c r="F74" s="35"/>
      <c r="G74" s="12">
        <f>G73</f>
        <v>1636363.6363636362</v>
      </c>
    </row>
    <row r="76" spans="1:7" x14ac:dyDescent="0.2">
      <c r="A76" s="4" t="s">
        <v>27</v>
      </c>
      <c r="B76" s="4" t="s">
        <v>45</v>
      </c>
    </row>
    <row r="77" spans="1:7" x14ac:dyDescent="0.2">
      <c r="A77" s="4" t="s">
        <v>42</v>
      </c>
      <c r="B77" s="29" t="s">
        <v>46</v>
      </c>
      <c r="C77" s="29"/>
      <c r="D77" s="29"/>
    </row>
    <row r="78" spans="1:7" ht="21" customHeight="1" x14ac:dyDescent="0.2">
      <c r="B78" s="4" t="s">
        <v>29</v>
      </c>
      <c r="C78" s="19">
        <v>150</v>
      </c>
    </row>
    <row r="79" spans="1:7" x14ac:dyDescent="0.2">
      <c r="B79" s="4" t="s">
        <v>30</v>
      </c>
      <c r="C79" s="3"/>
    </row>
    <row r="80" spans="1:7" x14ac:dyDescent="0.2">
      <c r="C80" s="20"/>
      <c r="F80" s="4" t="s">
        <v>11</v>
      </c>
      <c r="G80" s="11">
        <f>SUM(C78*C79)</f>
        <v>0</v>
      </c>
    </row>
    <row r="81" spans="1:7" x14ac:dyDescent="0.2">
      <c r="G81" s="11"/>
    </row>
    <row r="82" spans="1:7" x14ac:dyDescent="0.2">
      <c r="A82" s="4" t="s">
        <v>43</v>
      </c>
      <c r="B82" s="29" t="s">
        <v>49</v>
      </c>
      <c r="C82" s="29"/>
      <c r="D82" s="29"/>
    </row>
    <row r="83" spans="1:7" ht="21" customHeight="1" x14ac:dyDescent="0.2">
      <c r="B83" s="4" t="s">
        <v>29</v>
      </c>
      <c r="C83" s="19">
        <v>40</v>
      </c>
    </row>
    <row r="84" spans="1:7" x14ac:dyDescent="0.2">
      <c r="B84" s="4" t="s">
        <v>30</v>
      </c>
      <c r="C84" s="3"/>
    </row>
    <row r="85" spans="1:7" x14ac:dyDescent="0.2">
      <c r="C85" s="20"/>
      <c r="F85" s="4" t="s">
        <v>11</v>
      </c>
      <c r="G85" s="11">
        <f>SUM(C83*C84)</f>
        <v>0</v>
      </c>
    </row>
    <row r="87" spans="1:7" x14ac:dyDescent="0.2">
      <c r="A87" s="4" t="s">
        <v>44</v>
      </c>
      <c r="B87" s="39" t="s">
        <v>50</v>
      </c>
      <c r="C87" s="39"/>
      <c r="D87" s="39"/>
    </row>
    <row r="88" spans="1:7" ht="21" customHeight="1" x14ac:dyDescent="0.2">
      <c r="B88" s="4" t="s">
        <v>29</v>
      </c>
      <c r="C88" s="19">
        <v>25</v>
      </c>
    </row>
    <row r="89" spans="1:7" x14ac:dyDescent="0.2">
      <c r="B89" s="4" t="s">
        <v>30</v>
      </c>
      <c r="C89" s="3"/>
    </row>
    <row r="90" spans="1:7" x14ac:dyDescent="0.2">
      <c r="C90" s="20"/>
      <c r="F90" s="4" t="s">
        <v>11</v>
      </c>
      <c r="G90" s="11">
        <f>SUM(C88*C89)</f>
        <v>0</v>
      </c>
    </row>
    <row r="92" spans="1:7" ht="14.5" customHeight="1" x14ac:dyDescent="0.2">
      <c r="A92" s="4" t="s">
        <v>48</v>
      </c>
      <c r="B92" s="29" t="s">
        <v>51</v>
      </c>
      <c r="C92" s="29"/>
      <c r="D92" s="29"/>
      <c r="E92" s="29"/>
    </row>
    <row r="93" spans="1:7" ht="21" customHeight="1" x14ac:dyDescent="0.2">
      <c r="B93" s="4" t="s">
        <v>31</v>
      </c>
      <c r="C93" s="19">
        <v>40</v>
      </c>
    </row>
    <row r="94" spans="1:7" x14ac:dyDescent="0.2">
      <c r="B94" s="4" t="s">
        <v>32</v>
      </c>
      <c r="C94" s="3"/>
    </row>
    <row r="95" spans="1:7" x14ac:dyDescent="0.2">
      <c r="C95" s="20"/>
      <c r="F95" s="4" t="s">
        <v>11</v>
      </c>
      <c r="G95" s="11">
        <f>SUM(C93*C94)</f>
        <v>0</v>
      </c>
    </row>
    <row r="96" spans="1:7" x14ac:dyDescent="0.2">
      <c r="D96" s="36" t="s">
        <v>28</v>
      </c>
      <c r="E96" s="36"/>
      <c r="F96" s="36"/>
      <c r="G96" s="12">
        <f>SUM(G80+G85+G90+G95)</f>
        <v>0</v>
      </c>
    </row>
    <row r="106" spans="1:7" ht="26.5" customHeight="1" x14ac:dyDescent="0.2">
      <c r="A106" s="36" t="s">
        <v>33</v>
      </c>
      <c r="B106" s="36"/>
      <c r="C106" s="36"/>
      <c r="D106" s="36"/>
      <c r="E106" s="36"/>
      <c r="F106" s="36"/>
      <c r="G106" s="21" t="s">
        <v>4</v>
      </c>
    </row>
    <row r="107" spans="1:7" x14ac:dyDescent="0.2">
      <c r="A107" s="22"/>
      <c r="B107" s="22"/>
      <c r="C107" s="22"/>
      <c r="D107" s="22"/>
      <c r="E107" s="22"/>
      <c r="F107" s="22"/>
    </row>
    <row r="108" spans="1:7" x14ac:dyDescent="0.2">
      <c r="A108" s="37" t="s">
        <v>47</v>
      </c>
      <c r="B108" s="38"/>
      <c r="C108" s="38"/>
      <c r="D108" s="38"/>
      <c r="E108" s="38"/>
      <c r="F108" s="38"/>
      <c r="G108" s="23">
        <f>G38</f>
        <v>8636363.6363636348</v>
      </c>
    </row>
    <row r="109" spans="1:7" x14ac:dyDescent="0.2">
      <c r="A109" s="22"/>
      <c r="B109" s="22"/>
      <c r="C109" s="22"/>
      <c r="D109" s="22"/>
      <c r="E109" s="22"/>
      <c r="F109" s="22"/>
      <c r="G109" s="11"/>
    </row>
    <row r="110" spans="1:7" x14ac:dyDescent="0.2">
      <c r="A110" s="37" t="s">
        <v>38</v>
      </c>
      <c r="B110" s="38"/>
      <c r="C110" s="38"/>
      <c r="D110" s="38"/>
      <c r="E110" s="38"/>
      <c r="F110" s="38"/>
      <c r="G110" s="23">
        <f>G45</f>
        <v>16818181.818181816</v>
      </c>
    </row>
    <row r="111" spans="1:7" x14ac:dyDescent="0.2">
      <c r="A111" s="22"/>
      <c r="B111" s="22"/>
      <c r="C111" s="22"/>
      <c r="D111" s="22"/>
      <c r="E111" s="22"/>
      <c r="F111" s="22"/>
    </row>
    <row r="112" spans="1:7" x14ac:dyDescent="0.2">
      <c r="A112" s="37" t="s">
        <v>39</v>
      </c>
      <c r="B112" s="38"/>
      <c r="C112" s="38"/>
      <c r="D112" s="38"/>
      <c r="E112" s="38"/>
      <c r="F112" s="38"/>
      <c r="G112" s="23">
        <f>G52</f>
        <v>3181818.1818181816</v>
      </c>
    </row>
    <row r="113" spans="1:7" x14ac:dyDescent="0.2">
      <c r="A113" s="22"/>
      <c r="B113" s="22"/>
      <c r="C113" s="22"/>
      <c r="D113" s="22"/>
      <c r="E113" s="22"/>
      <c r="F113" s="22"/>
    </row>
    <row r="114" spans="1:7" x14ac:dyDescent="0.2">
      <c r="A114" s="37" t="s">
        <v>40</v>
      </c>
      <c r="B114" s="38"/>
      <c r="C114" s="38"/>
      <c r="D114" s="38"/>
      <c r="E114" s="38"/>
      <c r="F114" s="38"/>
      <c r="G114" s="23">
        <f>G59</f>
        <v>1363636.3636363635</v>
      </c>
    </row>
    <row r="115" spans="1:7" x14ac:dyDescent="0.2">
      <c r="A115" s="22"/>
      <c r="B115" s="22"/>
      <c r="C115" s="22"/>
      <c r="D115" s="22"/>
      <c r="E115" s="22"/>
      <c r="F115" s="22"/>
    </row>
    <row r="116" spans="1:7" x14ac:dyDescent="0.2">
      <c r="A116" s="37" t="s">
        <v>54</v>
      </c>
      <c r="B116" s="38"/>
      <c r="C116" s="38"/>
      <c r="D116" s="38"/>
      <c r="E116" s="38"/>
      <c r="F116" s="38"/>
      <c r="G116" s="23">
        <f>G67</f>
        <v>1636363.6363636362</v>
      </c>
    </row>
    <row r="117" spans="1:7" x14ac:dyDescent="0.2">
      <c r="A117" s="22"/>
      <c r="B117" s="22"/>
      <c r="C117" s="22"/>
      <c r="D117" s="22"/>
      <c r="E117" s="22"/>
      <c r="F117" s="22"/>
    </row>
    <row r="118" spans="1:7" x14ac:dyDescent="0.2">
      <c r="A118" s="37" t="s">
        <v>53</v>
      </c>
      <c r="B118" s="38"/>
      <c r="C118" s="38"/>
      <c r="D118" s="38"/>
      <c r="E118" s="38"/>
      <c r="F118" s="38"/>
      <c r="G118" s="23">
        <f>G74</f>
        <v>1636363.6363636362</v>
      </c>
    </row>
    <row r="119" spans="1:7" x14ac:dyDescent="0.2">
      <c r="A119" s="22"/>
      <c r="B119" s="22"/>
      <c r="C119" s="22"/>
      <c r="D119" s="22"/>
      <c r="E119" s="22"/>
      <c r="F119" s="22"/>
    </row>
    <row r="120" spans="1:7" x14ac:dyDescent="0.2">
      <c r="A120" s="37" t="s">
        <v>45</v>
      </c>
      <c r="B120" s="38"/>
      <c r="C120" s="38"/>
      <c r="D120" s="38"/>
      <c r="E120" s="38"/>
      <c r="F120" s="38"/>
      <c r="G120" s="23">
        <f>G96</f>
        <v>0</v>
      </c>
    </row>
    <row r="121" spans="1:7" ht="14" thickBot="1" x14ac:dyDescent="0.25">
      <c r="A121" s="40"/>
      <c r="B121" s="40"/>
      <c r="C121" s="40"/>
      <c r="D121" s="40"/>
      <c r="E121" s="40"/>
      <c r="F121" s="40"/>
      <c r="G121" s="40"/>
    </row>
    <row r="123" spans="1:7" ht="14" thickBot="1" x14ac:dyDescent="0.25">
      <c r="A123" s="37" t="s">
        <v>34</v>
      </c>
      <c r="B123" s="38"/>
      <c r="C123" s="38"/>
      <c r="D123" s="38"/>
      <c r="E123" s="38"/>
      <c r="F123" s="41"/>
      <c r="G123" s="24">
        <f>G108+G110+G112+G114+G116+G118+G120</f>
        <v>33272727.27272727</v>
      </c>
    </row>
    <row r="125" spans="1:7" x14ac:dyDescent="0.2">
      <c r="A125" s="37" t="s">
        <v>35</v>
      </c>
      <c r="B125" s="38"/>
      <c r="C125" s="38"/>
      <c r="D125" s="38"/>
      <c r="E125" s="38"/>
      <c r="F125" s="41"/>
      <c r="G125" s="23">
        <f>G123*0.19</f>
        <v>6321818.1818181816</v>
      </c>
    </row>
    <row r="127" spans="1:7" ht="14" thickBot="1" x14ac:dyDescent="0.25">
      <c r="A127" s="33" t="s">
        <v>36</v>
      </c>
      <c r="B127" s="34"/>
      <c r="C127" s="34"/>
      <c r="D127" s="34"/>
      <c r="E127" s="34"/>
      <c r="F127" s="35"/>
      <c r="G127" s="25">
        <f>G123+G125</f>
        <v>39594545.454545453</v>
      </c>
    </row>
    <row r="128" spans="1:7" ht="14" thickTop="1" x14ac:dyDescent="0.2"/>
  </sheetData>
  <sheetProtection algorithmName="SHA-512" hashValue="IcQ85PuNUHmMFD0wQz2GGG1GVaxgKDzrf9Bgs5wQoX18BfgXbqQwZG0s5owTYpTeINWoYj8tewG/CVNRT6+PVQ==" saltValue="g4xMMrxt8DhFSzYlRuEDfQ==" spinCount="100000" sheet="1" selectLockedCells="1"/>
  <mergeCells count="35">
    <mergeCell ref="A7:G7"/>
    <mergeCell ref="A8:G12"/>
    <mergeCell ref="A13:G14"/>
    <mergeCell ref="A16:G18"/>
    <mergeCell ref="A19:G22"/>
    <mergeCell ref="A121:G121"/>
    <mergeCell ref="A123:F123"/>
    <mergeCell ref="A125:F125"/>
    <mergeCell ref="A127:F127"/>
    <mergeCell ref="A116:F116"/>
    <mergeCell ref="A118:F118"/>
    <mergeCell ref="A120:F120"/>
    <mergeCell ref="A114:F114"/>
    <mergeCell ref="B70:D70"/>
    <mergeCell ref="D74:F74"/>
    <mergeCell ref="B82:D82"/>
    <mergeCell ref="B87:D87"/>
    <mergeCell ref="B92:E92"/>
    <mergeCell ref="B77:D77"/>
    <mergeCell ref="D96:F96"/>
    <mergeCell ref="A106:F106"/>
    <mergeCell ref="A108:F108"/>
    <mergeCell ref="A110:F110"/>
    <mergeCell ref="A112:F112"/>
    <mergeCell ref="B63:D63"/>
    <mergeCell ref="D67:F67"/>
    <mergeCell ref="D52:F52"/>
    <mergeCell ref="B55:D55"/>
    <mergeCell ref="D59:F59"/>
    <mergeCell ref="B48:D48"/>
    <mergeCell ref="C31:G31"/>
    <mergeCell ref="B34:D34"/>
    <mergeCell ref="D38:F38"/>
    <mergeCell ref="B41:D41"/>
    <mergeCell ref="D45:F45"/>
  </mergeCells>
  <dataValidations count="2">
    <dataValidation type="decimal" showInputMessage="1" showErrorMessage="1" prompt="von 0% bis 100%" sqref="C51" xr:uid="{D3205182-3A76-AC4A-BA3C-2A4E328D2DCF}">
      <formula1>0</formula1>
      <formula2>1</formula2>
    </dataValidation>
    <dataValidation type="decimal" allowBlank="1" showInputMessage="1" showErrorMessage="1" prompt="von 0% bis 100%" sqref="C44 C73 C66 C58 C37" xr:uid="{548965F8-3DEA-0745-8C65-413024E2C498}">
      <formula1>0</formula1>
      <formula2>1</formula2>
    </dataValidation>
  </dataValidations>
  <pageMargins left="0.7" right="0.7" top="1.5374015750000001" bottom="0.78740157499999996" header="0.3" footer="0.3"/>
  <pageSetup paperSize="9" scale="94" orientation="portrait" r:id="rId1"/>
  <headerFooter>
    <oddHeader xml:space="preserve">&amp;L&amp;"Arial,Standard"&amp;9Vorhaben: Rahmenvereinbarung Lieferung und Systemservice Cisco Systems 
Vergabestelle: Universität zu Lübeck
Vergabe-Nr: UzL-2026-RVCIS&amp;R&amp;"Aptos Narrow (Textkörper),Standard"&amp;9&amp;G
</oddHeader>
  </headerFooter>
  <rowBreaks count="2" manualBreakCount="2">
    <brk id="30" max="16383" man="1"/>
    <brk id="59" max="16383" man="1"/>
  </rowBreaks>
  <legacyDrawingHF r:id="rId2"/>
</worksheet>
</file>

<file path=docMetadata/LabelInfo.xml><?xml version="1.0" encoding="utf-8"?>
<clbl:labelList xmlns:clbl="http://schemas.microsoft.com/office/2020/mipLabelMetadata">
  <clbl:label id="{c8f49a32-fde3-48a5-9266-b5b0972a22dc}" enabled="1" method="Standard" siteId="{5ae1af62-9505-4097-a69a-c1553ef7840e}"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Arbeitsblätter</vt:lpstr>
      </vt:variant>
      <vt:variant>
        <vt:i4>1</vt:i4>
      </vt:variant>
    </vt:vector>
  </HeadingPairs>
  <TitlesOfParts>
    <vt:vector size="1" baseType="lpstr">
      <vt:lpstr>Konditionen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Sven Heese (sheese)</cp:lastModifiedBy>
  <cp:lastPrinted>2026-03-25T19:57:32Z</cp:lastPrinted>
  <dcterms:created xsi:type="dcterms:W3CDTF">2025-09-21T20:20:44Z</dcterms:created>
  <dcterms:modified xsi:type="dcterms:W3CDTF">2026-03-26T09:30:20Z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f49a32-fde3-48a5-9266-b5b0972a22dc_Enabled">
    <vt:lpwstr>true</vt:lpwstr>
  </property>
  <property fmtid="{D5CDD505-2E9C-101B-9397-08002B2CF9AE}" pid="3" name="MSIP_Label_c8f49a32-fde3-48a5-9266-b5b0972a22dc_SetDate">
    <vt:lpwstr>2025-09-21T22:52:01Z</vt:lpwstr>
  </property>
  <property fmtid="{D5CDD505-2E9C-101B-9397-08002B2CF9AE}" pid="4" name="MSIP_Label_c8f49a32-fde3-48a5-9266-b5b0972a22dc_Method">
    <vt:lpwstr>Standard</vt:lpwstr>
  </property>
  <property fmtid="{D5CDD505-2E9C-101B-9397-08002B2CF9AE}" pid="5" name="MSIP_Label_c8f49a32-fde3-48a5-9266-b5b0972a22dc_Name">
    <vt:lpwstr>Cisco Confidential</vt:lpwstr>
  </property>
  <property fmtid="{D5CDD505-2E9C-101B-9397-08002B2CF9AE}" pid="6" name="MSIP_Label_c8f49a32-fde3-48a5-9266-b5b0972a22dc_SiteId">
    <vt:lpwstr>5ae1af62-9505-4097-a69a-c1553ef7840e</vt:lpwstr>
  </property>
  <property fmtid="{D5CDD505-2E9C-101B-9397-08002B2CF9AE}" pid="7" name="MSIP_Label_c8f49a32-fde3-48a5-9266-b5b0972a22dc_ActionId">
    <vt:lpwstr>077689d6-9154-4efc-8b6b-902cb9378212</vt:lpwstr>
  </property>
  <property fmtid="{D5CDD505-2E9C-101B-9397-08002B2CF9AE}" pid="8" name="MSIP_Label_c8f49a32-fde3-48a5-9266-b5b0972a22dc_ContentBits">
    <vt:lpwstr>2</vt:lpwstr>
  </property>
  <property fmtid="{D5CDD505-2E9C-101B-9397-08002B2CF9AE}" pid="9" name="MSIP_Label_c8f49a32-fde3-48a5-9266-b5b0972a22dc_Tag">
    <vt:lpwstr>50, 3, 0, 1</vt:lpwstr>
  </property>
</Properties>
</file>