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Dezernat II\Beschaffungsanträge\II Freigegebene BA\Claudia\_In Bearbeitung\20260653.ITSC.SOC-Ausschreibung und Cisco Security Enterprise Agreement\1_Unterlagen Vergabe\"/>
    </mc:Choice>
  </mc:AlternateContent>
  <xr:revisionPtr revIDLastSave="0" documentId="13_ncr:1_{B28041F7-736F-4D2D-99B2-597CE2F9770D}" xr6:coauthVersionLast="47" xr6:coauthVersionMax="47" xr10:uidLastSave="{00000000-0000-0000-0000-000000000000}"/>
  <bookViews>
    <workbookView xWindow="57480" yWindow="-120" windowWidth="29040" windowHeight="15720" xr2:uid="{AE9E3C7B-CAA6-4C26-B839-1189511B00A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5" i="1" l="1"/>
  <c r="G26" i="1"/>
  <c r="G30" i="1"/>
  <c r="G29" i="1"/>
  <c r="G28" i="1"/>
  <c r="G27" i="1"/>
  <c r="G15" i="1"/>
  <c r="G16" i="1"/>
  <c r="G17" i="1"/>
  <c r="G18" i="1"/>
  <c r="G19" i="1"/>
  <c r="G20" i="1"/>
  <c r="G21" i="1"/>
  <c r="G22" i="1"/>
  <c r="G23" i="1"/>
  <c r="G24" i="1"/>
  <c r="G14" i="1"/>
  <c r="G31" i="1" l="1"/>
  <c r="G32" i="1" s="1"/>
  <c r="G33" i="1" s="1"/>
</calcChain>
</file>

<file path=xl/sharedStrings.xml><?xml version="1.0" encoding="utf-8"?>
<sst xmlns="http://schemas.openxmlformats.org/spreadsheetml/2006/main" count="79" uniqueCount="58">
  <si>
    <t>Nr.</t>
  </si>
  <si>
    <t>Bezeichnung</t>
  </si>
  <si>
    <t xml:space="preserve">Preiseinheit </t>
  </si>
  <si>
    <t>Gesamtpreis Netto in Euro</t>
  </si>
  <si>
    <t>Anzahl</t>
  </si>
  <si>
    <t>Stück</t>
  </si>
  <si>
    <t>Preisblatt</t>
  </si>
  <si>
    <t>Nettopreis 
Stück in Euro</t>
  </si>
  <si>
    <t>Zwischensumme</t>
  </si>
  <si>
    <t>Gesamtpreis Brutto</t>
  </si>
  <si>
    <t>MwSt. 19 %</t>
  </si>
  <si>
    <r>
      <t xml:space="preserve">Bitte füllen Sie nur die </t>
    </r>
    <r>
      <rPr>
        <b/>
        <sz val="11"/>
        <rFont val="Calibri"/>
        <family val="2"/>
        <scheme val="minor"/>
      </rPr>
      <t xml:space="preserve">grün </t>
    </r>
    <r>
      <rPr>
        <b/>
        <sz val="11"/>
        <color theme="1"/>
        <rFont val="Calibri"/>
        <family val="2"/>
        <scheme val="minor"/>
      </rPr>
      <t>hinterlegten Felder aus!</t>
    </r>
  </si>
  <si>
    <t>Datum:</t>
  </si>
  <si>
    <t>Unterschrift:</t>
  </si>
  <si>
    <t>Telefon-Nr.:</t>
  </si>
  <si>
    <t>E-Mail:</t>
  </si>
  <si>
    <t>Name Ansprechpartner:</t>
  </si>
  <si>
    <t>Firma:</t>
  </si>
  <si>
    <t>Hinweis:</t>
  </si>
  <si>
    <t>Cisco XDR Advantage</t>
  </si>
  <si>
    <t>Lizenzmetrik</t>
  </si>
  <si>
    <t>Endpunkte</t>
  </si>
  <si>
    <t>Postfächer</t>
  </si>
  <si>
    <t>Assets</t>
  </si>
  <si>
    <t>3a</t>
  </si>
  <si>
    <t>3b</t>
  </si>
  <si>
    <t>Laufzeitbeginn:</t>
  </si>
  <si>
    <t>Nutzende</t>
  </si>
  <si>
    <t>Secure Network Analytics</t>
  </si>
  <si>
    <t>Flow Rate</t>
  </si>
  <si>
    <t>Cisco Secure Endpoint Education Student Adv</t>
  </si>
  <si>
    <t>Cisco Secure Endpoint Education Faculty Adv</t>
  </si>
  <si>
    <t>Cisco Duo Advantage for Education Faculty</t>
  </si>
  <si>
    <t>5a</t>
  </si>
  <si>
    <t>Cisco Secure Access DNS EDU Essentials</t>
  </si>
  <si>
    <t>5b</t>
  </si>
  <si>
    <t>Cisco Support Std. for Sec Acc EDU Ess - SPA Ess</t>
  </si>
  <si>
    <t>Cisco Secure Email Essential</t>
  </si>
  <si>
    <t xml:space="preserve">Cisco Secure SMA Centralized Email Management </t>
  </si>
  <si>
    <t>Cisco ISE Essentials</t>
  </si>
  <si>
    <t>Secure Client Premier</t>
  </si>
  <si>
    <t>Splunk On-Prem Enterprise</t>
  </si>
  <si>
    <t>Splunk On-Prem Enterprise Security Essential</t>
  </si>
  <si>
    <t>Tenable One Foundation</t>
  </si>
  <si>
    <t>Service-Monate</t>
  </si>
  <si>
    <t>SOC-Dienstleistung (s. LV Kapitel 3.1)</t>
  </si>
  <si>
    <t>13b</t>
  </si>
  <si>
    <t>13a</t>
  </si>
  <si>
    <t>Zusätzlich zu erbringende Fähigkeiten (s. LV. Kapitel 3.3), ggf. Erläuterungen auf Extrablatt</t>
  </si>
  <si>
    <t>Tagessatz</t>
  </si>
  <si>
    <t>01.11.2026 fix</t>
  </si>
  <si>
    <t xml:space="preserve"> - die Zahlung erfolgt gem. VOL/B nach Lieferung jährlich
 - Laufzeit 60 Monate
 - die Preise sind für die gesamte Laufzeit (60 Monate) anzugeben</t>
  </si>
  <si>
    <t>Monate</t>
  </si>
  <si>
    <r>
      <rPr>
        <sz val="11"/>
        <color rgb="FFFF0000"/>
        <rFont val="Calibri"/>
        <family val="2"/>
        <scheme val="minor"/>
      </rPr>
      <t>Optional:</t>
    </r>
    <r>
      <rPr>
        <sz val="11"/>
        <color theme="1"/>
        <rFont val="Calibri"/>
        <family val="2"/>
        <scheme val="minor"/>
      </rPr>
      <t xml:space="preserve"> Erweiterte Wiederherstellungsunterstützung (optionale Abrufleistung) (s. LV Kapitel 7.2)
</t>
    </r>
    <r>
      <rPr>
        <sz val="11"/>
        <color rgb="FFFF0000"/>
        <rFont val="Calibri"/>
        <family val="2"/>
        <scheme val="minor"/>
      </rPr>
      <t>wird ggf. nicht beauftragt, da Optional</t>
    </r>
  </si>
  <si>
    <r>
      <t xml:space="preserve">Vergabe - </t>
    </r>
    <r>
      <rPr>
        <b/>
        <sz val="18"/>
        <color rgb="FFFF0000"/>
        <rFont val="Calibri"/>
        <family val="2"/>
        <scheme val="minor"/>
      </rPr>
      <t>20260653</t>
    </r>
  </si>
  <si>
    <t>Tag</t>
  </si>
  <si>
    <t>Datenvolumen pro Tag (256 GB)</t>
  </si>
  <si>
    <t>Datenvolumen pro Tag (150 GB)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</si>
</sst>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0" fillId="0" borderId="4" xfId="0" applyNumberFormat="1" applyBorder="1" applyAlignment="1" applyProtection="1">
      <alignment horizontal="right"/>
    </xf>
    <xf numFmtId="0" fontId="0" fillId="3" borderId="1" xfId="0" applyFont="1" applyFill="1" applyBorder="1" applyProtection="1">
      <protection locked="0"/>
    </xf>
    <xf numFmtId="164" fontId="0" fillId="0" borderId="0" xfId="0" applyNumberFormat="1" applyBorder="1" applyAlignment="1" applyProtection="1">
      <alignment horizontal="right"/>
    </xf>
    <xf numFmtId="0" fontId="0" fillId="0" borderId="0" xfId="0" applyProtection="1"/>
    <xf numFmtId="0" fontId="4" fillId="4" borderId="5" xfId="0" applyFont="1" applyFill="1" applyBorder="1" applyAlignment="1" applyProtection="1">
      <alignment horizontal="center" vertical="center"/>
    </xf>
    <xf numFmtId="0" fontId="5" fillId="0" borderId="0" xfId="0" applyFont="1" applyProtection="1"/>
    <xf numFmtId="0" fontId="1" fillId="3" borderId="7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8" xfId="0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 wrapText="1"/>
    </xf>
    <xf numFmtId="0" fontId="1" fillId="4" borderId="8" xfId="0" applyFont="1" applyFill="1" applyBorder="1" applyAlignment="1" applyProtection="1">
      <alignment vertical="center" wrapText="1"/>
    </xf>
    <xf numFmtId="0" fontId="1" fillId="4" borderId="8" xfId="0" applyFont="1" applyFill="1" applyBorder="1" applyAlignment="1" applyProtection="1">
      <alignment horizontal="left" vertical="center"/>
    </xf>
    <xf numFmtId="0" fontId="0" fillId="4" borderId="8" xfId="0" applyFill="1" applyBorder="1" applyAlignment="1" applyProtection="1">
      <alignment horizontal="left" vertical="center"/>
    </xf>
    <xf numFmtId="0" fontId="0" fillId="4" borderId="0" xfId="0" applyFill="1" applyProtection="1"/>
    <xf numFmtId="0" fontId="1" fillId="2" borderId="3" xfId="0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right"/>
    </xf>
    <xf numFmtId="0" fontId="0" fillId="0" borderId="4" xfId="0" applyBorder="1" applyAlignment="1" applyProtection="1">
      <alignment horizontal="right"/>
    </xf>
    <xf numFmtId="0" fontId="0" fillId="0" borderId="0" xfId="0" applyBorder="1" applyAlignment="1" applyProtection="1">
      <alignment horizontal="right"/>
    </xf>
    <xf numFmtId="0" fontId="0" fillId="0" borderId="2" xfId="0" applyBorder="1" applyProtection="1"/>
    <xf numFmtId="0" fontId="0" fillId="0" borderId="1" xfId="0" applyBorder="1" applyProtection="1"/>
    <xf numFmtId="0" fontId="0" fillId="0" borderId="6" xfId="0" applyFill="1" applyBorder="1" applyAlignment="1" applyProtection="1">
      <alignment wrapText="1"/>
    </xf>
    <xf numFmtId="0" fontId="0" fillId="0" borderId="6" xfId="0" applyFill="1" applyBorder="1" applyProtection="1"/>
    <xf numFmtId="0" fontId="0" fillId="0" borderId="11" xfId="0" applyBorder="1" applyProtection="1"/>
    <xf numFmtId="0" fontId="0" fillId="0" borderId="11" xfId="0" applyFont="1" applyBorder="1" applyAlignment="1" applyProtection="1">
      <alignment vertical="center" wrapText="1"/>
    </xf>
    <xf numFmtId="49" fontId="0" fillId="0" borderId="11" xfId="0" applyNumberFormat="1" applyBorder="1" applyAlignment="1" applyProtection="1">
      <alignment vertical="center" wrapText="1"/>
    </xf>
    <xf numFmtId="0" fontId="0" fillId="0" borderId="11" xfId="0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right" vertical="center" wrapText="1"/>
    </xf>
    <xf numFmtId="0" fontId="0" fillId="0" borderId="12" xfId="0" applyBorder="1" applyAlignment="1" applyProtection="1">
      <alignment horizontal="right"/>
    </xf>
    <xf numFmtId="164" fontId="0" fillId="0" borderId="12" xfId="0" applyNumberFormat="1" applyBorder="1" applyAlignment="1" applyProtection="1">
      <alignment horizontal="right"/>
    </xf>
    <xf numFmtId="0" fontId="0" fillId="0" borderId="11" xfId="0" applyBorder="1" applyAlignment="1" applyProtection="1">
      <alignment horizontal="right" vertical="center"/>
    </xf>
    <xf numFmtId="164" fontId="0" fillId="3" borderId="11" xfId="0" applyNumberFormat="1" applyFill="1" applyBorder="1" applyAlignment="1" applyProtection="1">
      <alignment horizontal="right" vertical="center"/>
      <protection locked="0"/>
    </xf>
    <xf numFmtId="164" fontId="0" fillId="0" borderId="11" xfId="0" applyNumberFormat="1" applyBorder="1" applyAlignment="1" applyProtection="1">
      <alignment horizontal="right" vertical="center"/>
    </xf>
    <xf numFmtId="0" fontId="0" fillId="0" borderId="11" xfId="0" applyFill="1" applyBorder="1" applyAlignment="1" applyProtection="1">
      <alignment horizontal="center" vertical="center"/>
    </xf>
    <xf numFmtId="0" fontId="0" fillId="4" borderId="0" xfId="0" applyFill="1" applyBorder="1" applyProtection="1"/>
    <xf numFmtId="0" fontId="2" fillId="0" borderId="0" xfId="0" applyFont="1" applyAlignment="1" applyProtection="1">
      <alignment horizontal="center"/>
    </xf>
    <xf numFmtId="0" fontId="0" fillId="6" borderId="11" xfId="0" applyFill="1" applyBorder="1" applyAlignment="1" applyProtection="1">
      <alignment horizontal="center" vertical="center"/>
    </xf>
    <xf numFmtId="49" fontId="0" fillId="6" borderId="11" xfId="0" applyNumberFormat="1" applyFill="1" applyBorder="1" applyAlignment="1" applyProtection="1">
      <alignment vertical="center" wrapText="1"/>
    </xf>
    <xf numFmtId="0" fontId="0" fillId="6" borderId="11" xfId="0" applyFill="1" applyBorder="1" applyAlignment="1" applyProtection="1">
      <alignment horizontal="right" vertical="center"/>
    </xf>
    <xf numFmtId="164" fontId="0" fillId="6" borderId="11" xfId="0" applyNumberFormat="1" applyFill="1" applyBorder="1" applyAlignment="1" applyProtection="1">
      <alignment horizontal="right" vertical="center"/>
    </xf>
    <xf numFmtId="14" fontId="1" fillId="4" borderId="2" xfId="0" applyNumberFormat="1" applyFont="1" applyFill="1" applyBorder="1" applyAlignment="1" applyProtection="1">
      <alignment horizontal="left"/>
    </xf>
    <xf numFmtId="0" fontId="0" fillId="4" borderId="0" xfId="0" applyFont="1" applyFill="1" applyBorder="1" applyProtection="1"/>
    <xf numFmtId="0" fontId="1" fillId="3" borderId="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/>
    </xf>
    <xf numFmtId="0" fontId="0" fillId="5" borderId="10" xfId="0" applyFont="1" applyFill="1" applyBorder="1" applyAlignment="1" applyProtection="1">
      <alignment horizontal="left" vertical="center" wrapText="1"/>
    </xf>
    <xf numFmtId="0" fontId="0" fillId="5" borderId="6" xfId="0" applyFont="1" applyFill="1" applyBorder="1" applyAlignment="1" applyProtection="1">
      <alignment horizontal="left" vertical="center" wrapText="1"/>
    </xf>
    <xf numFmtId="0" fontId="1" fillId="5" borderId="6" xfId="0" applyFont="1" applyFill="1" applyBorder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D629F-B0F6-4C66-BC2E-2CA0BCC2B76C}">
  <sheetPr>
    <pageSetUpPr fitToPage="1"/>
  </sheetPr>
  <dimension ref="A1:H39"/>
  <sheetViews>
    <sheetView showGridLines="0" tabSelected="1" topLeftCell="A10" zoomScale="110" zoomScaleNormal="110" workbookViewId="0">
      <selection activeCell="D33" sqref="D33"/>
    </sheetView>
  </sheetViews>
  <sheetFormatPr baseColWidth="10" defaultColWidth="11.5546875" defaultRowHeight="27.9" customHeight="1" x14ac:dyDescent="0.3"/>
  <cols>
    <col min="1" max="1" width="16.5546875" style="4" customWidth="1"/>
    <col min="2" max="2" width="83" style="4" customWidth="1"/>
    <col min="3" max="3" width="34.33203125" style="4" customWidth="1"/>
    <col min="4" max="4" width="18.6640625" style="20" customWidth="1"/>
    <col min="5" max="7" width="18.6640625" style="21" customWidth="1"/>
    <col min="8" max="16384" width="11.5546875" style="4"/>
  </cols>
  <sheetData>
    <row r="1" spans="1:8" ht="27.9" customHeight="1" x14ac:dyDescent="0.45">
      <c r="A1" s="51" t="s">
        <v>6</v>
      </c>
      <c r="B1" s="51"/>
      <c r="C1" s="51"/>
      <c r="D1" s="51"/>
      <c r="E1" s="51"/>
      <c r="F1" s="51"/>
      <c r="G1" s="51"/>
    </row>
    <row r="2" spans="1:8" ht="27.9" customHeight="1" x14ac:dyDescent="0.45">
      <c r="A2" s="51" t="s">
        <v>54</v>
      </c>
      <c r="B2" s="51"/>
      <c r="C2" s="51"/>
      <c r="D2" s="51"/>
      <c r="E2" s="51"/>
      <c r="F2" s="51"/>
      <c r="G2" s="51"/>
    </row>
    <row r="3" spans="1:8" ht="13.5" customHeight="1" x14ac:dyDescent="0.45">
      <c r="A3" s="42"/>
      <c r="B3" s="42"/>
      <c r="C3" s="42"/>
      <c r="D3" s="42"/>
      <c r="E3" s="42"/>
      <c r="F3" s="42"/>
      <c r="G3" s="42"/>
    </row>
    <row r="4" spans="1:8" ht="27.9" customHeight="1" x14ac:dyDescent="0.3">
      <c r="A4" s="55" t="s">
        <v>11</v>
      </c>
      <c r="B4" s="55"/>
      <c r="C4" s="55"/>
      <c r="D4" s="55"/>
      <c r="E4" s="55"/>
      <c r="F4" s="55"/>
      <c r="G4" s="55"/>
    </row>
    <row r="5" spans="1:8" s="6" customFormat="1" ht="12.6" customHeight="1" x14ac:dyDescent="0.3">
      <c r="A5" s="5"/>
      <c r="B5" s="5"/>
      <c r="C5" s="5"/>
      <c r="D5" s="5"/>
      <c r="E5" s="5"/>
      <c r="F5" s="5"/>
      <c r="G5" s="5"/>
    </row>
    <row r="6" spans="1:8" ht="27.9" customHeight="1" x14ac:dyDescent="0.3">
      <c r="A6" s="7" t="s">
        <v>17</v>
      </c>
      <c r="B6" s="49"/>
      <c r="C6" s="49"/>
      <c r="D6" s="49"/>
      <c r="E6" s="49"/>
      <c r="F6" s="49"/>
      <c r="G6" s="49"/>
    </row>
    <row r="7" spans="1:8" ht="27.9" customHeight="1" x14ac:dyDescent="0.3">
      <c r="A7" s="7" t="s">
        <v>16</v>
      </c>
      <c r="B7" s="49"/>
      <c r="C7" s="49"/>
      <c r="D7" s="50"/>
      <c r="E7" s="50"/>
      <c r="F7" s="50"/>
      <c r="G7" s="50"/>
    </row>
    <row r="8" spans="1:8" ht="27.9" customHeight="1" x14ac:dyDescent="0.3">
      <c r="A8" s="7" t="s">
        <v>14</v>
      </c>
      <c r="B8" s="49"/>
      <c r="C8" s="49"/>
      <c r="D8" s="50"/>
      <c r="E8" s="50"/>
      <c r="F8" s="50"/>
      <c r="G8" s="50"/>
    </row>
    <row r="9" spans="1:8" ht="27.9" customHeight="1" x14ac:dyDescent="0.3">
      <c r="A9" s="7" t="s">
        <v>15</v>
      </c>
      <c r="B9" s="49"/>
      <c r="C9" s="49"/>
      <c r="D9" s="50"/>
      <c r="E9" s="50"/>
      <c r="F9" s="50"/>
      <c r="G9" s="50"/>
    </row>
    <row r="10" spans="1:8" ht="10.95" customHeight="1" x14ac:dyDescent="0.3">
      <c r="A10" s="8"/>
      <c r="B10" s="9"/>
      <c r="C10" s="9"/>
      <c r="D10" s="10"/>
      <c r="E10" s="10"/>
      <c r="F10" s="10"/>
      <c r="G10" s="10"/>
    </row>
    <row r="11" spans="1:8" ht="59.4" customHeight="1" x14ac:dyDescent="0.3">
      <c r="A11" s="11" t="s">
        <v>18</v>
      </c>
      <c r="B11" s="52" t="s">
        <v>51</v>
      </c>
      <c r="C11" s="53"/>
      <c r="D11" s="54"/>
      <c r="E11" s="54"/>
      <c r="F11" s="54"/>
      <c r="G11" s="54"/>
    </row>
    <row r="12" spans="1:8" s="15" customFormat="1" ht="12" customHeight="1" x14ac:dyDescent="0.3">
      <c r="A12" s="12"/>
      <c r="B12" s="13"/>
      <c r="C12" s="13"/>
      <c r="D12" s="14"/>
      <c r="E12" s="14"/>
      <c r="F12" s="14"/>
      <c r="G12" s="14"/>
    </row>
    <row r="13" spans="1:8" s="18" customFormat="1" ht="41.25" customHeight="1" x14ac:dyDescent="0.3">
      <c r="A13" s="32" t="s">
        <v>0</v>
      </c>
      <c r="B13" s="16" t="s">
        <v>1</v>
      </c>
      <c r="C13" s="32" t="s">
        <v>20</v>
      </c>
      <c r="D13" s="32" t="s">
        <v>4</v>
      </c>
      <c r="E13" s="33" t="s">
        <v>2</v>
      </c>
      <c r="F13" s="34" t="s">
        <v>7</v>
      </c>
      <c r="G13" s="34" t="s">
        <v>3</v>
      </c>
      <c r="H13" s="17"/>
    </row>
    <row r="14" spans="1:8" ht="14.4" x14ac:dyDescent="0.3">
      <c r="A14" s="31">
        <v>1</v>
      </c>
      <c r="B14" s="28" t="s">
        <v>19</v>
      </c>
      <c r="C14" s="28" t="s">
        <v>27</v>
      </c>
      <c r="D14" s="31">
        <v>2000</v>
      </c>
      <c r="E14" s="37" t="s">
        <v>5</v>
      </c>
      <c r="F14" s="38"/>
      <c r="G14" s="39">
        <f>F14*D14</f>
        <v>0</v>
      </c>
    </row>
    <row r="15" spans="1:8" ht="14.4" x14ac:dyDescent="0.3">
      <c r="A15" s="31">
        <v>2</v>
      </c>
      <c r="B15" s="29" t="s">
        <v>28</v>
      </c>
      <c r="C15" s="29" t="s">
        <v>29</v>
      </c>
      <c r="D15" s="31">
        <v>4000</v>
      </c>
      <c r="E15" s="37" t="s">
        <v>5</v>
      </c>
      <c r="F15" s="38"/>
      <c r="G15" s="39">
        <f t="shared" ref="G15:G30" si="0">F15*D15</f>
        <v>0</v>
      </c>
    </row>
    <row r="16" spans="1:8" ht="14.4" x14ac:dyDescent="0.3">
      <c r="A16" s="31" t="s">
        <v>24</v>
      </c>
      <c r="B16" s="29" t="s">
        <v>30</v>
      </c>
      <c r="C16" s="29" t="s">
        <v>21</v>
      </c>
      <c r="D16" s="31">
        <v>5</v>
      </c>
      <c r="E16" s="37" t="s">
        <v>5</v>
      </c>
      <c r="F16" s="38"/>
      <c r="G16" s="39">
        <f t="shared" si="0"/>
        <v>0</v>
      </c>
    </row>
    <row r="17" spans="1:7" ht="14.4" x14ac:dyDescent="0.3">
      <c r="A17" s="31" t="s">
        <v>25</v>
      </c>
      <c r="B17" s="29" t="s">
        <v>31</v>
      </c>
      <c r="C17" s="29" t="s">
        <v>21</v>
      </c>
      <c r="D17" s="31">
        <v>2000</v>
      </c>
      <c r="E17" s="37" t="s">
        <v>5</v>
      </c>
      <c r="F17" s="38"/>
      <c r="G17" s="39">
        <f t="shared" si="0"/>
        <v>0</v>
      </c>
    </row>
    <row r="18" spans="1:7" ht="14.4" x14ac:dyDescent="0.3">
      <c r="A18" s="31">
        <v>4</v>
      </c>
      <c r="B18" s="29" t="s">
        <v>32</v>
      </c>
      <c r="C18" s="29" t="s">
        <v>27</v>
      </c>
      <c r="D18" s="31">
        <v>10300</v>
      </c>
      <c r="E18" s="37" t="s">
        <v>5</v>
      </c>
      <c r="F18" s="38"/>
      <c r="G18" s="39">
        <f t="shared" si="0"/>
        <v>0</v>
      </c>
    </row>
    <row r="19" spans="1:7" ht="14.4" x14ac:dyDescent="0.3">
      <c r="A19" s="40" t="s">
        <v>33</v>
      </c>
      <c r="B19" s="29" t="s">
        <v>34</v>
      </c>
      <c r="C19" s="29" t="s">
        <v>27</v>
      </c>
      <c r="D19" s="31">
        <v>2000</v>
      </c>
      <c r="E19" s="37" t="s">
        <v>5</v>
      </c>
      <c r="F19" s="38"/>
      <c r="G19" s="39">
        <f t="shared" si="0"/>
        <v>0</v>
      </c>
    </row>
    <row r="20" spans="1:7" ht="14.4" x14ac:dyDescent="0.3">
      <c r="A20" s="31" t="s">
        <v>35</v>
      </c>
      <c r="B20" s="29" t="s">
        <v>36</v>
      </c>
      <c r="C20" s="29"/>
      <c r="D20" s="31">
        <v>1</v>
      </c>
      <c r="E20" s="37" t="s">
        <v>5</v>
      </c>
      <c r="F20" s="38"/>
      <c r="G20" s="39">
        <f t="shared" si="0"/>
        <v>0</v>
      </c>
    </row>
    <row r="21" spans="1:7" ht="14.4" x14ac:dyDescent="0.3">
      <c r="A21" s="31">
        <v>6</v>
      </c>
      <c r="B21" s="29" t="s">
        <v>37</v>
      </c>
      <c r="C21" s="29" t="s">
        <v>22</v>
      </c>
      <c r="D21" s="31">
        <v>2600</v>
      </c>
      <c r="E21" s="37" t="s">
        <v>5</v>
      </c>
      <c r="F21" s="38"/>
      <c r="G21" s="39">
        <f t="shared" si="0"/>
        <v>0</v>
      </c>
    </row>
    <row r="22" spans="1:7" ht="14.4" x14ac:dyDescent="0.3">
      <c r="A22" s="31">
        <v>7</v>
      </c>
      <c r="B22" s="29" t="s">
        <v>38</v>
      </c>
      <c r="C22" s="29" t="s">
        <v>22</v>
      </c>
      <c r="D22" s="31">
        <v>2600</v>
      </c>
      <c r="E22" s="37" t="s">
        <v>5</v>
      </c>
      <c r="F22" s="38"/>
      <c r="G22" s="39">
        <f t="shared" si="0"/>
        <v>0</v>
      </c>
    </row>
    <row r="23" spans="1:7" ht="14.4" x14ac:dyDescent="0.3">
      <c r="A23" s="31">
        <v>8</v>
      </c>
      <c r="B23" s="29" t="s">
        <v>39</v>
      </c>
      <c r="C23" s="29" t="s">
        <v>21</v>
      </c>
      <c r="D23" s="31">
        <v>4000</v>
      </c>
      <c r="E23" s="37" t="s">
        <v>5</v>
      </c>
      <c r="F23" s="38"/>
      <c r="G23" s="39">
        <f t="shared" si="0"/>
        <v>0</v>
      </c>
    </row>
    <row r="24" spans="1:7" ht="14.4" x14ac:dyDescent="0.3">
      <c r="A24" s="31">
        <v>9</v>
      </c>
      <c r="B24" s="30" t="s">
        <v>40</v>
      </c>
      <c r="C24" s="30" t="s">
        <v>27</v>
      </c>
      <c r="D24" s="31">
        <v>6000</v>
      </c>
      <c r="E24" s="37" t="s">
        <v>5</v>
      </c>
      <c r="F24" s="38"/>
      <c r="G24" s="39">
        <f t="shared" si="0"/>
        <v>0</v>
      </c>
    </row>
    <row r="25" spans="1:7" ht="14.4" x14ac:dyDescent="0.3">
      <c r="A25" s="31">
        <v>10</v>
      </c>
      <c r="B25" s="30" t="s">
        <v>41</v>
      </c>
      <c r="C25" s="30" t="s">
        <v>56</v>
      </c>
      <c r="D25" s="31">
        <v>1825</v>
      </c>
      <c r="E25" s="37" t="s">
        <v>55</v>
      </c>
      <c r="F25" s="38"/>
      <c r="G25" s="39">
        <f t="shared" si="0"/>
        <v>0</v>
      </c>
    </row>
    <row r="26" spans="1:7" ht="14.4" x14ac:dyDescent="0.3">
      <c r="A26" s="31">
        <v>11</v>
      </c>
      <c r="B26" s="30" t="s">
        <v>42</v>
      </c>
      <c r="C26" s="30" t="s">
        <v>57</v>
      </c>
      <c r="D26" s="31">
        <v>1825</v>
      </c>
      <c r="E26" s="37" t="s">
        <v>55</v>
      </c>
      <c r="F26" s="38"/>
      <c r="G26" s="39">
        <f t="shared" si="0"/>
        <v>0</v>
      </c>
    </row>
    <row r="27" spans="1:7" ht="14.4" x14ac:dyDescent="0.3">
      <c r="A27" s="31">
        <v>12</v>
      </c>
      <c r="B27" s="30" t="s">
        <v>43</v>
      </c>
      <c r="C27" s="30" t="s">
        <v>23</v>
      </c>
      <c r="D27" s="31">
        <v>3000</v>
      </c>
      <c r="E27" s="37" t="s">
        <v>5</v>
      </c>
      <c r="F27" s="38"/>
      <c r="G27" s="39">
        <f t="shared" si="0"/>
        <v>0</v>
      </c>
    </row>
    <row r="28" spans="1:7" ht="14.4" x14ac:dyDescent="0.3">
      <c r="A28" s="31" t="s">
        <v>47</v>
      </c>
      <c r="B28" s="30" t="s">
        <v>45</v>
      </c>
      <c r="C28" s="30" t="s">
        <v>44</v>
      </c>
      <c r="D28" s="31">
        <v>60</v>
      </c>
      <c r="E28" s="37" t="s">
        <v>52</v>
      </c>
      <c r="F28" s="38"/>
      <c r="G28" s="39">
        <f t="shared" si="0"/>
        <v>0</v>
      </c>
    </row>
    <row r="29" spans="1:7" ht="14.4" x14ac:dyDescent="0.3">
      <c r="A29" s="31" t="s">
        <v>46</v>
      </c>
      <c r="B29" s="30" t="s">
        <v>48</v>
      </c>
      <c r="C29" s="30" t="s">
        <v>44</v>
      </c>
      <c r="D29" s="31">
        <v>60</v>
      </c>
      <c r="E29" s="37" t="s">
        <v>52</v>
      </c>
      <c r="F29" s="38"/>
      <c r="G29" s="39">
        <f t="shared" si="0"/>
        <v>0</v>
      </c>
    </row>
    <row r="30" spans="1:7" ht="43.2" x14ac:dyDescent="0.3">
      <c r="A30" s="43">
        <v>14</v>
      </c>
      <c r="B30" s="44" t="s">
        <v>53</v>
      </c>
      <c r="C30" s="44" t="s">
        <v>49</v>
      </c>
      <c r="D30" s="43">
        <v>1</v>
      </c>
      <c r="E30" s="45" t="s">
        <v>5</v>
      </c>
      <c r="F30" s="38"/>
      <c r="G30" s="46">
        <f t="shared" si="0"/>
        <v>0</v>
      </c>
    </row>
    <row r="31" spans="1:7" ht="27.9" customHeight="1" thickBot="1" x14ac:dyDescent="0.35">
      <c r="A31" s="19"/>
      <c r="F31" s="35" t="s">
        <v>8</v>
      </c>
      <c r="G31" s="36">
        <f>SUM(G14:G30)</f>
        <v>0</v>
      </c>
    </row>
    <row r="32" spans="1:7" ht="27.9" customHeight="1" thickBot="1" x14ac:dyDescent="0.35">
      <c r="A32" s="19"/>
      <c r="F32" s="22" t="s">
        <v>10</v>
      </c>
      <c r="G32" s="1">
        <f>G31*19/100</f>
        <v>0</v>
      </c>
    </row>
    <row r="33" spans="1:7" ht="27.9" customHeight="1" thickBot="1" x14ac:dyDescent="0.35">
      <c r="A33" s="19"/>
      <c r="F33" s="22" t="s">
        <v>9</v>
      </c>
      <c r="G33" s="1">
        <f>G31+G32</f>
        <v>0</v>
      </c>
    </row>
    <row r="34" spans="1:7" ht="27.9" customHeight="1" x14ac:dyDescent="0.3">
      <c r="A34" s="19"/>
      <c r="C34" s="15"/>
      <c r="F34" s="23"/>
      <c r="G34" s="3"/>
    </row>
    <row r="35" spans="1:7" ht="14.4" x14ac:dyDescent="0.3">
      <c r="A35" s="24" t="s">
        <v>26</v>
      </c>
      <c r="B35" s="47" t="s">
        <v>50</v>
      </c>
      <c r="C35" s="41"/>
    </row>
    <row r="36" spans="1:7" ht="14.4" x14ac:dyDescent="0.3">
      <c r="A36" s="26"/>
      <c r="B36" s="27"/>
      <c r="C36" s="41"/>
    </row>
    <row r="37" spans="1:7" ht="14.4" x14ac:dyDescent="0.3">
      <c r="A37" s="25" t="s">
        <v>12</v>
      </c>
      <c r="B37" s="2"/>
      <c r="C37" s="48"/>
    </row>
    <row r="38" spans="1:7" ht="14.4" x14ac:dyDescent="0.3">
      <c r="A38" s="25" t="s">
        <v>13</v>
      </c>
      <c r="B38" s="2"/>
      <c r="C38" s="48"/>
    </row>
    <row r="39" spans="1:7" ht="27.9" customHeight="1" x14ac:dyDescent="0.3">
      <c r="C39" s="15"/>
    </row>
  </sheetData>
  <sheetProtection algorithmName="SHA-512" hashValue="CLt+AJbt+2cT4ThZAC7nUWTbNyQD0XDoqR4VLxV3AP4XubgRSCh4VldslDxwks1lCXc5HT6tsKr+eGBpWNj1+w==" saltValue="Pnq0kxsZo39O1fjBSfWHjw==" spinCount="100000" sheet="1" objects="1" scenarios="1"/>
  <mergeCells count="8">
    <mergeCell ref="B9:G9"/>
    <mergeCell ref="A2:G2"/>
    <mergeCell ref="B11:G11"/>
    <mergeCell ref="A1:G1"/>
    <mergeCell ref="A4:G4"/>
    <mergeCell ref="B6:G6"/>
    <mergeCell ref="B7:G7"/>
    <mergeCell ref="B8:G8"/>
  </mergeCells>
  <pageMargins left="0.7" right="0.7" top="0.78740157499999996" bottom="0.78740157499999996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Jennrich</dc:creator>
  <cp:lastModifiedBy>Claudia Jennrich</cp:lastModifiedBy>
  <cp:lastPrinted>2026-08-03T06:20:54Z</cp:lastPrinted>
  <dcterms:created xsi:type="dcterms:W3CDTF">2026-04-22T12:24:13Z</dcterms:created>
  <dcterms:modified xsi:type="dcterms:W3CDTF">2026-08-20T13:38:51Z</dcterms:modified>
</cp:coreProperties>
</file>