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N:\Dezernat II\Beschaffungsanträge\II Freigegebene BA\Claudia\_In Bearbeitung\20260653.ITSC.SOC-Ausschreibung und Cisco Security Enterprise Agreement\1_Unterlagen Vergabe\"/>
    </mc:Choice>
  </mc:AlternateContent>
  <xr:revisionPtr revIDLastSave="0" documentId="13_ncr:1_{7FAF9A64-0D56-4230-BBA1-58F1647D6FE1}" xr6:coauthVersionLast="47" xr6:coauthVersionMax="47" xr10:uidLastSave="{00000000-0000-0000-0000-000000000000}"/>
  <bookViews>
    <workbookView xWindow="28680" yWindow="-120" windowWidth="29040" windowHeight="15720" tabRatio="500" activeTab="1" xr2:uid="{00000000-000D-0000-FFFF-FFFF00000000}"/>
  </bookViews>
  <sheets>
    <sheet name="Bewertungslegende" sheetId="1" r:id="rId1"/>
    <sheet name="Kriterienkatalog" sheetId="3" r:id="rId2"/>
  </sheets>
  <definedNames>
    <definedName name="_xlnm._FilterDatabase" localSheetId="0" hidden="1">Bewertungslegende!$A$4:$C$6</definedName>
    <definedName name="_xlnm._FilterDatabase" localSheetId="1" hidden="1">Kriterienkatalog!$A$4:$F$40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G6" i="3" l="1"/>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5"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5" i="3"/>
  <c r="G46" i="3" l="1"/>
  <c r="H47" i="3"/>
</calcChain>
</file>

<file path=xl/sharedStrings.xml><?xml version="1.0" encoding="utf-8"?>
<sst xmlns="http://schemas.openxmlformats.org/spreadsheetml/2006/main" count="191" uniqueCount="115">
  <si>
    <t>Bewertungslegende</t>
  </si>
  <si>
    <t>Priorität A = zwingende Anforderung (Muss-Kriterium). Angebote, die nicht alle Muss-Kriterien vollständig erfüllen, sind von der weiteren Bewertung ausgeschlossen.</t>
  </si>
  <si>
    <t>Priorität</t>
  </si>
  <si>
    <t>Gewichtung</t>
  </si>
  <si>
    <t>Konsequenz</t>
  </si>
  <si>
    <t>A</t>
  </si>
  <si>
    <t>Ausschluss</t>
  </si>
  <si>
    <t>Die Nichterfüllung führt zum zwingenden Ausschluss des Angebots vom weiteren Vergabeverfahren.</t>
  </si>
  <si>
    <t>B</t>
  </si>
  <si>
    <t>0–3 Punkte</t>
  </si>
  <si>
    <t>Das Kriterium fließt gewichtet in die Gesamtpunktbewertung ein. Die Punktzahl wird je nach Erfüllungsgrad zwischen 0 und 3 Punkten vergeben.</t>
  </si>
  <si>
    <t>Nr.</t>
  </si>
  <si>
    <t>Anforderung / Beschreibung</t>
  </si>
  <si>
    <t>Art</t>
  </si>
  <si>
    <t>Bewertung</t>
  </si>
  <si>
    <t>Ja / Nein (Nein = Ausschluss)</t>
  </si>
  <si>
    <t>Kriterium (Titel)</t>
  </si>
  <si>
    <t>Betrieb der Cisco XDR Plattform</t>
  </si>
  <si>
    <t>Administration von Cisco Secure Endpoint</t>
  </si>
  <si>
    <t>Administration von Cisco Umbrella und Cisco DUO</t>
  </si>
  <si>
    <t>Integration und bidirektionale Anbindung von Splunk Enterprise Security an Cisco XDR</t>
  </si>
  <si>
    <t>Bedrohungsmodellierung mittels MITRE ATT&amp;CK</t>
  </si>
  <si>
    <t>Reporting und Transparenz aus Cisco XDR</t>
  </si>
  <si>
    <t>Serviceverfügbarkeit</t>
  </si>
  <si>
    <t>Reaktionszeit Priorität 1 (max. 15 Min.)</t>
  </si>
  <si>
    <t>Alarmierung Priorität 1+2</t>
  </si>
  <si>
    <t>Erweiterte Alarmierung bei Priorität 1+2</t>
  </si>
  <si>
    <t>Reaktionszeit Priorität 2 (max. 30 Min.)</t>
  </si>
  <si>
    <t>Bidirektionale Anbindung der Ticketsysteme</t>
  </si>
  <si>
    <t>Zugriff und Rechtekontrolle für Auftragnehmer</t>
  </si>
  <si>
    <t>Systemdokumentation</t>
  </si>
  <si>
    <t>Schwachstellenmanagement (Tenable Vulnerability Management)</t>
  </si>
  <si>
    <t>Web Application Security (Tenable Web App Scanning)</t>
  </si>
  <si>
    <t>External Attack Surface Management (Tenable ASM)</t>
  </si>
  <si>
    <t>Dashboards &amp; Reporting (Tenable One)</t>
  </si>
  <si>
    <t>Betrieb der XDR Plattform</t>
  </si>
  <si>
    <t>Serviceverfügbarkeit, Reaktionszeit, Alarmierung und Lösungszeit</t>
  </si>
  <si>
    <t>Skalierbarkeit der Plattform</t>
  </si>
  <si>
    <t>Kommunikation zwischen AN / AG</t>
  </si>
  <si>
    <t xml:space="preserve">Lösungszeit Priorität 1 (max. 2 Std.) </t>
  </si>
  <si>
    <t xml:space="preserve">Lösungszeit Priorität 2 (max. 4 Std.) </t>
  </si>
  <si>
    <t>Schwachstellenmanagement</t>
  </si>
  <si>
    <t>Halbjährliches Service-Recap und Innovationsworkshop</t>
  </si>
  <si>
    <t>Weiterentwicklung</t>
  </si>
  <si>
    <t>Zugriff des Auftragnehmers auf zentrale Plattform</t>
  </si>
  <si>
    <t>Dokumentation</t>
  </si>
  <si>
    <t>Datenschutz</t>
  </si>
  <si>
    <t>Zertifizierung Auftragnehmer</t>
  </si>
  <si>
    <t xml:space="preserve">Fachliche Unternehmenseignung </t>
  </si>
  <si>
    <t>Persönliche Cisco-Zertifizierung &amp; Plattformkompetenz</t>
  </si>
  <si>
    <t>Persönliche Splunk-Zertifizierung &amp; Plattformkompetenz</t>
  </si>
  <si>
    <t>Automatisierung von Incident Response in Cisco XDR</t>
  </si>
  <si>
    <t>Der Bieter verfügt über die erforderlichen technischen Kompetenzen zur vollständigen Administration von Cisco Umbrella und Cisco Duo. Dies umfasst insbesondere die Konfiguration, Administration und den Betrieb der Lösungen sowie deren Integration in Cisco XDR.</t>
  </si>
  <si>
    <t>Der Bieter bestätigt die Einhaltung der geltenden datenschutzrechtlichen Bestimmungen, insbesondere der Datenschutz-Grundverordnung (DSGVO) und des Bundesdatenschutzgesetzes (BDSG), soweit diese für die Leistungserbringung einschlägig sind.</t>
  </si>
  <si>
    <t>Der Bieter muss mit dem Angebot ein gültiges Zertifikat über ein Informationssicherheitsmanagementsystem (ISMS) gemäß ISO/IEC 27001 oder einen gleichwertigen Nachweis eines etablierten Informationssicherheitsmanagementsystems einreichen. Der Nachweis muss zum Zeitpunkt der Angebotsabgabe gültig sein und den Bieter als zertifizierte Organisation bzw. verantwortliche Organisationseinheit ausweisen.</t>
  </si>
  <si>
    <t>Der Bieter erklärt mit Angebotsabgabe, dass er über ein etabliertes Qualitätsmanagementsystem verfügt, das geeignet ist, die Qualität der zu erbringenden Leistungen sicherzustellen. Dies kann beispielsweise durch ein Qualitätsmanagementsystem gemäß ISO 9001 oder ein vergleichbares Qualitätsmanagementsystem nachgewiesen werden.</t>
  </si>
  <si>
    <t>Der Auftragnehmer verfügt über einschlägige Unternehmenszertifizierungen der eingesetzten Cisco-Technologien, wie zum Beispiel Cisco Preferred Partner in den Bereichen Security und Services, sowie über Cisco Designations, wie zum Beispiel Cisco Managed Service Practice Maturity Expert. Darüber hinaus verfügt der Auftragnehmer über zertifizierte Competencies, wie Extended Detection and Response Competency, Secure Enterprise Infrastructure Competency, Cisco and Splunk Observability Competency, Splunk Observability Solutions Competency sowie einen Cisco Powered Services XDR Expert Status und Customer Success Practices.</t>
  </si>
  <si>
    <t>Der Bieter hat mit dem Angebot eine technische Roadmap für den produktiven Betrieb der Cisco XDR Plattform vorzulegen. Die Roadmap muss mindestens die geplante Konfiguration, die erforderlichen Betriebsschritte sowie die vorgesehenen Betriebsprozesse für den laufenden Betrieb der Plattform enthalten.</t>
  </si>
  <si>
    <t>Der Bieter erklärt, dass er die vollständige Administration von Cisco Secure Endpoint sicherstellen kann. Dies umfasst insbesondere das Policy-Management, Outbreak Control, die Durchführung von Orbital Queries sowie die Integration in Cisco XDR. Die Abgabe einer entsprechenden Eigenerklärung des Bieters ist ausreichend.</t>
  </si>
  <si>
    <t>Der Bieter gewährleistet einen durchgängigen 24/7-Betrieb an 365 Tagen pro Jahr einschließlich Feiertagen. Die für die Leistungserbringung eingesetzten Ansprechpartner stellen eine jederzeitige deutschsprachige Kommunikation sicher und verfügen mindestens über Sprachkenntnisse auf Niveau C1 des Gemeinsamen Europäischen Referenzrahmens (GER). Der Bieter stellt sicher, dass die für den Betrieb erforderlichen Service- und Supportleistungen innerhalb der vereinbarten Servicezeiten erbracht werden können.</t>
  </si>
  <si>
    <t>Der Bieter gewährleistet für Sicherheitsvorfälle der Priorität 1 eine vertraglich verbindliche Reaktionszeit von ≤ 15 Minuten im Rahmen eines durchgängigen 24/7-Betriebs an 365 Tagen pro Jahr einschließlich Feiertagen. Die Reaktionszeit beginnt mit Eingang der Incident-Meldung beim Bieter. Die Einhaltung der Reaktionszeit wird vertraglich vereinbart und durch ein SLA-/Penalty-Regelwerk abgesichert</t>
  </si>
  <si>
    <t>Der Bieter stellt für Sicherheitsvorfälle der Priorität 1 innerhalb von ≤ 2 Stunden nach bestätigter Einstufung als Priorität-1-Incident eine individuelle Handlungsempfehlung mit konkreten und umsetzbaren Maßnahmen bereit. Die Leistungserbringung erfolgt im Rahmen eines durchgängigen 24/7-Betriebs an 365 Tagen pro Jahr einschließlich Feiertagen.</t>
  </si>
  <si>
    <t>Der Bieter stellt sicher, dass bei Sicherheitsvorfällen der Priorität 1 und Priorität 2 eine telefonische Alarmierung des benannten Case Managers bzw. einer verantwortlichen Kontaktperson des Auftraggebers erfolgt. Die Alarmierung erfolgt im Rahmen des vereinbarten Incident-Management-Prozesses.</t>
  </si>
  <si>
    <t>Der Bieter gewährleistet für Sicherheitsvorfälle der Priorität 2 eine vertraglich verbindliche Reaktionszeit von ≤ 30 Minuten innerhalb eines durchgängigen 24/7-Betriebs an 365 Tagen pro Jahr einschließlich Feiertagen. Die Reaktionszeit beginnt mit Eingang der qualifizierten Incident-Meldung beim Bieter. Die Einhaltung der Reaktionszeit wird vertraglich vereinbart und durch ein SLA-/Penalty-Regelwerk abgesichert.</t>
  </si>
  <si>
    <t>Der Bieter stellt für Sicherheitsvorfälle der Priorität 2 innerhalb von ≤ 4 Stunden nach bestätigter Einstufung als Priorität-2-Incident eine individuelle Handlungsempfehlung mit konkreten und umsetzbaren Maßnahmen bereit. Die Leistungserbringung erfolgt im Rahmen eines durchgängigen 24/7-Betriebs an 365 Tagen pro Jahr einschließlich Feiertagen.</t>
  </si>
  <si>
    <t>Skalierbarkeit innerhalb der Cisco- sowie Splunk Plattform</t>
  </si>
  <si>
    <t>Der Bieter stellt sicher, dass eine kontinuierliche Erfassung und Bewertung der extern sichtbaren Angriffsfläche des Auftraggebers mittels der beim Auftraggeber eingesetzten Lösung Tenable Attack Surface Management (ASM) ermöglicht wird. Dies umfasst insbesondere die Identifikation und Bewertung von Domains, IP-Adressen, Zertifikaten sowie Cloud-Ressourcen.</t>
  </si>
  <si>
    <t>Betrieb &amp; Integration als Managed Service (Tenable)</t>
  </si>
  <si>
    <t>Der Bieter stellt sicher, dass innerhalb der Tenable-Plattform anpassbare Dashboards sowie automatisierte Reports für Management- und Compliance-Zwecke bereitgestellt werden können.</t>
  </si>
  <si>
    <t>Der Bieter stellt den Betrieb, die Konfiguration und das Onboarding der Tenable-Plattform als Managed Service sicher. Die Leistung umfasst insbesondere die Integration in die bestehende SOC-Toolchain mit Cisco XDR und Splunk Enterprise Security.</t>
  </si>
  <si>
    <t>Eskalationsprozesse</t>
  </si>
  <si>
    <t>Eskalationspfade im SOC</t>
  </si>
  <si>
    <t>Der Bieter stellt sicher, dass zweimal je Kalenderjahr, jeweils zum Ende eines Kalenderhalbjahres, ein Service-Recap durchgeführt wird. Im unmittelbaren Anschluss an jedes Service-Recap wird ein Innovationsworkshop durchgeführt. Gegenstand der Termine sind die Bewertung der Serviceleistung, Optimierungsmöglichkeiten sowie Weiterentwicklungsthemen des Managed SOC und angrenzende sicherheits- und infrastrukturbasierte Themen des Auftraggebers.</t>
  </si>
  <si>
    <t>Der Bieter stellt sicher, dass der Auftraggeber einen kontrollierten Zugriff auf die Cisco-XDR-Plattform erhält. Die Berechtigungsvergabe erfolgt rollenbasiert und ermöglicht dem Auftraggeber die Einsichtnahme in relevante Sicherheitsinformationen, Dashboards und Betriebsdaten entsprechend dem vereinbarten Berechtigungskonzept.</t>
  </si>
  <si>
    <t>Für die Bewertung der Qualifikation des vorgesehenen Projektleiters wird das Vorliegen einer anerkannten Projektmanagement-Zertifizierung berücksichtigt. Eine Zertifizierung nach PRINCE2 wird als geeigneter Nachweis anerkannt. Gleichwertige Projektmanagement-Zertifizierungen mit vergleichbarem Qualifikationsniveau können ebenfalls berücksichtigt werden.</t>
  </si>
  <si>
    <t>Der Bieter stellt ein monatliches, strukturiertes Reporting auf Basis der nativen Cisco XDR-Dashboards bereit. Das Reporting umfasst mindestens das SLA-Monitoring, den Incident-Status sowie die Darstellung von Threat Trends. Das Reporting ist in deutscher Sprache bereitzustellen.</t>
  </si>
  <si>
    <t>Der Bieter stellt sicher, dass bei Sicherheitsvorfällen der Priorität 1 und Priorität 2 die zuständigen Ansprechpartner des Bieter zusätzlich zu den vereinbarten Standard-Alarmierungswegen telefonisch über den Sicherheitsvorfall informiert werden.</t>
  </si>
  <si>
    <t>Der Bieter stellt sicher, dass Sicherheitsvorfälle im SOC entsprechend ihrer Priorität über die mit dem Auftraggeber vereinbarten Eskalationsprozesse nachvollziehbar weitergeleitet, eskaliert und bearbeitet werden.</t>
  </si>
  <si>
    <t>Persönliche SOC-Zertifizierung &amp; 
Analyse Kompetenz</t>
  </si>
  <si>
    <t>Lizenzmanagement der eingesetzten Komponenten</t>
  </si>
  <si>
    <t>Der Bieter stellt sicher, dass der Lizenzstatus sowie End-of-Life- (EOL) und End-of-Support- (EOS) Informationen der im SOC-Betrieb eingesetzten und inventarisierten Komponenten kontinuierlich überwacht werden. Der Bieter informiert den Auftraggeber mindestens 90 Tage vor Ablauf relevanter Lizenzen und stimmt erforderliche Maßnahmen mit dem Auftraggeber ab. Die Beschaffung zusätzlicher oder höherwertiger Lizenzen ist nicht Bestandteil dieser Leistung.</t>
  </si>
  <si>
    <t xml:space="preserve">Integration von Kommunikationskanälen </t>
  </si>
  <si>
    <t>Der Bieter stellt sicher, dass eine aktuelle Dokumentation der eingesetzten Lösungen Cisco XDR und Splunk Enterprise Security vorgehalten und bereitgestellt wird. Die Dokumentation umfasst mindestens die Architektur sowie deren technische Anbindung und Integration an das SOC.</t>
  </si>
  <si>
    <t>Technischer Kriterienkatalog</t>
  </si>
  <si>
    <t>Reaktionszeit Priorität 3 (max. 2 Std.)</t>
  </si>
  <si>
    <t>Der Bieter gewährleistet für Sicherheitsvorfälle der Priorität 3 eine vertraglich verbindliche Reaktionszeit von ≤ 2 Stunden innerhalb der Geschäftszeiten (Mo–Fr, 08:00–18:00 Uhr). Die Reaktionszeit beginnt mit der automatisierten Erkennung durch die vom Auftragnehmer betriebene Cisco-XDR-Plattform beziehungsweise mit Eingang einer anderweitigen qualifizierten Incident-Meldung beim Auftragnehmer, je nachdem, welches Ereignis zuerst eintritt.</t>
  </si>
  <si>
    <t>Lösungszeit Priorität 3 (max. 12 Std.)</t>
  </si>
  <si>
    <t>Der Bieter stellt für Sicherheitsvorfälle der Priorität 3 innerhalb von ≤ 12 Stunden nach bestätigter Einstufung als Priorität-3-Incident eine individuelle Handlungsempfehlung mit konkreten und umsetzbaren Maßnahmen bereit. Die Leistungserbringung erfolgt innerhalb der Geschäftszeiten (Mo–Fr, 08:00–18:00 Uhr).</t>
  </si>
  <si>
    <t>Reaktionszeit Priorität 4 (max. 24 Std.)</t>
  </si>
  <si>
    <t>Der Bieter gewährleistet für Sicherheitsvorfälle der Priorität 4 eine vertraglich verbindliche Reaktionszeit von ≤ 24 Stunden innerhalb der Geschäftszeiten (Mo–Fr, 08:00–18:00 Uhr). Die Reaktionszeit beginnt mit der automatisierten Erkennung durch die vom Auftragnehmer betriebene Cisco-XDR-Plattform beziehungsweise mit Eingang einer anderweitigen qualifizierten Incident-Meldung beim Auftragnehmer, je nachdem, welches Ereignis zuerst eintritt.</t>
  </si>
  <si>
    <t>Lösungszeit Priorität 4</t>
  </si>
  <si>
    <t>Für Sicherheitsvorfälle der Priorität 4 ist keine gesonderte Lösungszeit vorgesehen. Die Leistungserbringung erfolgt innerhalb der Geschäftszeiten (Mo–Fr, 08:00–18:00 Uhr).</t>
  </si>
  <si>
    <t>Max "A"</t>
  </si>
  <si>
    <t>Max "B"</t>
  </si>
  <si>
    <r>
      <t xml:space="preserve">Der Bieter hat nachzuweisen, dass die für die Leistung vorgesehenen Mitarbeitenden über folgende Mindestqualifikationen verfügen:
• mindestens 2 Personen mit einer gültigen CompTIA CySA+ Zertifizierung oder einer gleichwertigen Zertifizierung mit vergleichbarem Qualifikationsniveau und Kompetenzumfang;
• mindestens 1 Person mit einer gültigen CompTIA PenTest+ Zertifizierung oder einer gleichwertigen Zertifizierung mit vergleichbarem Qualifikationsniveau und Kompetenzumfang.
</t>
    </r>
    <r>
      <rPr>
        <sz val="10"/>
        <color rgb="FF00B050"/>
        <rFont val="Arial"/>
        <family val="2"/>
      </rPr>
      <t>Darüber hinaus müssen die für die Leistung vorgesehenen Mitarbeitenden über nachweisbare praktische Erfahrung in der Analyse, Bewertung und Bearbeitung von IT-Sicherheitsvorfällen (Security Incident Analysis) verfügen.</t>
    </r>
  </si>
  <si>
    <t>Erweiterte Kenntnisse</t>
  </si>
  <si>
    <t>Erläuterungen</t>
  </si>
  <si>
    <t>Muss erreicht werden (Jeweils A=1) = 35*1 Punkt</t>
  </si>
  <si>
    <r>
      <t xml:space="preserve">Gültige Splunk Zertifizierungen im Bereich Security (mindestens 2x Splunk Power User, 1x Certified Cybersecurity Defense Analyst, 1x Splunk Observability SE I). </t>
    </r>
    <r>
      <rPr>
        <sz val="10"/>
        <color rgb="FF00B050"/>
        <rFont val="Arial"/>
        <family val="2"/>
      </rPr>
      <t>Sowie mind. 3 Jahre Berufserfahrung im Betrieb von Cisco Observability Lösungen.</t>
    </r>
  </si>
  <si>
    <r>
      <t xml:space="preserve">Der Bieter hat nachzuweisen, dass die für die Leistung vorgesehenen Mitarbeitenden über nachweisbare Kenntnisse und praktische Erfahrung in integrierten Enterprise-IT-Infrastrukturen verfügen. Hierzu können insbesondere die Analyse und Berücksichtigung von Wechselwirkungen, Abhängigkeiten und Zusammenhängen zwischen den Technologiebereichen Enterprise Networking, Data Center und/oder IT-Security gehören. 
</t>
    </r>
    <r>
      <rPr>
        <sz val="10"/>
        <color rgb="FF00B050"/>
        <rFont val="Arial"/>
        <family val="2"/>
      </rPr>
      <t>Geeignete Nachweise (z. B. Referenzprojekte, Projektbeschreibungen oder Lebensläufe des vorgesehenen Personals) sind mit dem Angebot vorzulegen.</t>
    </r>
  </si>
  <si>
    <t>Erfüllt: Die Anforderung wird vollständig und nachvollziehbar erfüllt (alle beteiligten Mitarbeiter verfügen nachweislich über die erw.  Kenntnisse) = 3 Punkte
Teilweise erfüllt: Die Anforderung wird nur teilweise erfüllt oder weist wesentliche Einschränkungen bzw. Lücken auf (1 der beteiligten Mitarbeiter verfügt über die erw. Kenntnisse) = 1 Punkt
Nicht erfüllt: Die Anforderung wird nicht erfüllt oder es liegen keine ausreichenden Angaben/Nachweise vor = 0 Punkte</t>
  </si>
  <si>
    <t>Erfüllt: Die Anforderung wird vollständig und nachvollziehbar erfüllt (Prince2 oder vgl. liegt vor) = 3 Punkte
Teilweise erfüllt: Die Anforderung wird nur teilweise erfüllt oder weist wesentliche Einschränkungen bzw. Lücken auf (Nachweisliche Erfahrung im PM liegt vor) = 1 Punkt
Nicht erfüllt: Die Anforderung wird nicht erfüllt oder es liegen keine ausreichenden Angaben/Nachweise vor = 0 Punkte</t>
  </si>
  <si>
    <r>
      <t xml:space="preserve">Der Bieter verfügt über die erforderlichen technischen Kompetenzen zur Nutzung und Administration automatisierter Containment-Mechanismen über Cisco XDR-Response Workflows. Dies umfasst insbesondere die automatisierte Isolierung von Endgeräten über Cisco Secure Endpoint, Blockierungen über Cisco Secure Access, die Anpassung von Firewall-Regeln sowie die Deaktivierung von Benutzerkonten.
</t>
    </r>
    <r>
      <rPr>
        <sz val="10"/>
        <color rgb="FF00B050"/>
        <rFont val="Arial"/>
        <family val="2"/>
      </rPr>
      <t>Bitte beschreiben Sie die Kompetenz in der Erläuterungsspalte mit Angabe von einer oder mehreren Referenz/en</t>
    </r>
  </si>
  <si>
    <r>
      <t xml:space="preserve">Der Bieter stellt sicher, dass das beim Auftraggeber vorhandene Splunk Enterprise Security übernommen, weiterbetrieben und bidirektional an die zentrale Cisco-XDR-Plattform angebunden wird. Splunk Enterprise Security ist dabei als zusätzliche Datenquelle zur Detektion von Bedrohungen außerhalb der Cisco-XDR-Plattform sowie als ergänzende Korrelationsquelle zu nutzen. Cisco XDR bleibt dabei die zentrale Plattform zur Erkennung und Reaktion auf anfallende Sicherheitsvorfälle.
</t>
    </r>
    <r>
      <rPr>
        <sz val="10"/>
        <color rgb="FF00B050"/>
        <rFont val="Arial"/>
        <family val="2"/>
      </rPr>
      <t>Bitte geben Sie in der Erläuterungsspalte Referenzen an, wo die o. g. Details bereits von Ihnen umgesetzt wurde</t>
    </r>
  </si>
  <si>
    <r>
      <t xml:space="preserve">Der Bieter stellt sicher, dass das MITRE ATT&amp;CK Framework zur Klassifizierung von Angriffstaktiken eingesetzt wird und die Ergebnisse der Bedrohungsmodellierung in Cisco XDR Dashboards dargestellt werden können.
</t>
    </r>
    <r>
      <rPr>
        <sz val="10"/>
        <color rgb="FF00B050"/>
        <rFont val="Arial"/>
        <family val="2"/>
      </rPr>
      <t>Bitte geben Sie in der Erläuterungsspalte Referenzen an, wo die o. g. Details bereits von Ihnen umgesetzt wurde</t>
    </r>
  </si>
  <si>
    <t xml:space="preserve">Der Bieter hat nachzuweisen, dass die für die Leistung vorgesehenen Mitarbeitenden über folgende Mindestqualifikationen verfügen:
 - mindestens 2 Personen mit einer gültigen Cisco Certified Network Professional Security (CCNP Security) oder Cisco Certified Network Professional Cybersecurity (CCNP Cybersecurity) Zertifizierung oder einer gleichwertigen Zertifizierung, deren Qualifikationsniveau und Kompetenzumfang den genannten Cisco-Zertifizierungen entsprechen;
 - mindestens 1 Person mit einer gültigen Cisco Certified Internetwork Expert Security (CCIE Security) Zertifizierung oder einer gleichwertigen Expert-Level-Zertifizierung
 - mindestens 2 Personen mit einer gültigen Cisco Certified Internetwork Expert Enterprise Infrastructure (CCIE Enterprise Infrastructure) oder CCIE Enterprise Wireless Zertifizierung oder einer gleichwertigen Expert-Level-Zertifizierung
</t>
  </si>
  <si>
    <r>
      <t xml:space="preserve">Der Bieter stellt sicher, dass die bestehende Cisco- sowie Splunk Plattform zur Aufnahme zusätzlicher Endpunkte und Datenquellen erweitert werden kann. Die Erweiterung muss ohne wesentliche Beeinträchtigung der vorgesehenen Betriebs- und Leistungsfähigkeit der Plattform erfolgen.
Die Beschaffung zusätzlicher oder höherwertiger Lizenzen ist nicht Gegenstand dieses Vertrags und erfolgt bei Bedarf gesondert.
</t>
    </r>
    <r>
      <rPr>
        <sz val="10"/>
        <color rgb="FF00B050"/>
        <rFont val="Arial"/>
        <family val="2"/>
      </rPr>
      <t>Bitte geben Sie eine Beschreibung in der Erläuterungsspalte an</t>
    </r>
  </si>
  <si>
    <r>
      <t xml:space="preserve">Der Bieter stellt sicher, dass Warnmeldungen aus Cisco XDR unidirektional in gängige Kommunikations- und Kollaborationsplattformen integriert werden können. Dies umfasst beispielsweise Microsoft Teams, Cisco Webex oder SMTP-basierte Benachrichtigungen.
</t>
    </r>
    <r>
      <rPr>
        <sz val="10"/>
        <color rgb="FF00B050"/>
        <rFont val="Arial"/>
        <family val="2"/>
      </rPr>
      <t>Bitte geben Sie in der Erläuterungsspalte Referenzen an, wo die o. g. Details bereits von Ihnen umgesetzt wurde</t>
    </r>
  </si>
  <si>
    <r>
      <t xml:space="preserve">Der Bieter stellt sicher, dass eine bidirektionale Anbindung der Ticketsysteme des Bieters und des Auftraggebers zur automatisierten Synchronisation relevanter Ticketinformationen umgesetzt werden kann. Die Anbindung erfolgt über geeignete technische Schnittstellen (z. B. API), um eine konsistente und nachvollziehbare Dokumentation sicherzustellen.
</t>
    </r>
    <r>
      <rPr>
        <sz val="10"/>
        <color rgb="FF00B050"/>
        <rFont val="Arial"/>
        <family val="2"/>
      </rPr>
      <t>Bitte geben Sie in der Erläuterungsspalte Referenzen an, wo die o. g. Details bereits von Ihnen umgesetzt wurde</t>
    </r>
  </si>
  <si>
    <r>
      <t xml:space="preserve">Der Bieter stellt sicher, dass ein kontinuierliches Schwachstellenmanagement für IT-Assets (Server, Clients und Netzwerkkomponenten) mittels Tenable Vulnerability Management durchgeführt wird. Dies umfasst authentifizierte und unauthentifizierte Scans (netzwerk- und agentenbasiert) sowie eine risikobasierte Priorisierung der Schwachstellen unter Verwendung von CVSS- und VPR-Werten.
</t>
    </r>
    <r>
      <rPr>
        <sz val="10"/>
        <color rgb="FF00B050"/>
        <rFont val="Arial"/>
        <family val="2"/>
      </rPr>
      <t>Bitte geben Sie in der Erläuterungsspalte Referenzen an, wo die o. g. Details bereits von Ihnen umgesetzt wurde</t>
    </r>
  </si>
  <si>
    <r>
      <t xml:space="preserve">Der Bieter stellt sicher, dass ein automatisiertes DAST-Scanning von Webanwendungen zur Identifikation von Sicherheitsrisiken, insbesondere OWASP-Top-10-Schwachstellen, mittels der beim Auftraggeber eingesetzten Lösung Tenable Web Application Scanning durchgeführt werden kann.
</t>
    </r>
    <r>
      <rPr>
        <sz val="10"/>
        <color rgb="FF00B050"/>
        <rFont val="Arial"/>
        <family val="2"/>
      </rPr>
      <t>Bitte geben Sie in der Erläuterungsspalte Referenzen an, wo die o. g. Details bereits von Ihnen umgesetzt wurde</t>
    </r>
  </si>
  <si>
    <t>Erfüllt: Die Anforderung wird vollständig und nachvollziehbar erfüllt = 3 Punkte
Teilweise erfüllt: Die Anforderung wird nur teilweise erfüllt oder weist wesentliche Einschränkungen bzw. Lücken auf = 1 Punkt
Nicht erfüllt: Die Anforderung wird nicht erfüllt oder es liegen keine ausreichenden Angaben/Nachweise vor = 0 Punkte</t>
  </si>
  <si>
    <t xml:space="preserve">Erfüllt: Die Anforderung wird vollständig und nachvollziehbar erfüllt = 3 Punkte
Teilweise erfüllt: Die Anforderung wird nur teilweise erfüllt oder weist wesentliche Einschränkungen bzw. Lücken auf = 1 Punkt
Nicht erfüllt: Die Anforderung wird nicht erfüllt oder es liegen keine ausreichenden Angaben/Nachweise vor = 0 Punkte
</t>
  </si>
  <si>
    <t>Je mehr Punkte um so höher die Bewertung (B = 0, 1 oder 3) = max. 15 Punkte</t>
  </si>
  <si>
    <r>
      <rPr>
        <b/>
        <u/>
        <sz val="12"/>
        <color rgb="FFFF0000"/>
        <rFont val="Calibri"/>
        <family val="2"/>
      </rPr>
      <t xml:space="preserve">Hinweise:
</t>
    </r>
    <r>
      <rPr>
        <b/>
        <sz val="12"/>
        <color rgb="FFFF0000"/>
        <rFont val="Calibri"/>
        <family val="2"/>
      </rPr>
      <t xml:space="preserve">
Die geforderten Nachweise sind mit dem Angebot einzureichen. 
Die Nichterfüllung der genannten Anforderungen Art "A" führt zum Ausschluss des Angebots.
</t>
    </r>
    <r>
      <rPr>
        <b/>
        <sz val="14"/>
        <color rgb="FF00B050"/>
        <rFont val="Calibri"/>
        <family val="2"/>
      </rPr>
      <t>Bitte speichern Sie die Exceltabelle bei der Angebotsabgabe wie folgt: "Firmenname_Anlage_A_Kriterienkatalog"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</si>
</sst>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
    </font>
    <font>
      <sz val="10"/>
      <name val="Arial"/>
      <family val="2"/>
    </font>
    <font>
      <b/>
      <sz val="14"/>
      <color rgb="FF1F3864"/>
      <name val="Arial"/>
      <family val="2"/>
    </font>
    <font>
      <i/>
      <sz val="10"/>
      <name val="Arial"/>
      <family val="2"/>
    </font>
    <font>
      <b/>
      <sz val="11"/>
      <color rgb="FFFFFFFF"/>
      <name val="Arial"/>
      <family val="2"/>
    </font>
    <font>
      <b/>
      <sz val="10"/>
      <color rgb="FFC00000"/>
      <name val="Arial"/>
      <family val="2"/>
    </font>
    <font>
      <sz val="10"/>
      <name val="Arial"/>
      <family val="2"/>
    </font>
    <font>
      <b/>
      <sz val="10"/>
      <color rgb="FFBF8F00"/>
      <name val="Arial"/>
      <family val="2"/>
    </font>
    <font>
      <b/>
      <sz val="10"/>
      <name val="Arial"/>
      <family val="2"/>
    </font>
    <font>
      <sz val="10"/>
      <name val="Arial"/>
      <family val="2"/>
    </font>
    <font>
      <b/>
      <sz val="10"/>
      <name val="Arial"/>
      <family val="2"/>
    </font>
    <font>
      <b/>
      <sz val="10"/>
      <color rgb="FFC00000"/>
      <name val="Arial"/>
      <family val="2"/>
    </font>
    <font>
      <sz val="10"/>
      <color theme="1"/>
      <name val="Arial"/>
      <family val="2"/>
    </font>
    <font>
      <b/>
      <sz val="10"/>
      <color theme="1"/>
      <name val="Arial"/>
      <family val="2"/>
    </font>
    <font>
      <b/>
      <sz val="10"/>
      <color rgb="FF000000"/>
      <name val="Arial"/>
      <family val="2"/>
    </font>
    <font>
      <b/>
      <sz val="11"/>
      <color theme="1"/>
      <name val="Calibri"/>
      <family val="2"/>
      <charset val="1"/>
    </font>
    <font>
      <sz val="10"/>
      <color rgb="FF00B050"/>
      <name val="Arial"/>
      <family val="2"/>
    </font>
    <font>
      <b/>
      <sz val="12"/>
      <color rgb="FFFF0000"/>
      <name val="Calibri"/>
      <family val="2"/>
    </font>
    <font>
      <b/>
      <u/>
      <sz val="12"/>
      <color rgb="FFFF0000"/>
      <name val="Calibri"/>
      <family val="2"/>
    </font>
    <font>
      <b/>
      <sz val="14"/>
      <color rgb="FF00B050"/>
      <name val="Calibri"/>
      <family val="2"/>
    </font>
    <font>
      <b/>
      <sz val="18"/>
      <color rgb="FF1F3864"/>
      <name val="Arial"/>
      <family val="2"/>
    </font>
  </fonts>
  <fills count="6">
    <fill>
      <patternFill patternType="none"/>
    </fill>
    <fill>
      <patternFill patternType="gray125"/>
    </fill>
    <fill>
      <patternFill patternType="solid">
        <fgColor rgb="FF1F3864"/>
        <bgColor rgb="FF333399"/>
      </patternFill>
    </fill>
    <fill>
      <patternFill patternType="solid">
        <fgColor rgb="FFFCE4D6"/>
        <bgColor rgb="FFFFF2CC"/>
      </patternFill>
    </fill>
    <fill>
      <patternFill patternType="solid">
        <fgColor rgb="FFFFF2CC"/>
        <bgColor rgb="FFFFFFCC"/>
      </patternFill>
    </fill>
    <fill>
      <patternFill patternType="solid">
        <fgColor rgb="FFF2F2F2"/>
        <bgColor rgb="FFE2EFDA"/>
      </patternFill>
    </fill>
  </fills>
  <borders count="11">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rgb="FFBFBFBF"/>
      </left>
      <right style="thin">
        <color rgb="FFBFBFBF"/>
      </right>
      <top/>
      <bottom/>
      <diagonal/>
    </border>
    <border>
      <left style="thin">
        <color rgb="FFBFBFBF"/>
      </left>
      <right style="thin">
        <color rgb="FFBFBFBF"/>
      </right>
      <top style="thin">
        <color rgb="FFBFBFBF"/>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FBFBF"/>
      </left>
      <right/>
      <top style="thin">
        <color rgb="FFBFBFBF"/>
      </top>
      <bottom style="thin">
        <color rgb="FFBFBFBF"/>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style="thin">
        <color theme="0" tint="-0.34998626667073579"/>
      </left>
      <right/>
      <top/>
      <bottom/>
      <diagonal/>
    </border>
  </borders>
  <cellStyleXfs count="1">
    <xf numFmtId="0" fontId="0" fillId="0" borderId="0"/>
  </cellStyleXfs>
  <cellXfs count="50">
    <xf numFmtId="0" fontId="0" fillId="0" borderId="0" xfId="0"/>
    <xf numFmtId="0" fontId="2" fillId="0" borderId="0" xfId="0" applyFont="1"/>
    <xf numFmtId="0" fontId="4" fillId="2" borderId="1" xfId="0" applyFont="1" applyFill="1" applyBorder="1" applyAlignment="1">
      <alignment vertical="center" wrapText="1"/>
    </xf>
    <xf numFmtId="0" fontId="5" fillId="3" borderId="1" xfId="0" applyFont="1" applyFill="1" applyBorder="1" applyAlignment="1">
      <alignment horizontal="center" vertical="top"/>
    </xf>
    <xf numFmtId="0" fontId="6" fillId="0" borderId="1" xfId="0" applyFont="1" applyBorder="1" applyAlignment="1">
      <alignment vertical="top" wrapText="1"/>
    </xf>
    <xf numFmtId="0" fontId="7" fillId="4" borderId="1" xfId="0" applyFont="1" applyFill="1" applyBorder="1" applyAlignment="1">
      <alignment horizontal="center" vertical="top"/>
    </xf>
    <xf numFmtId="0" fontId="3" fillId="0" borderId="0" xfId="0" applyFont="1" applyAlignment="1">
      <alignment vertical="top" wrapText="1"/>
    </xf>
    <xf numFmtId="0" fontId="2" fillId="0" borderId="0" xfId="0" applyFont="1" applyProtection="1"/>
    <xf numFmtId="0" fontId="0" fillId="0" borderId="0" xfId="0" applyProtection="1"/>
    <xf numFmtId="0" fontId="0" fillId="0" borderId="0" xfId="0" applyAlignment="1" applyProtection="1">
      <alignment vertical="top"/>
    </xf>
    <xf numFmtId="0" fontId="17" fillId="0" borderId="0" xfId="0" applyFont="1" applyAlignment="1" applyProtection="1">
      <alignment horizontal="left" vertical="center" wrapText="1"/>
    </xf>
    <xf numFmtId="0" fontId="4" fillId="2" borderId="1" xfId="0" applyFont="1" applyFill="1" applyBorder="1" applyAlignment="1" applyProtection="1">
      <alignment vertical="center" wrapText="1"/>
    </xf>
    <xf numFmtId="0" fontId="4" fillId="2" borderId="3" xfId="0" applyFont="1" applyFill="1" applyBorder="1" applyAlignment="1" applyProtection="1">
      <alignment vertical="center" wrapText="1"/>
    </xf>
    <xf numFmtId="0" fontId="6" fillId="0" borderId="1" xfId="0" applyFont="1" applyBorder="1" applyAlignment="1" applyProtection="1">
      <alignment horizontal="center" vertical="top"/>
    </xf>
    <xf numFmtId="0" fontId="8" fillId="0" borderId="3" xfId="0" applyFont="1" applyBorder="1" applyAlignment="1" applyProtection="1">
      <alignment horizontal="center" vertical="center"/>
    </xf>
    <xf numFmtId="0" fontId="8" fillId="0" borderId="1" xfId="0" applyFont="1" applyBorder="1" applyAlignment="1" applyProtection="1">
      <alignment vertical="top" wrapText="1"/>
    </xf>
    <xf numFmtId="0" fontId="1" fillId="0" borderId="1" xfId="0" applyFont="1" applyBorder="1" applyAlignment="1" applyProtection="1">
      <alignment vertical="top" wrapText="1"/>
    </xf>
    <xf numFmtId="0" fontId="5" fillId="3" borderId="1" xfId="0" applyFont="1" applyFill="1" applyBorder="1" applyAlignment="1" applyProtection="1">
      <alignment horizontal="center" vertical="top"/>
    </xf>
    <xf numFmtId="0" fontId="6" fillId="0" borderId="6" xfId="0" applyFont="1" applyBorder="1" applyAlignment="1" applyProtection="1">
      <alignment vertical="top" wrapText="1"/>
    </xf>
    <xf numFmtId="0" fontId="0" fillId="0" borderId="5" xfId="0" applyBorder="1" applyAlignment="1" applyProtection="1">
      <alignment vertical="top"/>
    </xf>
    <xf numFmtId="0" fontId="0" fillId="0" borderId="5" xfId="0" applyBorder="1" applyProtection="1"/>
    <xf numFmtId="0" fontId="14" fillId="0" borderId="0" xfId="0" applyFont="1" applyAlignment="1" applyProtection="1">
      <alignment vertical="center" wrapText="1"/>
    </xf>
    <xf numFmtId="0" fontId="12" fillId="0" borderId="1" xfId="0" applyFont="1" applyBorder="1" applyAlignment="1" applyProtection="1">
      <alignment vertical="top" wrapText="1"/>
    </xf>
    <xf numFmtId="0" fontId="8" fillId="0" borderId="3" xfId="0" applyFont="1" applyBorder="1" applyAlignment="1" applyProtection="1">
      <alignment vertical="top" wrapText="1"/>
    </xf>
    <xf numFmtId="0" fontId="7" fillId="4" borderId="1" xfId="0" applyFont="1" applyFill="1" applyBorder="1" applyAlignment="1" applyProtection="1">
      <alignment horizontal="center" vertical="top"/>
    </xf>
    <xf numFmtId="0" fontId="1" fillId="0" borderId="6" xfId="0" applyFont="1" applyBorder="1" applyAlignment="1" applyProtection="1">
      <alignment vertical="top" wrapText="1"/>
    </xf>
    <xf numFmtId="0" fontId="8" fillId="5" borderId="1" xfId="0" applyFont="1" applyFill="1" applyBorder="1" applyAlignment="1" applyProtection="1">
      <alignment vertical="top" wrapText="1"/>
    </xf>
    <xf numFmtId="0" fontId="10" fillId="5" borderId="4" xfId="0" applyFont="1" applyFill="1" applyBorder="1" applyAlignment="1" applyProtection="1">
      <alignment horizontal="left" vertical="center" wrapText="1"/>
    </xf>
    <xf numFmtId="0" fontId="9" fillId="0" borderId="6" xfId="0" applyFont="1" applyBorder="1" applyAlignment="1" applyProtection="1">
      <alignment vertical="top" wrapText="1"/>
    </xf>
    <xf numFmtId="0" fontId="8" fillId="5" borderId="1" xfId="0" applyFont="1" applyFill="1" applyBorder="1" applyAlignment="1" applyProtection="1">
      <alignment horizontal="left" vertical="center" wrapText="1"/>
    </xf>
    <xf numFmtId="0" fontId="1" fillId="0" borderId="1" xfId="0" applyFont="1" applyBorder="1" applyAlignment="1" applyProtection="1">
      <alignment horizontal="center" vertical="top"/>
    </xf>
    <xf numFmtId="0" fontId="11" fillId="3" borderId="1" xfId="0" applyFont="1" applyFill="1" applyBorder="1" applyAlignment="1" applyProtection="1">
      <alignment horizontal="center" vertical="top"/>
    </xf>
    <xf numFmtId="0" fontId="8" fillId="0" borderId="3"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10" fillId="5" borderId="4" xfId="0" applyFont="1" applyFill="1" applyBorder="1" applyAlignment="1" applyProtection="1">
      <alignment horizontal="center" vertical="center"/>
    </xf>
    <xf numFmtId="0" fontId="10" fillId="5" borderId="3" xfId="0" applyFont="1" applyFill="1" applyBorder="1" applyAlignment="1" applyProtection="1">
      <alignment horizontal="center" vertical="center"/>
    </xf>
    <xf numFmtId="0" fontId="10" fillId="5" borderId="2" xfId="0" applyFont="1" applyFill="1" applyBorder="1" applyAlignment="1" applyProtection="1">
      <alignment horizontal="center" vertical="center"/>
    </xf>
    <xf numFmtId="0" fontId="13" fillId="5" borderId="4" xfId="0" applyFont="1" applyFill="1" applyBorder="1" applyAlignment="1" applyProtection="1">
      <alignment horizontal="center" vertical="center"/>
    </xf>
    <xf numFmtId="0" fontId="13" fillId="0" borderId="1" xfId="0" applyFont="1" applyBorder="1" applyAlignment="1" applyProtection="1">
      <alignment vertical="top" wrapText="1"/>
    </xf>
    <xf numFmtId="0" fontId="10" fillId="0" borderId="1" xfId="0" applyFont="1" applyBorder="1" applyAlignment="1" applyProtection="1">
      <alignment horizontal="center" vertical="center"/>
    </xf>
    <xf numFmtId="0" fontId="10" fillId="5" borderId="1" xfId="0" applyFont="1" applyFill="1" applyBorder="1" applyAlignment="1" applyProtection="1">
      <alignment horizontal="center" vertical="center" wrapText="1"/>
    </xf>
    <xf numFmtId="0" fontId="8" fillId="0" borderId="1" xfId="0" applyFont="1" applyBorder="1" applyAlignment="1" applyProtection="1">
      <alignment horizontal="center" vertical="center"/>
    </xf>
    <xf numFmtId="0" fontId="0" fillId="0" borderId="7" xfId="0" applyBorder="1" applyAlignment="1" applyProtection="1">
      <alignment vertical="top"/>
    </xf>
    <xf numFmtId="0" fontId="0" fillId="0" borderId="8" xfId="0" applyBorder="1" applyAlignment="1" applyProtection="1">
      <alignment vertical="top"/>
    </xf>
    <xf numFmtId="0" fontId="0" fillId="0" borderId="9" xfId="0" applyBorder="1" applyProtection="1"/>
    <xf numFmtId="0" fontId="8" fillId="0" borderId="5" xfId="0" applyFont="1" applyFill="1" applyBorder="1" applyAlignment="1" applyProtection="1">
      <alignment vertical="top" wrapText="1"/>
    </xf>
    <xf numFmtId="0" fontId="15" fillId="0" borderId="5" xfId="0" applyFont="1" applyBorder="1" applyAlignment="1" applyProtection="1">
      <alignment vertical="top"/>
    </xf>
    <xf numFmtId="0" fontId="0" fillId="0" borderId="10" xfId="0" applyBorder="1" applyProtection="1"/>
    <xf numFmtId="0" fontId="0" fillId="0" borderId="5" xfId="0" applyBorder="1" applyAlignment="1" applyProtection="1">
      <alignment wrapText="1"/>
      <protection locked="0"/>
    </xf>
    <xf numFmtId="0" fontId="20" fillId="0" borderId="0" xfId="0" applyFont="1" applyProtection="1"/>
  </cellXfs>
  <cellStyles count="1">
    <cellStyle name="Standard"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F2F2F2"/>
      <rgbColor rgb="FF660066"/>
      <rgbColor rgb="FFFF8080"/>
      <rgbColor rgb="FF0066CC"/>
      <rgbColor rgb="FFD9E2F3"/>
      <rgbColor rgb="FF000080"/>
      <rgbColor rgb="FFFF00FF"/>
      <rgbColor rgb="FFFFFF00"/>
      <rgbColor rgb="FF00FFFF"/>
      <rgbColor rgb="FF800080"/>
      <rgbColor rgb="FF800000"/>
      <rgbColor rgb="FF008080"/>
      <rgbColor rgb="FF0000FF"/>
      <rgbColor rgb="FF00CCFF"/>
      <rgbColor rgb="FFCCFFFF"/>
      <rgbColor rgb="FFE2EFDA"/>
      <rgbColor rgb="FFFFF2CC"/>
      <rgbColor rgb="FF99CCFF"/>
      <rgbColor rgb="FFFF99CC"/>
      <rgbColor rgb="FFCC99FF"/>
      <rgbColor rgb="FFFCE4D6"/>
      <rgbColor rgb="FF3366FF"/>
      <rgbColor rgb="FF33CCCC"/>
      <rgbColor rgb="FF99CC00"/>
      <rgbColor rgb="FFFFCC00"/>
      <rgbColor rgb="FFBF8F00"/>
      <rgbColor rgb="FFFF6600"/>
      <rgbColor rgb="FF666699"/>
      <rgbColor rgb="FF969696"/>
      <rgbColor rgb="FF1F3864"/>
      <rgbColor rgb="FF339966"/>
      <rgbColor rgb="FF003300"/>
      <rgbColor rgb="FF333300"/>
      <rgbColor rgb="FF993300"/>
      <rgbColor rgb="FF993366"/>
      <rgbColor rgb="FF333399"/>
      <rgbColor rgb="FF37562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A1:C6"/>
  <sheetViews>
    <sheetView zoomScaleNormal="100" workbookViewId="0">
      <pane ySplit="4" topLeftCell="A5" activePane="bottomLeft" state="frozen"/>
      <selection pane="bottomLeft" activeCell="A8" sqref="A8:XFD8"/>
    </sheetView>
  </sheetViews>
  <sheetFormatPr baseColWidth="10" defaultColWidth="8.5546875" defaultRowHeight="14.4" x14ac:dyDescent="0.3"/>
  <cols>
    <col min="1" max="1" width="12" customWidth="1"/>
    <col min="2" max="2" width="26" customWidth="1"/>
    <col min="3" max="3" width="90" customWidth="1"/>
  </cols>
  <sheetData>
    <row r="1" spans="1:3" ht="17.399999999999999" x14ac:dyDescent="0.3">
      <c r="A1" s="1" t="s">
        <v>0</v>
      </c>
    </row>
    <row r="2" spans="1:3" ht="30" customHeight="1" x14ac:dyDescent="0.3">
      <c r="A2" s="6" t="s">
        <v>1</v>
      </c>
      <c r="B2" s="6"/>
      <c r="C2" s="6"/>
    </row>
    <row r="4" spans="1:3" ht="31.5" customHeight="1" x14ac:dyDescent="0.3">
      <c r="A4" s="2" t="s">
        <v>2</v>
      </c>
      <c r="B4" s="2" t="s">
        <v>3</v>
      </c>
      <c r="C4" s="2" t="s">
        <v>4</v>
      </c>
    </row>
    <row r="5" spans="1:3" ht="48" customHeight="1" x14ac:dyDescent="0.3">
      <c r="A5" s="3" t="s">
        <v>5</v>
      </c>
      <c r="B5" s="4" t="s">
        <v>6</v>
      </c>
      <c r="C5" s="4" t="s">
        <v>7</v>
      </c>
    </row>
    <row r="6" spans="1:3" ht="48" customHeight="1" x14ac:dyDescent="0.3">
      <c r="A6" s="5" t="s">
        <v>8</v>
      </c>
      <c r="B6" s="4" t="s">
        <v>9</v>
      </c>
      <c r="C6" s="4" t="s">
        <v>10</v>
      </c>
    </row>
  </sheetData>
  <autoFilter ref="A4:C6" xr:uid="{00000000-0009-0000-0000-000000000000}"/>
  <mergeCells count="1">
    <mergeCell ref="A2:C2"/>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J47"/>
  <sheetViews>
    <sheetView showGridLines="0" tabSelected="1" zoomScale="80" zoomScaleNormal="80" workbookViewId="0">
      <pane ySplit="4" topLeftCell="A5" activePane="bottomLeft" state="frozen"/>
      <selection pane="bottomLeft" activeCell="A4" sqref="A4"/>
    </sheetView>
  </sheetViews>
  <sheetFormatPr baseColWidth="10" defaultColWidth="8.5546875" defaultRowHeight="14.4" x14ac:dyDescent="0.3"/>
  <cols>
    <col min="1" max="1" width="6" style="8" customWidth="1"/>
    <col min="2" max="2" width="41.44140625" style="8" customWidth="1"/>
    <col min="3" max="3" width="34" style="8" customWidth="1"/>
    <col min="4" max="4" width="62" style="8" customWidth="1"/>
    <col min="5" max="5" width="7" style="8" customWidth="1"/>
    <col min="6" max="6" width="51.5546875" style="8" customWidth="1"/>
    <col min="7" max="7" width="8.5546875" style="9"/>
    <col min="8" max="8" width="8.5546875" style="9" customWidth="1"/>
    <col min="9" max="9" width="18.44140625" style="8" customWidth="1"/>
    <col min="10" max="10" width="17.5546875" style="8" customWidth="1"/>
    <col min="11" max="16384" width="8.5546875" style="8"/>
  </cols>
  <sheetData>
    <row r="1" spans="1:10" ht="22.8" x14ac:dyDescent="0.4">
      <c r="A1" s="49" t="s">
        <v>83</v>
      </c>
      <c r="B1" s="7"/>
    </row>
    <row r="2" spans="1:10" ht="17.399999999999999" x14ac:dyDescent="0.3">
      <c r="A2" s="7"/>
      <c r="B2" s="7"/>
    </row>
    <row r="3" spans="1:10" ht="123.6" customHeight="1" x14ac:dyDescent="0.3">
      <c r="A3" s="10" t="s">
        <v>114</v>
      </c>
      <c r="B3" s="10"/>
      <c r="C3" s="10"/>
      <c r="D3" s="10"/>
      <c r="E3" s="10"/>
      <c r="F3" s="10"/>
      <c r="G3" s="10"/>
      <c r="H3" s="10"/>
      <c r="I3" s="10"/>
    </row>
    <row r="4" spans="1:10" ht="31.5" customHeight="1" x14ac:dyDescent="0.3">
      <c r="A4" s="11" t="s">
        <v>11</v>
      </c>
      <c r="B4" s="11"/>
      <c r="C4" s="11" t="s">
        <v>16</v>
      </c>
      <c r="D4" s="11" t="s">
        <v>12</v>
      </c>
      <c r="E4" s="11" t="s">
        <v>13</v>
      </c>
      <c r="F4" s="11" t="s">
        <v>14</v>
      </c>
      <c r="G4" s="12" t="s">
        <v>92</v>
      </c>
      <c r="H4" s="12" t="s">
        <v>93</v>
      </c>
      <c r="I4" s="12" t="s">
        <v>96</v>
      </c>
      <c r="J4" s="12" t="s">
        <v>14</v>
      </c>
    </row>
    <row r="5" spans="1:10" ht="250.8" x14ac:dyDescent="0.3">
      <c r="A5" s="13">
        <v>2</v>
      </c>
      <c r="B5" s="14"/>
      <c r="C5" s="15" t="s">
        <v>49</v>
      </c>
      <c r="D5" s="16" t="s">
        <v>105</v>
      </c>
      <c r="E5" s="17" t="s">
        <v>5</v>
      </c>
      <c r="F5" s="18" t="s">
        <v>15</v>
      </c>
      <c r="G5" s="19">
        <f>IF(E5="A",1,"")</f>
        <v>1</v>
      </c>
      <c r="H5" s="19" t="str">
        <f>IF(E5="A","",IF(E5="B",3))</f>
        <v/>
      </c>
      <c r="I5" s="48"/>
      <c r="J5" s="20"/>
    </row>
    <row r="6" spans="1:10" ht="52.8" x14ac:dyDescent="0.3">
      <c r="A6" s="13">
        <v>3</v>
      </c>
      <c r="B6" s="14"/>
      <c r="C6" s="15" t="s">
        <v>50</v>
      </c>
      <c r="D6" s="16" t="s">
        <v>98</v>
      </c>
      <c r="E6" s="17" t="s">
        <v>5</v>
      </c>
      <c r="F6" s="18" t="s">
        <v>15</v>
      </c>
      <c r="G6" s="19">
        <f t="shared" ref="G6:G44" si="0">IF(E6="A",1,"")</f>
        <v>1</v>
      </c>
      <c r="H6" s="19" t="str">
        <f t="shared" ref="H6:H44" si="1">IF(E6="A","",IF(E6="B",3))</f>
        <v/>
      </c>
      <c r="I6" s="48"/>
      <c r="J6" s="20"/>
    </row>
    <row r="7" spans="1:10" ht="184.8" x14ac:dyDescent="0.3">
      <c r="A7" s="13"/>
      <c r="B7" s="14"/>
      <c r="C7" s="21" t="s">
        <v>78</v>
      </c>
      <c r="D7" s="22" t="s">
        <v>94</v>
      </c>
      <c r="E7" s="17" t="s">
        <v>5</v>
      </c>
      <c r="F7" s="18" t="s">
        <v>15</v>
      </c>
      <c r="G7" s="19">
        <f t="shared" si="0"/>
        <v>1</v>
      </c>
      <c r="H7" s="19" t="str">
        <f t="shared" si="1"/>
        <v/>
      </c>
      <c r="I7" s="48"/>
      <c r="J7" s="20"/>
    </row>
    <row r="8" spans="1:10" ht="145.19999999999999" x14ac:dyDescent="0.3">
      <c r="A8" s="13">
        <v>4</v>
      </c>
      <c r="B8" s="14"/>
      <c r="C8" s="23" t="s">
        <v>95</v>
      </c>
      <c r="D8" s="22" t="s">
        <v>99</v>
      </c>
      <c r="E8" s="24" t="s">
        <v>8</v>
      </c>
      <c r="F8" s="25" t="s">
        <v>100</v>
      </c>
      <c r="G8" s="19" t="str">
        <f t="shared" si="0"/>
        <v/>
      </c>
      <c r="H8" s="19">
        <f t="shared" si="1"/>
        <v>3</v>
      </c>
      <c r="I8" s="48"/>
      <c r="J8" s="20"/>
    </row>
    <row r="9" spans="1:10" ht="52.8" x14ac:dyDescent="0.3">
      <c r="A9" s="13">
        <v>5</v>
      </c>
      <c r="B9" s="14"/>
      <c r="C9" s="26" t="s">
        <v>46</v>
      </c>
      <c r="D9" s="22" t="s">
        <v>53</v>
      </c>
      <c r="E9" s="17" t="s">
        <v>5</v>
      </c>
      <c r="F9" s="18" t="s">
        <v>15</v>
      </c>
      <c r="G9" s="19">
        <f t="shared" si="0"/>
        <v>1</v>
      </c>
      <c r="H9" s="19" t="str">
        <f t="shared" si="1"/>
        <v/>
      </c>
      <c r="I9" s="48"/>
      <c r="J9" s="20"/>
    </row>
    <row r="10" spans="1:10" ht="92.4" x14ac:dyDescent="0.3">
      <c r="A10" s="13">
        <v>7</v>
      </c>
      <c r="B10" s="14"/>
      <c r="C10" s="27" t="s">
        <v>47</v>
      </c>
      <c r="D10" s="22" t="s">
        <v>54</v>
      </c>
      <c r="E10" s="17" t="s">
        <v>5</v>
      </c>
      <c r="F10" s="28" t="s">
        <v>15</v>
      </c>
      <c r="G10" s="19">
        <f t="shared" si="0"/>
        <v>1</v>
      </c>
      <c r="H10" s="19" t="str">
        <f t="shared" si="1"/>
        <v/>
      </c>
      <c r="I10" s="48"/>
      <c r="J10" s="20"/>
    </row>
    <row r="11" spans="1:10" ht="66" x14ac:dyDescent="0.3">
      <c r="A11" s="13"/>
      <c r="B11" s="14"/>
      <c r="C11" s="27"/>
      <c r="D11" s="22" t="s">
        <v>55</v>
      </c>
      <c r="E11" s="17" t="s">
        <v>5</v>
      </c>
      <c r="F11" s="25" t="s">
        <v>15</v>
      </c>
      <c r="G11" s="19">
        <f t="shared" si="0"/>
        <v>1</v>
      </c>
      <c r="H11" s="19" t="str">
        <f t="shared" si="1"/>
        <v/>
      </c>
      <c r="I11" s="48"/>
      <c r="J11" s="20"/>
    </row>
    <row r="12" spans="1:10" ht="118.8" x14ac:dyDescent="0.3">
      <c r="A12" s="13"/>
      <c r="B12" s="14"/>
      <c r="C12" s="27"/>
      <c r="D12" s="22" t="s">
        <v>74</v>
      </c>
      <c r="E12" s="24" t="s">
        <v>8</v>
      </c>
      <c r="F12" s="25" t="s">
        <v>101</v>
      </c>
      <c r="G12" s="19" t="str">
        <f t="shared" si="0"/>
        <v/>
      </c>
      <c r="H12" s="19">
        <f t="shared" si="1"/>
        <v>3</v>
      </c>
      <c r="I12" s="48"/>
      <c r="J12" s="20"/>
    </row>
    <row r="13" spans="1:10" ht="132" x14ac:dyDescent="0.3">
      <c r="A13" s="13">
        <v>8</v>
      </c>
      <c r="B13" s="14"/>
      <c r="C13" s="29" t="s">
        <v>48</v>
      </c>
      <c r="D13" s="16" t="s">
        <v>56</v>
      </c>
      <c r="E13" s="17" t="s">
        <v>5</v>
      </c>
      <c r="F13" s="25" t="s">
        <v>15</v>
      </c>
      <c r="G13" s="19">
        <f t="shared" si="0"/>
        <v>1</v>
      </c>
      <c r="H13" s="19" t="str">
        <f t="shared" si="1"/>
        <v/>
      </c>
      <c r="I13" s="48"/>
      <c r="J13" s="20"/>
    </row>
    <row r="14" spans="1:10" ht="66" x14ac:dyDescent="0.3">
      <c r="A14" s="13">
        <v>11</v>
      </c>
      <c r="B14" s="14" t="s">
        <v>35</v>
      </c>
      <c r="C14" s="15" t="s">
        <v>17</v>
      </c>
      <c r="D14" s="16" t="s">
        <v>57</v>
      </c>
      <c r="E14" s="17" t="s">
        <v>5</v>
      </c>
      <c r="F14" s="25" t="s">
        <v>15</v>
      </c>
      <c r="G14" s="19">
        <f t="shared" si="0"/>
        <v>1</v>
      </c>
      <c r="H14" s="19" t="str">
        <f t="shared" si="1"/>
        <v/>
      </c>
      <c r="I14" s="48"/>
      <c r="J14" s="20"/>
    </row>
    <row r="15" spans="1:10" ht="66" x14ac:dyDescent="0.3">
      <c r="A15" s="13">
        <v>12</v>
      </c>
      <c r="B15" s="14"/>
      <c r="C15" s="15" t="s">
        <v>18</v>
      </c>
      <c r="D15" s="16" t="s">
        <v>58</v>
      </c>
      <c r="E15" s="17" t="s">
        <v>5</v>
      </c>
      <c r="F15" s="25" t="s">
        <v>15</v>
      </c>
      <c r="G15" s="19">
        <f t="shared" si="0"/>
        <v>1</v>
      </c>
      <c r="H15" s="19" t="str">
        <f t="shared" si="1"/>
        <v/>
      </c>
      <c r="I15" s="48"/>
      <c r="J15" s="20"/>
    </row>
    <row r="16" spans="1:10" ht="52.8" x14ac:dyDescent="0.3">
      <c r="A16" s="13">
        <v>13</v>
      </c>
      <c r="B16" s="14"/>
      <c r="C16" s="15" t="s">
        <v>19</v>
      </c>
      <c r="D16" s="16" t="s">
        <v>52</v>
      </c>
      <c r="E16" s="17" t="s">
        <v>5</v>
      </c>
      <c r="F16" s="25" t="s">
        <v>15</v>
      </c>
      <c r="G16" s="19">
        <f t="shared" si="0"/>
        <v>1</v>
      </c>
      <c r="H16" s="19" t="str">
        <f t="shared" si="1"/>
        <v/>
      </c>
      <c r="I16" s="48"/>
      <c r="J16" s="20"/>
    </row>
    <row r="17" spans="1:10" ht="118.8" x14ac:dyDescent="0.3">
      <c r="A17" s="30">
        <v>14</v>
      </c>
      <c r="B17" s="14"/>
      <c r="C17" s="15" t="s">
        <v>51</v>
      </c>
      <c r="D17" s="16" t="s">
        <v>102</v>
      </c>
      <c r="E17" s="17" t="s">
        <v>5</v>
      </c>
      <c r="F17" s="25" t="s">
        <v>15</v>
      </c>
      <c r="G17" s="19">
        <f t="shared" si="0"/>
        <v>1</v>
      </c>
      <c r="H17" s="19" t="str">
        <f t="shared" si="1"/>
        <v/>
      </c>
      <c r="I17" s="48"/>
      <c r="J17" s="20"/>
    </row>
    <row r="18" spans="1:10" ht="132" x14ac:dyDescent="0.3">
      <c r="A18" s="13">
        <v>15</v>
      </c>
      <c r="B18" s="14"/>
      <c r="C18" s="15" t="s">
        <v>20</v>
      </c>
      <c r="D18" s="16" t="s">
        <v>103</v>
      </c>
      <c r="E18" s="31" t="s">
        <v>5</v>
      </c>
      <c r="F18" s="28" t="s">
        <v>15</v>
      </c>
      <c r="G18" s="19">
        <f t="shared" si="0"/>
        <v>1</v>
      </c>
      <c r="H18" s="19" t="str">
        <f t="shared" si="1"/>
        <v/>
      </c>
      <c r="I18" s="48"/>
      <c r="J18" s="20"/>
    </row>
    <row r="19" spans="1:10" ht="92.4" x14ac:dyDescent="0.3">
      <c r="A19" s="13">
        <v>17</v>
      </c>
      <c r="B19" s="14"/>
      <c r="C19" s="15" t="s">
        <v>21</v>
      </c>
      <c r="D19" s="16" t="s">
        <v>104</v>
      </c>
      <c r="E19" s="31" t="s">
        <v>5</v>
      </c>
      <c r="F19" s="28" t="s">
        <v>15</v>
      </c>
      <c r="G19" s="19">
        <f t="shared" si="0"/>
        <v>1</v>
      </c>
      <c r="H19" s="19" t="str">
        <f t="shared" si="1"/>
        <v/>
      </c>
      <c r="I19" s="48"/>
      <c r="J19" s="20"/>
    </row>
    <row r="20" spans="1:10" ht="92.4" x14ac:dyDescent="0.3">
      <c r="A20" s="13">
        <v>18</v>
      </c>
      <c r="B20" s="14"/>
      <c r="C20" s="15" t="s">
        <v>79</v>
      </c>
      <c r="D20" s="22" t="s">
        <v>80</v>
      </c>
      <c r="E20" s="31" t="s">
        <v>5</v>
      </c>
      <c r="F20" s="28" t="s">
        <v>15</v>
      </c>
      <c r="G20" s="19">
        <f t="shared" si="0"/>
        <v>1</v>
      </c>
      <c r="H20" s="19" t="str">
        <f t="shared" si="1"/>
        <v/>
      </c>
      <c r="I20" s="48"/>
      <c r="J20" s="20"/>
    </row>
    <row r="21" spans="1:10" ht="66" x14ac:dyDescent="0.3">
      <c r="A21" s="13">
        <v>19</v>
      </c>
      <c r="B21" s="14"/>
      <c r="C21" s="15" t="s">
        <v>22</v>
      </c>
      <c r="D21" s="16" t="s">
        <v>75</v>
      </c>
      <c r="E21" s="31" t="s">
        <v>5</v>
      </c>
      <c r="F21" s="28" t="s">
        <v>15</v>
      </c>
      <c r="G21" s="19">
        <f t="shared" si="0"/>
        <v>1</v>
      </c>
      <c r="H21" s="19" t="str">
        <f t="shared" si="1"/>
        <v/>
      </c>
      <c r="I21" s="48"/>
      <c r="J21" s="20"/>
    </row>
    <row r="22" spans="1:10" ht="105.6" x14ac:dyDescent="0.3">
      <c r="A22" s="13">
        <v>20</v>
      </c>
      <c r="B22" s="32" t="s">
        <v>36</v>
      </c>
      <c r="C22" s="15" t="s">
        <v>23</v>
      </c>
      <c r="D22" s="16" t="s">
        <v>59</v>
      </c>
      <c r="E22" s="31" t="s">
        <v>5</v>
      </c>
      <c r="F22" s="28" t="s">
        <v>15</v>
      </c>
      <c r="G22" s="19">
        <f t="shared" si="0"/>
        <v>1</v>
      </c>
      <c r="H22" s="19" t="str">
        <f t="shared" si="1"/>
        <v/>
      </c>
      <c r="I22" s="48"/>
      <c r="J22" s="20"/>
    </row>
    <row r="23" spans="1:10" ht="79.2" x14ac:dyDescent="0.3">
      <c r="A23" s="13">
        <v>21</v>
      </c>
      <c r="B23" s="32"/>
      <c r="C23" s="15" t="s">
        <v>24</v>
      </c>
      <c r="D23" s="16" t="s">
        <v>60</v>
      </c>
      <c r="E23" s="31" t="s">
        <v>5</v>
      </c>
      <c r="F23" s="28" t="s">
        <v>15</v>
      </c>
      <c r="G23" s="19">
        <f t="shared" si="0"/>
        <v>1</v>
      </c>
      <c r="H23" s="19" t="str">
        <f t="shared" si="1"/>
        <v/>
      </c>
      <c r="I23" s="48"/>
      <c r="J23" s="20"/>
    </row>
    <row r="24" spans="1:10" ht="79.2" x14ac:dyDescent="0.3">
      <c r="A24" s="13">
        <v>22</v>
      </c>
      <c r="B24" s="32"/>
      <c r="C24" s="15" t="s">
        <v>39</v>
      </c>
      <c r="D24" s="16" t="s">
        <v>61</v>
      </c>
      <c r="E24" s="31" t="s">
        <v>5</v>
      </c>
      <c r="F24" s="28" t="s">
        <v>15</v>
      </c>
      <c r="G24" s="19">
        <f t="shared" si="0"/>
        <v>1</v>
      </c>
      <c r="H24" s="19" t="str">
        <f t="shared" si="1"/>
        <v/>
      </c>
      <c r="I24" s="48"/>
      <c r="J24" s="20"/>
    </row>
    <row r="25" spans="1:10" ht="66" x14ac:dyDescent="0.3">
      <c r="A25" s="13">
        <v>23</v>
      </c>
      <c r="B25" s="32"/>
      <c r="C25" s="15" t="s">
        <v>25</v>
      </c>
      <c r="D25" s="22" t="s">
        <v>62</v>
      </c>
      <c r="E25" s="31" t="s">
        <v>5</v>
      </c>
      <c r="F25" s="28" t="s">
        <v>15</v>
      </c>
      <c r="G25" s="19">
        <f t="shared" si="0"/>
        <v>1</v>
      </c>
      <c r="H25" s="19" t="str">
        <f t="shared" si="1"/>
        <v/>
      </c>
      <c r="I25" s="48"/>
      <c r="J25" s="20"/>
    </row>
    <row r="26" spans="1:10" ht="52.8" x14ac:dyDescent="0.3">
      <c r="A26" s="13">
        <v>24</v>
      </c>
      <c r="B26" s="32"/>
      <c r="C26" s="15" t="s">
        <v>26</v>
      </c>
      <c r="D26" s="22" t="s">
        <v>76</v>
      </c>
      <c r="E26" s="31" t="s">
        <v>5</v>
      </c>
      <c r="F26" s="28" t="s">
        <v>15</v>
      </c>
      <c r="G26" s="19">
        <f t="shared" si="0"/>
        <v>1</v>
      </c>
      <c r="H26" s="19" t="str">
        <f t="shared" si="1"/>
        <v/>
      </c>
      <c r="I26" s="48"/>
      <c r="J26" s="20"/>
    </row>
    <row r="27" spans="1:10" ht="92.4" x14ac:dyDescent="0.3">
      <c r="A27" s="13">
        <v>25</v>
      </c>
      <c r="B27" s="32"/>
      <c r="C27" s="15" t="s">
        <v>27</v>
      </c>
      <c r="D27" s="16" t="s">
        <v>63</v>
      </c>
      <c r="E27" s="31" t="s">
        <v>5</v>
      </c>
      <c r="F27" s="28" t="s">
        <v>15</v>
      </c>
      <c r="G27" s="19">
        <f t="shared" si="0"/>
        <v>1</v>
      </c>
      <c r="H27" s="19" t="str">
        <f t="shared" si="1"/>
        <v/>
      </c>
      <c r="I27" s="48"/>
      <c r="J27" s="20"/>
    </row>
    <row r="28" spans="1:10" ht="79.2" x14ac:dyDescent="0.3">
      <c r="A28" s="13">
        <v>26</v>
      </c>
      <c r="B28" s="32"/>
      <c r="C28" s="15" t="s">
        <v>40</v>
      </c>
      <c r="D28" s="16" t="s">
        <v>64</v>
      </c>
      <c r="E28" s="31" t="s">
        <v>5</v>
      </c>
      <c r="F28" s="28" t="s">
        <v>15</v>
      </c>
      <c r="G28" s="19">
        <f t="shared" si="0"/>
        <v>1</v>
      </c>
      <c r="H28" s="19" t="str">
        <f t="shared" si="1"/>
        <v/>
      </c>
      <c r="I28" s="48"/>
      <c r="J28" s="20"/>
    </row>
    <row r="29" spans="1:10" ht="92.4" x14ac:dyDescent="0.3">
      <c r="A29" s="13"/>
      <c r="B29" s="33"/>
      <c r="C29" s="15" t="s">
        <v>84</v>
      </c>
      <c r="D29" s="16" t="s">
        <v>85</v>
      </c>
      <c r="E29" s="31" t="s">
        <v>5</v>
      </c>
      <c r="F29" s="28" t="s">
        <v>15</v>
      </c>
      <c r="G29" s="19">
        <f t="shared" si="0"/>
        <v>1</v>
      </c>
      <c r="H29" s="19" t="str">
        <f t="shared" si="1"/>
        <v/>
      </c>
      <c r="I29" s="48"/>
      <c r="J29" s="20"/>
    </row>
    <row r="30" spans="1:10" ht="66" x14ac:dyDescent="0.3">
      <c r="A30" s="13"/>
      <c r="B30" s="33"/>
      <c r="C30" s="15" t="s">
        <v>86</v>
      </c>
      <c r="D30" s="16" t="s">
        <v>87</v>
      </c>
      <c r="E30" s="31" t="s">
        <v>5</v>
      </c>
      <c r="F30" s="28" t="s">
        <v>15</v>
      </c>
      <c r="G30" s="19">
        <f t="shared" si="0"/>
        <v>1</v>
      </c>
      <c r="H30" s="19" t="str">
        <f t="shared" si="1"/>
        <v/>
      </c>
      <c r="I30" s="48"/>
      <c r="J30" s="20"/>
    </row>
    <row r="31" spans="1:10" ht="92.4" x14ac:dyDescent="0.3">
      <c r="A31" s="13"/>
      <c r="B31" s="33"/>
      <c r="C31" s="15" t="s">
        <v>88</v>
      </c>
      <c r="D31" s="16" t="s">
        <v>89</v>
      </c>
      <c r="E31" s="31" t="s">
        <v>5</v>
      </c>
      <c r="F31" s="28" t="s">
        <v>15</v>
      </c>
      <c r="G31" s="19">
        <f t="shared" si="0"/>
        <v>1</v>
      </c>
      <c r="H31" s="19" t="str">
        <f t="shared" si="1"/>
        <v/>
      </c>
      <c r="I31" s="48"/>
      <c r="J31" s="20"/>
    </row>
    <row r="32" spans="1:10" ht="39.6" x14ac:dyDescent="0.3">
      <c r="A32" s="13"/>
      <c r="B32" s="33"/>
      <c r="C32" s="15" t="s">
        <v>90</v>
      </c>
      <c r="D32" s="16" t="s">
        <v>91</v>
      </c>
      <c r="E32" s="31" t="s">
        <v>5</v>
      </c>
      <c r="F32" s="28" t="s">
        <v>15</v>
      </c>
      <c r="G32" s="19">
        <f t="shared" si="0"/>
        <v>1</v>
      </c>
      <c r="H32" s="19" t="str">
        <f t="shared" si="1"/>
        <v/>
      </c>
      <c r="I32" s="48"/>
      <c r="J32" s="20"/>
    </row>
    <row r="33" spans="1:10" ht="118.8" x14ac:dyDescent="0.3">
      <c r="A33" s="13">
        <v>27</v>
      </c>
      <c r="B33" s="32" t="s">
        <v>37</v>
      </c>
      <c r="C33" s="15" t="s">
        <v>65</v>
      </c>
      <c r="D33" s="22" t="s">
        <v>106</v>
      </c>
      <c r="E33" s="31" t="s">
        <v>5</v>
      </c>
      <c r="F33" s="28" t="s">
        <v>15</v>
      </c>
      <c r="G33" s="19">
        <f t="shared" si="0"/>
        <v>1</v>
      </c>
      <c r="H33" s="19" t="str">
        <f t="shared" si="1"/>
        <v/>
      </c>
      <c r="I33" s="48"/>
      <c r="J33" s="20"/>
    </row>
    <row r="34" spans="1:10" ht="118.8" x14ac:dyDescent="0.3">
      <c r="A34" s="13">
        <v>28</v>
      </c>
      <c r="B34" s="32" t="s">
        <v>38</v>
      </c>
      <c r="C34" s="15" t="s">
        <v>81</v>
      </c>
      <c r="D34" s="16" t="s">
        <v>107</v>
      </c>
      <c r="E34" s="24" t="s">
        <v>8</v>
      </c>
      <c r="F34" s="25" t="s">
        <v>111</v>
      </c>
      <c r="G34" s="19" t="str">
        <f t="shared" si="0"/>
        <v/>
      </c>
      <c r="H34" s="19">
        <f t="shared" si="1"/>
        <v>3</v>
      </c>
      <c r="I34" s="48"/>
      <c r="J34" s="20"/>
    </row>
    <row r="35" spans="1:10" ht="132" x14ac:dyDescent="0.3">
      <c r="A35" s="13">
        <v>29</v>
      </c>
      <c r="B35" s="32"/>
      <c r="C35" s="15" t="s">
        <v>28</v>
      </c>
      <c r="D35" s="16" t="s">
        <v>108</v>
      </c>
      <c r="E35" s="24" t="s">
        <v>8</v>
      </c>
      <c r="F35" s="25" t="s">
        <v>112</v>
      </c>
      <c r="G35" s="19" t="str">
        <f t="shared" si="0"/>
        <v/>
      </c>
      <c r="H35" s="19">
        <f t="shared" si="1"/>
        <v>3</v>
      </c>
      <c r="I35" s="48"/>
      <c r="J35" s="20"/>
    </row>
    <row r="36" spans="1:10" ht="132" x14ac:dyDescent="0.3">
      <c r="A36" s="13">
        <v>34</v>
      </c>
      <c r="B36" s="34" t="s">
        <v>41</v>
      </c>
      <c r="C36" s="15" t="s">
        <v>31</v>
      </c>
      <c r="D36" s="16" t="s">
        <v>109</v>
      </c>
      <c r="E36" s="31" t="s">
        <v>5</v>
      </c>
      <c r="F36" s="28" t="s">
        <v>15</v>
      </c>
      <c r="G36" s="19">
        <f t="shared" si="0"/>
        <v>1</v>
      </c>
      <c r="H36" s="19" t="str">
        <f t="shared" si="1"/>
        <v/>
      </c>
      <c r="I36" s="48"/>
      <c r="J36" s="20"/>
    </row>
    <row r="37" spans="1:10" ht="118.8" x14ac:dyDescent="0.3">
      <c r="A37" s="13">
        <v>35</v>
      </c>
      <c r="B37" s="35"/>
      <c r="C37" s="15" t="s">
        <v>32</v>
      </c>
      <c r="D37" s="16" t="s">
        <v>110</v>
      </c>
      <c r="E37" s="24" t="s">
        <v>8</v>
      </c>
      <c r="F37" s="25" t="s">
        <v>111</v>
      </c>
      <c r="G37" s="19" t="str">
        <f t="shared" si="0"/>
        <v/>
      </c>
      <c r="H37" s="19">
        <f t="shared" si="1"/>
        <v>3</v>
      </c>
      <c r="I37" s="48"/>
      <c r="J37" s="20"/>
    </row>
    <row r="38" spans="1:10" ht="79.2" x14ac:dyDescent="0.3">
      <c r="A38" s="13">
        <v>36</v>
      </c>
      <c r="B38" s="35"/>
      <c r="C38" s="15" t="s">
        <v>33</v>
      </c>
      <c r="D38" s="16" t="s">
        <v>66</v>
      </c>
      <c r="E38" s="31" t="s">
        <v>5</v>
      </c>
      <c r="F38" s="28" t="s">
        <v>15</v>
      </c>
      <c r="G38" s="19">
        <f t="shared" si="0"/>
        <v>1</v>
      </c>
      <c r="H38" s="19" t="str">
        <f t="shared" si="1"/>
        <v/>
      </c>
      <c r="I38" s="48"/>
      <c r="J38" s="20"/>
    </row>
    <row r="39" spans="1:10" ht="39.6" x14ac:dyDescent="0.3">
      <c r="A39" s="13">
        <v>37</v>
      </c>
      <c r="B39" s="35"/>
      <c r="C39" s="15" t="s">
        <v>34</v>
      </c>
      <c r="D39" s="16" t="s">
        <v>68</v>
      </c>
      <c r="E39" s="31" t="s">
        <v>5</v>
      </c>
      <c r="F39" s="28" t="s">
        <v>15</v>
      </c>
      <c r="G39" s="19">
        <f t="shared" si="0"/>
        <v>1</v>
      </c>
      <c r="H39" s="19" t="str">
        <f t="shared" si="1"/>
        <v/>
      </c>
      <c r="I39" s="48"/>
      <c r="J39" s="20"/>
    </row>
    <row r="40" spans="1:10" ht="52.8" x14ac:dyDescent="0.3">
      <c r="A40" s="13">
        <v>38</v>
      </c>
      <c r="B40" s="36"/>
      <c r="C40" s="15" t="s">
        <v>67</v>
      </c>
      <c r="D40" s="16" t="s">
        <v>69</v>
      </c>
      <c r="E40" s="31" t="s">
        <v>5</v>
      </c>
      <c r="F40" s="28" t="s">
        <v>15</v>
      </c>
      <c r="G40" s="19">
        <f t="shared" si="0"/>
        <v>1</v>
      </c>
      <c r="H40" s="19" t="str">
        <f t="shared" si="1"/>
        <v/>
      </c>
      <c r="I40" s="48"/>
      <c r="J40" s="20"/>
    </row>
    <row r="41" spans="1:10" ht="52.8" x14ac:dyDescent="0.3">
      <c r="A41" s="13">
        <v>30</v>
      </c>
      <c r="B41" s="37" t="s">
        <v>70</v>
      </c>
      <c r="C41" s="38" t="s">
        <v>71</v>
      </c>
      <c r="D41" s="22" t="s">
        <v>77</v>
      </c>
      <c r="E41" s="31" t="s">
        <v>5</v>
      </c>
      <c r="F41" s="28" t="s">
        <v>15</v>
      </c>
      <c r="G41" s="19">
        <f t="shared" si="0"/>
        <v>1</v>
      </c>
      <c r="H41" s="19" t="str">
        <f t="shared" si="1"/>
        <v/>
      </c>
      <c r="I41" s="48"/>
      <c r="J41" s="20"/>
    </row>
    <row r="42" spans="1:10" ht="92.4" x14ac:dyDescent="0.3">
      <c r="A42" s="13">
        <v>31</v>
      </c>
      <c r="B42" s="39" t="s">
        <v>43</v>
      </c>
      <c r="C42" s="15" t="s">
        <v>42</v>
      </c>
      <c r="D42" s="16" t="s">
        <v>72</v>
      </c>
      <c r="E42" s="31" t="s">
        <v>5</v>
      </c>
      <c r="F42" s="28" t="s">
        <v>15</v>
      </c>
      <c r="G42" s="19">
        <f t="shared" si="0"/>
        <v>1</v>
      </c>
      <c r="H42" s="19" t="str">
        <f t="shared" si="1"/>
        <v/>
      </c>
      <c r="I42" s="48"/>
      <c r="J42" s="20"/>
    </row>
    <row r="43" spans="1:10" ht="66" x14ac:dyDescent="0.3">
      <c r="A43" s="13">
        <v>32</v>
      </c>
      <c r="B43" s="40" t="s">
        <v>44</v>
      </c>
      <c r="C43" s="15" t="s">
        <v>29</v>
      </c>
      <c r="D43" s="16" t="s">
        <v>73</v>
      </c>
      <c r="E43" s="31" t="s">
        <v>5</v>
      </c>
      <c r="F43" s="28" t="s">
        <v>15</v>
      </c>
      <c r="G43" s="19">
        <f t="shared" si="0"/>
        <v>1</v>
      </c>
      <c r="H43" s="19" t="str">
        <f t="shared" si="1"/>
        <v/>
      </c>
      <c r="I43" s="48"/>
      <c r="J43" s="20"/>
    </row>
    <row r="44" spans="1:10" ht="66" x14ac:dyDescent="0.3">
      <c r="A44" s="13">
        <v>33</v>
      </c>
      <c r="B44" s="41" t="s">
        <v>45</v>
      </c>
      <c r="C44" s="15" t="s">
        <v>30</v>
      </c>
      <c r="D44" s="16" t="s">
        <v>82</v>
      </c>
      <c r="E44" s="31" t="s">
        <v>5</v>
      </c>
      <c r="F44" s="28" t="s">
        <v>15</v>
      </c>
      <c r="G44" s="19">
        <f t="shared" si="0"/>
        <v>1</v>
      </c>
      <c r="H44" s="19" t="str">
        <f t="shared" si="1"/>
        <v/>
      </c>
      <c r="I44" s="48"/>
      <c r="J44" s="20"/>
    </row>
    <row r="45" spans="1:10" x14ac:dyDescent="0.3">
      <c r="G45" s="42"/>
      <c r="H45" s="43"/>
      <c r="I45" s="44"/>
    </row>
    <row r="46" spans="1:10" x14ac:dyDescent="0.3">
      <c r="F46" s="45" t="s">
        <v>97</v>
      </c>
      <c r="G46" s="46">
        <f>SUM(G5:G45)</f>
        <v>35</v>
      </c>
      <c r="H46" s="46"/>
      <c r="I46" s="47"/>
    </row>
    <row r="47" spans="1:10" ht="26.4" x14ac:dyDescent="0.3">
      <c r="F47" s="45" t="s">
        <v>113</v>
      </c>
      <c r="G47" s="46"/>
      <c r="H47" s="46">
        <f>SUM(H5:H45)</f>
        <v>15</v>
      </c>
      <c r="I47" s="47"/>
    </row>
  </sheetData>
  <sheetProtection algorithmName="SHA-512" hashValue="4+ehqHCGJbJJ41tUdRT1V39L23Ka41VXVvstiPeoHiCWo+aU1F9dBN1NBw02rYj40yOXlwEDd8PfIFEgHK/rBA==" saltValue="MdXgLbDG3RzXJYOntnJwWg==" spinCount="100000" sheet="1" objects="1" scenarios="1"/>
  <autoFilter ref="A4:F40" xr:uid="{00000000-0009-0000-0000-000002000000}"/>
  <mergeCells count="7">
    <mergeCell ref="A3:I3"/>
    <mergeCell ref="B36:B40"/>
    <mergeCell ref="C10:C12"/>
    <mergeCell ref="B5:B13"/>
    <mergeCell ref="B14:B21"/>
    <mergeCell ref="B22:B28"/>
    <mergeCell ref="B33:B35"/>
  </mergeCells>
  <pageMargins left="0.75" right="0.75" top="1" bottom="1" header="0.511811023622047" footer="0.511811023622047"/>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3026AF29857BF4B8AF2DA1DDC485BA1" ma:contentTypeVersion="" ma:contentTypeDescription="Ein neues Dokument erstellen." ma:contentTypeScope="" ma:versionID="7170adb67e28d696ee4562db5460fbd9">
  <xsd:schema xmlns:xsd="http://www.w3.org/2001/XMLSchema" xmlns:xs="http://www.w3.org/2001/XMLSchema" xmlns:p="http://schemas.microsoft.com/office/2006/metadata/properties" xmlns:ns2="80427268-D2A9-4208-B3E4-AC71574EF53C" targetNamespace="http://schemas.microsoft.com/office/2006/metadata/properties" ma:root="true" ma:fieldsID="4404c993c9f6cbf39b6d76353510663a" ns2:_="">
    <xsd:import namespace="80427268-D2A9-4208-B3E4-AC71574EF53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427268-D2A9-4208-B3E4-AC71574EF5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AFCDC5-1273-483F-A5A1-163F8BFE22CC}">
  <ds:schemaRefs>
    <ds:schemaRef ds:uri="80427268-D2A9-4208-B3E4-AC71574EF53C"/>
    <ds:schemaRef ds:uri="http://purl.org/dc/dcmitype/"/>
    <ds:schemaRef ds:uri="http://schemas.microsoft.com/office/2006/documentManagement/types"/>
    <ds:schemaRef ds:uri="http://purl.org/dc/terms/"/>
    <ds:schemaRef ds:uri="http://schemas.microsoft.com/office/2006/metadata/properties"/>
    <ds:schemaRef ds:uri="http://purl.org/dc/elements/1.1/"/>
    <ds:schemaRef ds:uri="http://www.w3.org/XML/1998/namespace"/>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C0DF4C23-E0E9-4167-AE9F-1D2A08F43C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427268-D2A9-4208-B3E4-AC71574EF5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E5B102-9881-499D-82CE-92E6E08E70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Bewertungslegende</vt:lpstr>
      <vt:lpstr>Kriterienkatalog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Claudia Jennrich</cp:lastModifiedBy>
  <cp:revision>0</cp:revision>
  <dcterms:created xsi:type="dcterms:W3CDTF">2026-08-04T08:17:45Z</dcterms:created>
  <dcterms:modified xsi:type="dcterms:W3CDTF">2026-08-20T06:25:16Z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0x010100C3026AF29857BF4B8AF2DA1DDC485BA1</vt:lpwstr>
  </property>
</Properties>
</file>