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ezernat II\Beschaffungsanträge\II Freigegebene BA\Claudia\_In Bearbeitung\20260644.Biologie.71_Mikroskope_Kameras_Software\1_Unterlagen Vergabe\"/>
    </mc:Choice>
  </mc:AlternateContent>
  <xr:revisionPtr revIDLastSave="0" documentId="13_ncr:1_{141C14B0-A9E5-48F7-B691-1F1229DBA451}" xr6:coauthVersionLast="47" xr6:coauthVersionMax="47" xr10:uidLastSave="{00000000-0000-0000-0000-000000000000}"/>
  <bookViews>
    <workbookView xWindow="57480" yWindow="-120" windowWidth="29040" windowHeight="15720" xr2:uid="{AE9E3C7B-CAA6-4C26-B839-1189511B00A0}"/>
  </bookViews>
  <sheets>
    <sheet name="Preisblatt" sheetId="1" r:id="rId1"/>
    <sheet name="Kriteri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" l="1"/>
  <c r="F23" i="1"/>
  <c r="A23" i="1"/>
  <c r="A29" i="1"/>
  <c r="A17" i="1"/>
  <c r="F26" i="1"/>
  <c r="F29" i="1"/>
  <c r="F20" i="1"/>
  <c r="A20" i="1"/>
  <c r="F14" i="1"/>
  <c r="F30" i="1" l="1"/>
  <c r="F31" i="1" s="1"/>
  <c r="F32" i="1" s="1"/>
</calcChain>
</file>

<file path=xl/sharedStrings.xml><?xml version="1.0" encoding="utf-8"?>
<sst xmlns="http://schemas.openxmlformats.org/spreadsheetml/2006/main" count="220" uniqueCount="121">
  <si>
    <t>Nr.</t>
  </si>
  <si>
    <t>Bezeichnung</t>
  </si>
  <si>
    <t xml:space="preserve">Preiseinheit </t>
  </si>
  <si>
    <t>Gesamtpreis Netto in Euro</t>
  </si>
  <si>
    <t>Anzahl</t>
  </si>
  <si>
    <t>Stück</t>
  </si>
  <si>
    <t>Preisblatt</t>
  </si>
  <si>
    <t>Nettopreis 
Stück in Euro</t>
  </si>
  <si>
    <t>Zwischensumme</t>
  </si>
  <si>
    <t>Gesamtpreis Brutto</t>
  </si>
  <si>
    <t>MwSt. 19 %</t>
  </si>
  <si>
    <r>
      <t xml:space="preserve">Bitte füllen Sie nur die </t>
    </r>
    <r>
      <rPr>
        <b/>
        <sz val="11"/>
        <rFont val="Calibri"/>
        <family val="2"/>
        <scheme val="minor"/>
      </rPr>
      <t xml:space="preserve">grün </t>
    </r>
    <r>
      <rPr>
        <b/>
        <sz val="11"/>
        <color theme="1"/>
        <rFont val="Calibri"/>
        <family val="2"/>
        <scheme val="minor"/>
      </rPr>
      <t>hinterlegten Felder aus!</t>
    </r>
  </si>
  <si>
    <t>Datum:</t>
  </si>
  <si>
    <t>Unterschrift:</t>
  </si>
  <si>
    <t>Telefon-Nr.:</t>
  </si>
  <si>
    <t>E-Mail:</t>
  </si>
  <si>
    <t>Name Ansprechpartner:</t>
  </si>
  <si>
    <t>Firma:</t>
  </si>
  <si>
    <t>Hinweis:</t>
  </si>
  <si>
    <t>Lieferzeit:</t>
  </si>
  <si>
    <r>
      <t xml:space="preserve">Vergabe - </t>
    </r>
    <r>
      <rPr>
        <b/>
        <sz val="18"/>
        <color rgb="FFFF0000"/>
        <rFont val="Calibri"/>
        <family val="2"/>
        <scheme val="minor"/>
      </rPr>
      <t>20260644</t>
    </r>
  </si>
  <si>
    <t>Dozierendenmikroskop und Kamera</t>
  </si>
  <si>
    <r>
      <rPr>
        <b/>
        <i/>
        <sz val="11"/>
        <color theme="1"/>
        <rFont val="Calibri"/>
        <family val="2"/>
        <scheme val="minor"/>
      </rPr>
      <t xml:space="preserve">Beschreibung:
</t>
    </r>
    <r>
      <rPr>
        <sz val="11"/>
        <color theme="1"/>
        <rFont val="Calibri"/>
        <family val="2"/>
        <scheme val="minor"/>
      </rPr>
      <t xml:space="preserve">die genaue Beschreibung entnehmen Sie bitte dem LV "260819_LV_Mikroskope_0_pdf"
</t>
    </r>
  </si>
  <si>
    <t>Studentische Mikroskope und Kamera</t>
  </si>
  <si>
    <t>Software</t>
  </si>
  <si>
    <t>Versand und Transportversicherung</t>
  </si>
  <si>
    <t xml:space="preserve">Installation und Schulung </t>
  </si>
  <si>
    <t>an den Verbringungsort (Geb. 63, Institut für Biologie)</t>
  </si>
  <si>
    <t xml:space="preserve"> - die Zahlung erfolgt gem. VOL/B nach Lieferung und erfolgreicher Abnahme
- die Rechnungstellung sowie Anbetriebnahme muss bis spätestens 01.12.2026 erfolgen</t>
  </si>
  <si>
    <t>bis spätestens 01.12.2026</t>
  </si>
  <si>
    <r>
      <rPr>
        <b/>
        <sz val="11"/>
        <color rgb="FFFFFFFF"/>
        <rFont val="Calibri"/>
        <family val="2"/>
      </rPr>
      <t>Nummer des Merkmals</t>
    </r>
  </si>
  <si>
    <r>
      <rPr>
        <b/>
        <sz val="11"/>
        <color rgb="FFFFFFFF"/>
        <rFont val="Calibri"/>
        <family val="2"/>
      </rPr>
      <t>Kann/Muss</t>
    </r>
  </si>
  <si>
    <r>
      <rPr>
        <b/>
        <sz val="11"/>
        <color rgb="FFFFFFFF"/>
        <rFont val="Calibri"/>
        <family val="2"/>
      </rPr>
      <t>Begründung</t>
    </r>
  </si>
  <si>
    <r>
      <rPr>
        <sz val="11"/>
        <rFont val="Calibri"/>
        <family val="2"/>
      </rPr>
      <t>muss</t>
    </r>
  </si>
  <si>
    <r>
      <rPr>
        <sz val="11"/>
        <rFont val="Calibri"/>
        <family val="2"/>
      </rPr>
      <t>Produkt</t>
    </r>
  </si>
  <si>
    <r>
      <rPr>
        <sz val="11"/>
        <rFont val="Calibri"/>
        <family val="2"/>
      </rPr>
      <t>bestmögliches Beleuchtungsergebnis</t>
    </r>
  </si>
  <si>
    <r>
      <rPr>
        <sz val="11"/>
        <rFont val="Calibri"/>
        <family val="2"/>
      </rPr>
      <t>vereinfachte Bedienung für Studierende</t>
    </r>
  </si>
  <si>
    <r>
      <rPr>
        <sz val="11"/>
        <rFont val="Calibri"/>
        <family val="2"/>
      </rPr>
      <t>ergonomische Sitzhaltung im Kurssaal</t>
    </r>
  </si>
  <si>
    <r>
      <rPr>
        <sz val="11"/>
        <rFont val="Calibri"/>
        <family val="2"/>
      </rPr>
      <t>passend für verwendete Präparate</t>
    </r>
  </si>
  <si>
    <r>
      <rPr>
        <sz val="11"/>
        <rFont val="Calibri"/>
        <family val="2"/>
      </rPr>
      <t>kann</t>
    </r>
  </si>
  <si>
    <r>
      <rPr>
        <sz val="11"/>
        <rFont val="Calibri"/>
        <family val="2"/>
      </rPr>
      <t xml:space="preserve">individuelle Einstellung wichtig für wechselnde
</t>
    </r>
    <r>
      <rPr>
        <sz val="11"/>
        <rFont val="Calibri"/>
        <family val="2"/>
      </rPr>
      <t>Bediener</t>
    </r>
  </si>
  <si>
    <r>
      <rPr>
        <sz val="11"/>
        <rFont val="Calibri"/>
        <family val="2"/>
      </rPr>
      <t>gleichzeitig Verwendung benötigter Objektive</t>
    </r>
  </si>
  <si>
    <r>
      <rPr>
        <sz val="11"/>
        <rFont val="Calibri"/>
        <family val="2"/>
      </rPr>
      <t>Mindestanforderung für Bildqualität</t>
    </r>
  </si>
  <si>
    <r>
      <rPr>
        <sz val="11"/>
        <rFont val="Calibri"/>
        <family val="2"/>
      </rPr>
      <t>Reinigung der Objektive schnell und unkompliziert möglich</t>
    </r>
  </si>
  <si>
    <r>
      <rPr>
        <sz val="11"/>
        <rFont val="Calibri"/>
        <family val="2"/>
      </rPr>
      <t>Navigation auf X- und Y-Achse möglich, feste Einspannung des Objektträgers</t>
    </r>
  </si>
  <si>
    <r>
      <rPr>
        <sz val="11"/>
        <rFont val="Calibri"/>
        <family val="2"/>
      </rPr>
      <t>ermöglicht stufenlose Scharfstellung</t>
    </r>
  </si>
  <si>
    <r>
      <rPr>
        <sz val="11"/>
        <rFont val="Calibri"/>
        <family val="2"/>
      </rPr>
      <t>geringerer Wartungsaufwand</t>
    </r>
  </si>
  <si>
    <r>
      <rPr>
        <sz val="11"/>
        <rFont val="Calibri"/>
        <family val="2"/>
      </rPr>
      <t>bestmögliche Bildqualität</t>
    </r>
  </si>
  <si>
    <r>
      <rPr>
        <sz val="11"/>
        <rFont val="Calibri"/>
        <family val="2"/>
      </rPr>
      <t xml:space="preserve">verringertes Risiko für Schäden an der Kamera bei
</t>
    </r>
    <r>
      <rPr>
        <sz val="11"/>
        <rFont val="Calibri"/>
        <family val="2"/>
      </rPr>
      <t>Handhabung</t>
    </r>
  </si>
  <si>
    <r>
      <rPr>
        <sz val="11"/>
        <rFont val="Calibri"/>
        <family val="2"/>
      </rPr>
      <t>LAN: stabile Verbindung bei Nutzung hoher Stückzahl WLAN: Verbringungsmöglichkeit in Räume ohne LAN</t>
    </r>
  </si>
  <si>
    <r>
      <rPr>
        <sz val="11"/>
        <rFont val="Calibri"/>
        <family val="2"/>
      </rPr>
      <t>ergonomische Sitzhaltung</t>
    </r>
  </si>
  <si>
    <r>
      <rPr>
        <sz val="11"/>
        <rFont val="Calibri"/>
        <family val="2"/>
      </rPr>
      <t>verringertes Risiko für Schäden am Mikroskop bei Handhabung</t>
    </r>
  </si>
  <si>
    <r>
      <rPr>
        <sz val="11"/>
        <rFont val="Calibri"/>
        <family val="2"/>
      </rPr>
      <t xml:space="preserve">passend für verwendete Präparate (Lehre), weitere
</t>
    </r>
    <r>
      <rPr>
        <sz val="11"/>
        <rFont val="Calibri"/>
        <family val="2"/>
      </rPr>
      <t>Anwendungen (Forschung)</t>
    </r>
  </si>
  <si>
    <r>
      <rPr>
        <sz val="11"/>
        <rFont val="Calibri"/>
        <family val="2"/>
      </rPr>
      <t>weitere Anwendungen in der Forschung</t>
    </r>
  </si>
  <si>
    <r>
      <rPr>
        <sz val="11"/>
        <rFont val="Calibri"/>
        <family val="2"/>
      </rPr>
      <t>Verbindung zu LAN, WLAN, Beamer und PC möglich</t>
    </r>
  </si>
  <si>
    <r>
      <rPr>
        <sz val="11"/>
        <rFont val="Calibri"/>
        <family val="2"/>
      </rPr>
      <t xml:space="preserve">LAN: stabile Verbindung
</t>
    </r>
    <r>
      <rPr>
        <sz val="11"/>
        <rFont val="Calibri"/>
        <family val="2"/>
      </rPr>
      <t>WLAN: Verbringungsmöglichkeit in Räume ohne LAN</t>
    </r>
  </si>
  <si>
    <r>
      <rPr>
        <sz val="11"/>
        <rFont val="Calibri"/>
        <family val="2"/>
      </rPr>
      <t>muss kompatibel mit Rechner für Dozierende sein</t>
    </r>
  </si>
  <si>
    <r>
      <rPr>
        <sz val="11"/>
        <rFont val="Calibri"/>
        <family val="2"/>
      </rPr>
      <t>didaktische Anwendung</t>
    </r>
  </si>
  <si>
    <r>
      <rPr>
        <sz val="11"/>
        <rFont val="Calibri"/>
        <family val="2"/>
      </rPr>
      <t>Demonstration der Bearbeitungsmöglichkeiten</t>
    </r>
  </si>
  <si>
    <r>
      <rPr>
        <sz val="11"/>
        <rFont val="Calibri"/>
        <family val="2"/>
      </rPr>
      <t>Verwendung auf studentischen Endgeräten erforderlich</t>
    </r>
  </si>
  <si>
    <r>
      <rPr>
        <sz val="11"/>
        <rFont val="Calibri"/>
        <family val="2"/>
      </rPr>
      <t>Barrierefreie Anwendung in der Lehre</t>
    </r>
  </si>
  <si>
    <r>
      <rPr>
        <sz val="11"/>
        <rFont val="Calibri"/>
        <family val="2"/>
      </rPr>
      <t>keine Installation auf privaten Endgeräten erforderlich</t>
    </r>
  </si>
  <si>
    <r>
      <rPr>
        <sz val="11"/>
        <rFont val="Calibri"/>
        <family val="2"/>
      </rPr>
      <t>Ansicht der Bilder laut Lehrkonzept</t>
    </r>
  </si>
  <si>
    <r>
      <rPr>
        <sz val="11"/>
        <rFont val="Calibri"/>
        <family val="2"/>
      </rPr>
      <t>Bearbeitung der Bilder laut Lehrkonzept</t>
    </r>
  </si>
  <si>
    <r>
      <rPr>
        <sz val="11"/>
        <rFont val="Calibri"/>
        <family val="2"/>
      </rPr>
      <t>Minimierung von Zugriffen von außerhalb des Kurssaals</t>
    </r>
  </si>
  <si>
    <r>
      <rPr>
        <sz val="11"/>
        <rFont val="Calibri"/>
        <family val="2"/>
      </rPr>
      <t>Erstellung von forschungsrelevanten Aufnahmen</t>
    </r>
  </si>
  <si>
    <t>Beschreibung</t>
  </si>
  <si>
    <t>Mikroskop mit Kamera</t>
  </si>
  <si>
    <t>Binokulartubus</t>
  </si>
  <si>
    <t>verringertes Risiko für Schäden am Mikroskop bei Handhabung</t>
  </si>
  <si>
    <t>10x</t>
  </si>
  <si>
    <t>individuelle Einstellung wichtig für wechselnde Bediener</t>
  </si>
  <si>
    <t>Augenabstand einstellbar</t>
  </si>
  <si>
    <t>Dioptrienausgleich mind. an einem Okular</t>
  </si>
  <si>
    <t>Beleuchtung: LED</t>
  </si>
  <si>
    <t>Beleuchtungssystem:
fixed köhler</t>
  </si>
  <si>
    <t>Tubusneigung 30°</t>
  </si>
  <si>
    <t>Steckplätze Objektivrevolver: mind. 4</t>
  </si>
  <si>
    <t>Objektivvergrößerungen: 
4x, 10x, 40x, 100x</t>
  </si>
  <si>
    <t>Objektivtyp:
Plan-Achromat oder besser</t>
  </si>
  <si>
    <t>Integration Objektive im Revolver: Schraubverbindung</t>
  </si>
  <si>
    <t>Objekttisch: Kreuztisch (X/Y-Vorschub), Objektträgerklemme</t>
  </si>
  <si>
    <t>Fokussierung: Grob- und Feintrieb</t>
  </si>
  <si>
    <t>Phasenkontrast: Ph1 (verfügbar für 10x und 40)</t>
  </si>
  <si>
    <t>Einstellung Phasenkontrast: Schieber</t>
  </si>
  <si>
    <t>Auflösung Kamera: 12MP</t>
  </si>
  <si>
    <t>Integration Kamera: möglichst kompakt</t>
  </si>
  <si>
    <t>Sensortyp Kamera: CMOS</t>
  </si>
  <si>
    <t>Anschlüsse Kamera: Ethernet, HDMI, USB</t>
  </si>
  <si>
    <t>Netzwerkverbindung: LAN und WLAN</t>
  </si>
  <si>
    <t>Tubusneiguing: 30°</t>
  </si>
  <si>
    <t>Tubustyp: Binokulartubus</t>
  </si>
  <si>
    <t>Okularvergrößerung: 10x</t>
  </si>
  <si>
    <t>Dioptrienausgleich: mind. an einem Okular</t>
  </si>
  <si>
    <t>Augenabstand: einstellbar</t>
  </si>
  <si>
    <t>Steckplätze Objektivrevolver: mindestens 4</t>
  </si>
  <si>
    <t>Objektivvergrößerungen: 4x, 10x, 40x, 100x</t>
  </si>
  <si>
    <t>Objektivtyp: Plan-Achromat oder besser</t>
  </si>
  <si>
    <t>Phasenkontrast: ja</t>
  </si>
  <si>
    <t>Dunkelfeld: ja</t>
  </si>
  <si>
    <t>Fluoreszenz: aufrüstbar</t>
  </si>
  <si>
    <t>Software zur Beobachtung mehrerer Bilder in Echtzeit und Bearbeitung der mikroskopischen Aufnahmen</t>
  </si>
  <si>
    <t>Kompatibilität mit Betriebssystemen: mindestens Windows</t>
  </si>
  <si>
    <t>Ansichten: Echtzeit-Übersicht über Studierendenbilder, Auswahl einzelner Bilder</t>
  </si>
  <si>
    <t>Einstellungsmöglichkeiten: Zoom, Sättigung</t>
  </si>
  <si>
    <t>Bildbearbeitungsmöglichkeiten: 
Speichern, Beschriften, Vermessen</t>
  </si>
  <si>
    <t>Interface-Ähnlichkeit zu 49.: möglichst ähnlich</t>
  </si>
  <si>
    <t>Anwendung zur Beobachtung eines Bildes in Echtzeit und Bearbeitung mikroskopischer Aufnahmen</t>
  </si>
  <si>
    <t>Kompatibilität mit Betriebssystemen: mindestens Android, iOS, Windows, MacOS</t>
  </si>
  <si>
    <t>Kostenpunkt für Studierende: kostenlos</t>
  </si>
  <si>
    <t>Anwendung für Studierende: browser- oder cloudbasiert</t>
  </si>
  <si>
    <t>mögliche Einstellungen: Zoom, Sättigung</t>
  </si>
  <si>
    <t>Möglichkeiten zur Bildbearbeitung: Speichern, Beschriften, Vermessen</t>
  </si>
  <si>
    <t>Zugriffsbeschränkungen: Zugriff durch Scannen von QR-Codes am Mikroskop</t>
  </si>
  <si>
    <t>Software zur Betrachtung und Bearbeitung mikroskopischer Aufnahmen</t>
  </si>
  <si>
    <t>Kompatibilität mit Betriebssystemen: Windows 10 und neuer, MacOS optional</t>
  </si>
  <si>
    <t>Kernfunktionen: Bildaufnahme, Messung, Bildbearbeitung</t>
  </si>
  <si>
    <t>Einstellungsmöglichkeiten: Zoom, Helligkeit</t>
  </si>
  <si>
    <t>Bildbearbeitungsmöglichkeiten: Beschriften, Vermessen, Farb- und Kontrastkorrektur</t>
  </si>
  <si>
    <r>
      <t xml:space="preserve">Weiter Details siehe Leistungsbeschreibung in Dokument "260819_LV_Mikroskope_0.pdf"
Auflistung der Kriterien - bitte geben Sie an, ob diese erfüllt werden 
</t>
    </r>
    <r>
      <rPr>
        <b/>
        <sz val="12"/>
        <color rgb="FFFF0000"/>
        <rFont val="Calibri"/>
        <family val="2"/>
        <scheme val="minor"/>
      </rPr>
      <t>(bei Nichterfüllung der Muss-Kriterien wird das Angebot ausgeschlossen)</t>
    </r>
  </si>
  <si>
    <t>erfüllt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</si>
</sst>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theme="8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/>
      <top style="thin">
        <color rgb="FF666666"/>
      </top>
      <bottom/>
      <diagonal/>
    </border>
    <border>
      <left/>
      <right/>
      <top style="thin">
        <color rgb="FF666666"/>
      </top>
      <bottom/>
      <diagonal/>
    </border>
    <border>
      <left style="thin">
        <color rgb="FF666666"/>
      </left>
      <right/>
      <top style="thin">
        <color theme="5" tint="0.39997558519241921"/>
      </top>
      <bottom/>
      <diagonal/>
    </border>
    <border>
      <left style="thin">
        <color theme="5" tint="0.39997558519241921"/>
      </left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164" fontId="0" fillId="3" borderId="3" xfId="0" applyNumberFormat="1" applyFill="1" applyBorder="1" applyAlignment="1" applyProtection="1">
      <alignment horizontal="right" vertical="center"/>
      <protection locked="0"/>
    </xf>
    <xf numFmtId="164" fontId="0" fillId="3" borderId="1" xfId="0" applyNumberFormat="1" applyFill="1" applyBorder="1" applyAlignment="1" applyProtection="1">
      <alignment horizontal="right" vertical="center"/>
      <protection locked="0"/>
    </xf>
    <xf numFmtId="0" fontId="0" fillId="0" borderId="4" xfId="0" applyFont="1" applyBorder="1" applyAlignment="1" applyProtection="1">
      <alignment vertical="center" wrapText="1"/>
    </xf>
    <xf numFmtId="0" fontId="0" fillId="0" borderId="3" xfId="0" applyBorder="1" applyAlignment="1" applyProtection="1">
      <alignment horizontal="right" vertical="center"/>
    </xf>
    <xf numFmtId="0" fontId="0" fillId="0" borderId="4" xfId="0" applyBorder="1" applyAlignment="1" applyProtection="1">
      <alignment horizontal="right" vertical="center"/>
    </xf>
    <xf numFmtId="0" fontId="0" fillId="0" borderId="2" xfId="0" applyBorder="1" applyAlignment="1" applyProtection="1">
      <alignment horizontal="right" vertical="center"/>
    </xf>
    <xf numFmtId="0" fontId="0" fillId="0" borderId="4" xfId="0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right" vertical="center"/>
    </xf>
    <xf numFmtId="164" fontId="0" fillId="0" borderId="3" xfId="0" applyNumberFormat="1" applyBorder="1" applyAlignment="1" applyProtection="1">
      <alignment horizontal="right" vertical="center"/>
    </xf>
    <xf numFmtId="164" fontId="0" fillId="0" borderId="4" xfId="0" applyNumberFormat="1" applyBorder="1" applyAlignment="1" applyProtection="1">
      <alignment horizontal="right" vertical="center"/>
    </xf>
    <xf numFmtId="164" fontId="0" fillId="0" borderId="2" xfId="0" applyNumberFormat="1" applyBorder="1" applyAlignment="1" applyProtection="1">
      <alignment horizontal="right" vertical="center"/>
    </xf>
    <xf numFmtId="164" fontId="0" fillId="0" borderId="1" xfId="0" applyNumberFormat="1" applyBorder="1" applyAlignment="1" applyProtection="1">
      <alignment horizontal="right" vertical="center"/>
    </xf>
    <xf numFmtId="164" fontId="0" fillId="0" borderId="5" xfId="0" applyNumberFormat="1" applyBorder="1" applyAlignment="1" applyProtection="1">
      <alignment horizontal="right"/>
    </xf>
    <xf numFmtId="0" fontId="0" fillId="3" borderId="1" xfId="0" applyFont="1" applyFill="1" applyBorder="1" applyProtection="1">
      <protection locked="0"/>
    </xf>
    <xf numFmtId="0" fontId="1" fillId="0" borderId="4" xfId="0" applyFont="1" applyBorder="1" applyAlignment="1" applyProtection="1">
      <alignment vertical="center" wrapText="1"/>
    </xf>
    <xf numFmtId="0" fontId="0" fillId="0" borderId="4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164" fontId="0" fillId="0" borderId="0" xfId="0" applyNumberFormat="1" applyBorder="1" applyAlignment="1" applyProtection="1">
      <alignment horizontal="right"/>
    </xf>
    <xf numFmtId="0" fontId="0" fillId="0" borderId="0" xfId="0" applyProtection="1"/>
    <xf numFmtId="0" fontId="4" fillId="4" borderId="6" xfId="0" applyFont="1" applyFill="1" applyBorder="1" applyAlignment="1" applyProtection="1">
      <alignment horizontal="center" vertical="center"/>
    </xf>
    <xf numFmtId="0" fontId="5" fillId="0" borderId="0" xfId="0" applyFont="1" applyProtection="1"/>
    <xf numFmtId="0" fontId="1" fillId="3" borderId="9" xfId="0" applyFont="1" applyFill="1" applyBorder="1" applyAlignment="1" applyProtection="1">
      <alignment vertical="center" wrapText="1"/>
    </xf>
    <xf numFmtId="0" fontId="1" fillId="0" borderId="10" xfId="0" applyFont="1" applyFill="1" applyBorder="1" applyAlignment="1" applyProtection="1">
      <alignment vertical="center" wrapText="1"/>
    </xf>
    <xf numFmtId="0" fontId="1" fillId="0" borderId="10" xfId="0" applyFont="1" applyFill="1" applyBorder="1" applyAlignment="1" applyProtection="1">
      <alignment horizontal="left" vertical="center"/>
    </xf>
    <xf numFmtId="0" fontId="0" fillId="0" borderId="10" xfId="0" applyBorder="1" applyAlignment="1" applyProtection="1">
      <alignment horizontal="left" vertical="center"/>
    </xf>
    <xf numFmtId="0" fontId="6" fillId="5" borderId="11" xfId="0" applyFont="1" applyFill="1" applyBorder="1" applyAlignment="1" applyProtection="1">
      <alignment vertical="center" wrapText="1"/>
    </xf>
    <xf numFmtId="0" fontId="1" fillId="4" borderId="10" xfId="0" applyFont="1" applyFill="1" applyBorder="1" applyAlignment="1" applyProtection="1">
      <alignment vertical="center" wrapText="1"/>
    </xf>
    <xf numFmtId="0" fontId="1" fillId="4" borderId="10" xfId="0" applyFont="1" applyFill="1" applyBorder="1" applyAlignment="1" applyProtection="1">
      <alignment horizontal="left" vertical="center"/>
    </xf>
    <xf numFmtId="0" fontId="0" fillId="4" borderId="10" xfId="0" applyFill="1" applyBorder="1" applyAlignment="1" applyProtection="1">
      <alignment horizontal="left" vertical="center"/>
    </xf>
    <xf numFmtId="0" fontId="0" fillId="4" borderId="0" xfId="0" applyFill="1" applyProtection="1"/>
    <xf numFmtId="0" fontId="1" fillId="2" borderId="2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vertical="center"/>
    </xf>
    <xf numFmtId="0" fontId="1" fillId="2" borderId="2" xfId="0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right" vertical="center" wrapText="1"/>
    </xf>
    <xf numFmtId="0" fontId="0" fillId="0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4" xfId="0" applyFill="1" applyBorder="1" applyAlignment="1" applyProtection="1">
      <alignment horizontal="right" vertical="center"/>
    </xf>
    <xf numFmtId="0" fontId="0" fillId="0" borderId="2" xfId="0" applyFill="1" applyBorder="1" applyAlignment="1" applyProtection="1">
      <alignment horizontal="right" vertical="center"/>
    </xf>
    <xf numFmtId="164" fontId="0" fillId="4" borderId="4" xfId="0" applyNumberFormat="1" applyFill="1" applyBorder="1" applyAlignment="1" applyProtection="1">
      <alignment horizontal="right" vertical="center"/>
    </xf>
    <xf numFmtId="164" fontId="0" fillId="4" borderId="2" xfId="0" applyNumberForma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0" fontId="0" fillId="0" borderId="5" xfId="0" applyBorder="1" applyAlignment="1" applyProtection="1">
      <alignment horizontal="right"/>
    </xf>
    <xf numFmtId="0" fontId="0" fillId="0" borderId="0" xfId="0" applyBorder="1" applyAlignment="1" applyProtection="1">
      <alignment horizontal="right"/>
    </xf>
    <xf numFmtId="0" fontId="0" fillId="0" borderId="3" xfId="0" applyBorder="1" applyProtection="1"/>
    <xf numFmtId="0" fontId="0" fillId="0" borderId="1" xfId="0" applyBorder="1" applyProtection="1"/>
    <xf numFmtId="0" fontId="0" fillId="0" borderId="7" xfId="0" applyFill="1" applyBorder="1" applyAlignment="1" applyProtection="1">
      <alignment wrapText="1"/>
    </xf>
    <xf numFmtId="0" fontId="0" fillId="0" borderId="7" xfId="0" applyFill="1" applyBorder="1" applyProtection="1"/>
    <xf numFmtId="0" fontId="0" fillId="0" borderId="3" xfId="0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vertical="center" wrapText="1"/>
    </xf>
    <xf numFmtId="49" fontId="1" fillId="0" borderId="8" xfId="0" applyNumberFormat="1" applyFont="1" applyBorder="1" applyAlignment="1" applyProtection="1">
      <alignment vertical="center" wrapText="1"/>
    </xf>
    <xf numFmtId="0" fontId="9" fillId="0" borderId="15" xfId="0" applyNumberFormat="1" applyFont="1" applyBorder="1" applyAlignment="1">
      <alignment horizontal="left" vertical="top" wrapText="1"/>
    </xf>
    <xf numFmtId="0" fontId="9" fillId="6" borderId="17" xfId="0" applyNumberFormat="1" applyFont="1" applyFill="1" applyBorder="1" applyAlignment="1">
      <alignment horizontal="left" vertical="top" wrapText="1"/>
    </xf>
    <xf numFmtId="0" fontId="9" fillId="6" borderId="15" xfId="0" applyNumberFormat="1" applyFont="1" applyFill="1" applyBorder="1" applyAlignment="1">
      <alignment horizontal="left" vertical="top" wrapText="1"/>
    </xf>
    <xf numFmtId="0" fontId="10" fillId="7" borderId="0" xfId="0" applyFont="1" applyFill="1" applyBorder="1" applyAlignment="1">
      <alignment horizontal="left" vertical="top" wrapText="1"/>
    </xf>
    <xf numFmtId="0" fontId="10" fillId="7" borderId="18" xfId="0" applyFont="1" applyFill="1" applyBorder="1" applyAlignment="1">
      <alignment horizontal="center" vertical="top" wrapText="1"/>
    </xf>
    <xf numFmtId="0" fontId="12" fillId="6" borderId="17" xfId="0" applyNumberFormat="1" applyFont="1" applyFill="1" applyBorder="1" applyAlignment="1">
      <alignment horizontal="center" vertical="top" shrinkToFit="1"/>
    </xf>
    <xf numFmtId="0" fontId="12" fillId="0" borderId="15" xfId="0" applyNumberFormat="1" applyFont="1" applyBorder="1" applyAlignment="1">
      <alignment horizontal="center" vertical="top" shrinkToFit="1"/>
    </xf>
    <xf numFmtId="0" fontId="12" fillId="6" borderId="15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/>
    </xf>
    <xf numFmtId="0" fontId="14" fillId="7" borderId="0" xfId="0" applyFont="1" applyFill="1" applyBorder="1" applyAlignment="1">
      <alignment horizontal="left" vertical="top" wrapText="1"/>
    </xf>
    <xf numFmtId="0" fontId="15" fillId="6" borderId="17" xfId="0" applyNumberFormat="1" applyFont="1" applyFill="1" applyBorder="1" applyAlignment="1">
      <alignment horizontal="left" vertical="top" shrinkToFit="1"/>
    </xf>
    <xf numFmtId="0" fontId="15" fillId="0" borderId="15" xfId="0" applyNumberFormat="1" applyFont="1" applyBorder="1" applyAlignment="1">
      <alignment horizontal="left" vertical="top" shrinkToFit="1"/>
    </xf>
    <xf numFmtId="0" fontId="15" fillId="6" borderId="15" xfId="0" applyNumberFormat="1" applyFont="1" applyFill="1" applyBorder="1" applyAlignment="1">
      <alignment horizontal="left" vertical="top" wrapText="1" shrinkToFit="1"/>
    </xf>
    <xf numFmtId="0" fontId="15" fillId="6" borderId="15" xfId="0" applyNumberFormat="1" applyFont="1" applyFill="1" applyBorder="1" applyAlignment="1">
      <alignment horizontal="left" vertical="top" shrinkToFit="1"/>
    </xf>
    <xf numFmtId="0" fontId="15" fillId="0" borderId="15" xfId="0" applyNumberFormat="1" applyFont="1" applyBorder="1" applyAlignment="1">
      <alignment horizontal="left" vertical="top" wrapText="1" shrinkToFit="1"/>
    </xf>
    <xf numFmtId="0" fontId="0" fillId="0" borderId="0" xfId="0" applyFont="1"/>
    <xf numFmtId="0" fontId="12" fillId="8" borderId="15" xfId="0" applyNumberFormat="1" applyFont="1" applyFill="1" applyBorder="1" applyAlignment="1">
      <alignment horizontal="center" vertical="top" shrinkToFit="1"/>
    </xf>
    <xf numFmtId="0" fontId="15" fillId="8" borderId="16" xfId="0" applyNumberFormat="1" applyFont="1" applyFill="1" applyBorder="1" applyAlignment="1">
      <alignment horizontal="left" vertical="top" shrinkToFit="1"/>
    </xf>
    <xf numFmtId="0" fontId="9" fillId="8" borderId="16" xfId="0" applyNumberFormat="1" applyFont="1" applyFill="1" applyBorder="1" applyAlignment="1">
      <alignment horizontal="left" vertical="top" wrapText="1"/>
    </xf>
    <xf numFmtId="0" fontId="12" fillId="9" borderId="15" xfId="0" applyNumberFormat="1" applyFont="1" applyFill="1" applyBorder="1" applyAlignment="1">
      <alignment horizontal="center" vertical="top" shrinkToFit="1"/>
    </xf>
    <xf numFmtId="0" fontId="15" fillId="9" borderId="16" xfId="0" applyNumberFormat="1" applyFont="1" applyFill="1" applyBorder="1" applyAlignment="1">
      <alignment horizontal="left" vertical="top" shrinkToFit="1"/>
    </xf>
    <xf numFmtId="0" fontId="9" fillId="9" borderId="16" xfId="0" applyNumberFormat="1" applyFont="1" applyFill="1" applyBorder="1" applyAlignment="1">
      <alignment horizontal="left" vertical="top" wrapText="1"/>
    </xf>
    <xf numFmtId="0" fontId="13" fillId="7" borderId="0" xfId="0" applyFont="1" applyFill="1" applyAlignment="1">
      <alignment horizontal="left" vertical="top" wrapText="1"/>
    </xf>
    <xf numFmtId="0" fontId="9" fillId="6" borderId="14" xfId="0" applyNumberFormat="1" applyFont="1" applyFill="1" applyBorder="1" applyAlignment="1">
      <alignment horizontal="left" vertical="top" wrapText="1"/>
    </xf>
    <xf numFmtId="0" fontId="9" fillId="0" borderId="14" xfId="0" applyNumberFormat="1" applyFont="1" applyBorder="1" applyAlignment="1">
      <alignment horizontal="left" vertical="top" wrapText="1"/>
    </xf>
    <xf numFmtId="0" fontId="0" fillId="6" borderId="14" xfId="0" applyNumberFormat="1" applyFont="1" applyFill="1" applyBorder="1" applyAlignment="1">
      <alignment horizontal="left" wrapText="1"/>
    </xf>
    <xf numFmtId="0" fontId="0" fillId="0" borderId="14" xfId="0" applyNumberFormat="1" applyFont="1" applyBorder="1" applyAlignment="1">
      <alignment horizontal="left" vertical="top" wrapText="1"/>
    </xf>
    <xf numFmtId="0" fontId="0" fillId="0" borderId="14" xfId="0" applyNumberFormat="1" applyFont="1" applyBorder="1" applyAlignment="1">
      <alignment horizontal="left" wrapText="1"/>
    </xf>
    <xf numFmtId="0" fontId="9" fillId="8" borderId="14" xfId="0" applyNumberFormat="1" applyFont="1" applyFill="1" applyBorder="1" applyAlignment="1">
      <alignment horizontal="left" vertical="top" wrapText="1"/>
    </xf>
    <xf numFmtId="0" fontId="9" fillId="9" borderId="14" xfId="0" applyNumberFormat="1" applyFont="1" applyFill="1" applyBorder="1" applyAlignment="1">
      <alignment horizontal="left" vertical="top" wrapText="1"/>
    </xf>
    <xf numFmtId="0" fontId="12" fillId="10" borderId="15" xfId="0" applyNumberFormat="1" applyFont="1" applyFill="1" applyBorder="1" applyAlignment="1">
      <alignment horizontal="center" vertical="top" shrinkToFit="1"/>
    </xf>
    <xf numFmtId="0" fontId="15" fillId="10" borderId="15" xfId="0" applyNumberFormat="1" applyFont="1" applyFill="1" applyBorder="1" applyAlignment="1">
      <alignment horizontal="left" vertical="top" wrapText="1" shrinkToFit="1"/>
    </xf>
    <xf numFmtId="0" fontId="9" fillId="10" borderId="15" xfId="0" applyNumberFormat="1" applyFont="1" applyFill="1" applyBorder="1" applyAlignment="1">
      <alignment horizontal="left" vertical="top" wrapText="1"/>
    </xf>
    <xf numFmtId="0" fontId="9" fillId="10" borderId="14" xfId="0" applyNumberFormat="1" applyFont="1" applyFill="1" applyBorder="1" applyAlignment="1">
      <alignment horizontal="left" vertical="top" wrapText="1"/>
    </xf>
    <xf numFmtId="0" fontId="0" fillId="10" borderId="14" xfId="0" applyNumberFormat="1" applyFont="1" applyFill="1" applyBorder="1" applyAlignment="1">
      <alignment horizontal="left" vertical="top" wrapText="1"/>
    </xf>
    <xf numFmtId="0" fontId="2" fillId="0" borderId="0" xfId="0" applyFont="1" applyAlignment="1" applyProtection="1">
      <alignment horizontal="center"/>
    </xf>
    <xf numFmtId="0" fontId="0" fillId="0" borderId="13" xfId="0" applyBorder="1" applyAlignment="1" applyProtection="1">
      <alignment horizontal="right" vertical="center"/>
    </xf>
    <xf numFmtId="0" fontId="1" fillId="3" borderId="7" xfId="0" applyFont="1" applyFill="1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/>
    </xf>
    <xf numFmtId="0" fontId="0" fillId="5" borderId="12" xfId="0" applyFont="1" applyFill="1" applyBorder="1" applyAlignment="1" applyProtection="1">
      <alignment horizontal="left" vertical="center" wrapText="1"/>
    </xf>
    <xf numFmtId="0" fontId="1" fillId="5" borderId="7" xfId="0" applyFont="1" applyFill="1" applyBorder="1" applyAlignment="1" applyProtection="1">
      <alignment horizontal="left" vertical="center"/>
    </xf>
    <xf numFmtId="0" fontId="1" fillId="3" borderId="6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4" xfId="0" applyBorder="1" applyAlignment="1" applyProtection="1">
      <alignment vertical="center" wrapText="1"/>
    </xf>
    <xf numFmtId="14" fontId="0" fillId="3" borderId="3" xfId="0" applyNumberFormat="1" applyFill="1" applyBorder="1" applyAlignment="1" applyProtection="1">
      <alignment horizontal="left"/>
    </xf>
    <xf numFmtId="0" fontId="0" fillId="0" borderId="14" xfId="0" applyBorder="1" applyProtection="1">
      <protection locked="0"/>
    </xf>
    <xf numFmtId="0" fontId="0" fillId="9" borderId="14" xfId="0" applyFill="1" applyBorder="1" applyProtection="1">
      <protection locked="0"/>
    </xf>
    <xf numFmtId="0" fontId="0" fillId="11" borderId="14" xfId="0" applyFill="1" applyBorder="1" applyProtection="1">
      <protection locked="0"/>
    </xf>
    <xf numFmtId="0" fontId="0" fillId="4" borderId="14" xfId="0" applyFill="1" applyBorder="1" applyProtection="1">
      <protection locked="0"/>
    </xf>
  </cellXfs>
  <cellStyles count="1">
    <cellStyle name="Standard" xfId="0" builtinId="0"/>
  </cellStyles>
  <dxfs count="7">
    <dxf>
      <border diagonalUp="0" diagonalDown="0">
        <left style="thin">
          <color rgb="FF666666"/>
        </left>
        <right style="thin">
          <color rgb="FF666666"/>
        </right>
        <top style="thin">
          <color rgb="FF666666"/>
        </top>
        <bottom style="thin">
          <color rgb="FF666666"/>
        </bottom>
        <vertical style="thin">
          <color rgb="FF666666"/>
        </vertical>
        <horizontal style="thin">
          <color rgb="FF666666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alignment horizontal="left" vertical="top" textRotation="0" wrapText="1" indent="0" justifyLastLine="0" shrinkToFit="0" readingOrder="0"/>
      <border diagonalUp="0" diagonalDown="0">
        <left style="thin">
          <color rgb="FF666666"/>
        </left>
        <right style="thin">
          <color rgb="FF666666"/>
        </right>
        <top style="thin">
          <color rgb="FF666666"/>
        </top>
        <bottom style="thin">
          <color rgb="FF666666"/>
        </bottom>
        <vertical style="thin">
          <color rgb="FF666666"/>
        </vertical>
        <horizontal style="thin">
          <color rgb="FF666666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alignment horizontal="left" vertical="top" textRotation="0" wrapText="1" indent="0" justifyLastLine="0" shrinkToFit="0" readingOrder="0"/>
      <border diagonalUp="0" diagonalDown="0">
        <left/>
        <right/>
        <top style="thin">
          <color rgb="FF666666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alignment horizontal="left" vertical="top" textRotation="0" wrapText="0" indent="0" justifyLastLine="0" shrinkToFit="1" readingOrder="0"/>
      <border diagonalUp="0" diagonalDown="0">
        <left/>
        <right/>
        <top style="thin">
          <color rgb="FF666666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alignment horizontal="center" vertical="top" textRotation="0" wrapText="0" indent="0" justifyLastLine="0" shrinkToFit="1" readingOrder="0"/>
      <border diagonalUp="0" diagonalDown="0">
        <left style="thin">
          <color rgb="FF666666"/>
        </left>
        <right/>
        <top style="thin">
          <color rgb="FF666666"/>
        </top>
        <bottom/>
      </border>
    </dxf>
    <dxf>
      <border outline="0">
        <right style="thin">
          <color theme="8" tint="0.39997558519241921"/>
        </right>
        <top style="thin">
          <color theme="5" tint="0.39997558519241921"/>
        </top>
        <bottom style="thin">
          <color rgb="FF6666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4"/>
        </patternFill>
      </fill>
      <alignment horizontal="left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F9553EE-0795-4C90-8B6F-DD721138C657}" name="Tabelle3" displayName="Tabelle3" ref="A2:E66" totalsRowShown="0" headerRowDxfId="6" tableBorderDxfId="5">
  <autoFilter ref="A2:E66" xr:uid="{6F9553EE-0795-4C90-8B6F-DD721138C657}"/>
  <tableColumns count="5">
    <tableColumn id="1" xr3:uid="{10E201E4-413B-44B8-9CBD-7FEF893E041A}" name="Nummer des Merkmals" dataDxfId="4"/>
    <tableColumn id="4" xr3:uid="{72841A51-5BCA-448D-B38B-6B48AF24ADB8}" name="Beschreibung" dataDxfId="3"/>
    <tableColumn id="2" xr3:uid="{5ED97ABB-B83A-45E0-B539-01CA950BF9FA}" name="Kann/Muss" dataDxfId="2"/>
    <tableColumn id="3" xr3:uid="{3CC8C841-A0C8-458A-ADBD-0F5355B641D2}" name="Begründung" dataDxfId="1"/>
    <tableColumn id="5" xr3:uid="{094A2E0E-D361-473C-9959-7A5C06172639}" name="erfüllt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D629F-B0F6-4C66-BC2E-2CA0BCC2B76C}">
  <sheetPr>
    <tabColor theme="9" tint="0.59999389629810485"/>
    <pageSetUpPr fitToPage="1"/>
  </sheetPr>
  <dimension ref="A1:G37"/>
  <sheetViews>
    <sheetView showGridLines="0" tabSelected="1" workbookViewId="0">
      <selection activeCell="F28" sqref="F28"/>
    </sheetView>
  </sheetViews>
  <sheetFormatPr baseColWidth="10" defaultColWidth="11.5546875" defaultRowHeight="27.9" customHeight="1" x14ac:dyDescent="0.3"/>
  <cols>
    <col min="1" max="1" width="16.5546875" style="21" customWidth="1"/>
    <col min="2" max="2" width="83" style="21" customWidth="1"/>
    <col min="3" max="3" width="18.6640625" style="44" customWidth="1"/>
    <col min="4" max="6" width="18.6640625" style="45" customWidth="1"/>
    <col min="7" max="16384" width="11.5546875" style="21"/>
  </cols>
  <sheetData>
    <row r="1" spans="1:7" ht="27.9" customHeight="1" x14ac:dyDescent="0.45">
      <c r="A1" s="95" t="s">
        <v>6</v>
      </c>
      <c r="B1" s="95"/>
      <c r="C1" s="95"/>
      <c r="D1" s="95"/>
      <c r="E1" s="95"/>
      <c r="F1" s="95"/>
    </row>
    <row r="2" spans="1:7" ht="27.9" customHeight="1" x14ac:dyDescent="0.45">
      <c r="A2" s="95" t="s">
        <v>20</v>
      </c>
      <c r="B2" s="95"/>
      <c r="C2" s="95"/>
      <c r="D2" s="95"/>
      <c r="E2" s="95"/>
      <c r="F2" s="95"/>
    </row>
    <row r="3" spans="1:7" ht="13.5" customHeight="1" x14ac:dyDescent="0.45">
      <c r="A3" s="91"/>
      <c r="B3" s="91"/>
      <c r="C3" s="91"/>
      <c r="D3" s="91"/>
      <c r="E3" s="91"/>
      <c r="F3" s="91"/>
    </row>
    <row r="4" spans="1:7" ht="27.9" customHeight="1" x14ac:dyDescent="0.3">
      <c r="A4" s="98" t="s">
        <v>11</v>
      </c>
      <c r="B4" s="98"/>
      <c r="C4" s="98"/>
      <c r="D4" s="98"/>
      <c r="E4" s="98"/>
      <c r="F4" s="98"/>
    </row>
    <row r="5" spans="1:7" s="23" customFormat="1" ht="12.6" customHeight="1" x14ac:dyDescent="0.3">
      <c r="A5" s="22"/>
      <c r="B5" s="22"/>
      <c r="C5" s="22"/>
      <c r="D5" s="22"/>
      <c r="E5" s="22"/>
      <c r="F5" s="22"/>
    </row>
    <row r="6" spans="1:7" ht="27.9" customHeight="1" x14ac:dyDescent="0.3">
      <c r="A6" s="24" t="s">
        <v>17</v>
      </c>
      <c r="B6" s="93"/>
      <c r="C6" s="93"/>
      <c r="D6" s="93"/>
      <c r="E6" s="93"/>
      <c r="F6" s="93"/>
    </row>
    <row r="7" spans="1:7" ht="27.9" customHeight="1" x14ac:dyDescent="0.3">
      <c r="A7" s="24" t="s">
        <v>16</v>
      </c>
      <c r="B7" s="93"/>
      <c r="C7" s="94"/>
      <c r="D7" s="94"/>
      <c r="E7" s="94"/>
      <c r="F7" s="94"/>
    </row>
    <row r="8" spans="1:7" ht="27.9" customHeight="1" x14ac:dyDescent="0.3">
      <c r="A8" s="24" t="s">
        <v>14</v>
      </c>
      <c r="B8" s="93"/>
      <c r="C8" s="94"/>
      <c r="D8" s="94"/>
      <c r="E8" s="94"/>
      <c r="F8" s="94"/>
    </row>
    <row r="9" spans="1:7" ht="27.9" customHeight="1" x14ac:dyDescent="0.3">
      <c r="A9" s="24" t="s">
        <v>15</v>
      </c>
      <c r="B9" s="93"/>
      <c r="C9" s="94"/>
      <c r="D9" s="94"/>
      <c r="E9" s="94"/>
      <c r="F9" s="94"/>
    </row>
    <row r="10" spans="1:7" ht="10.8" customHeight="1" x14ac:dyDescent="0.3">
      <c r="A10" s="25"/>
      <c r="B10" s="26"/>
      <c r="C10" s="27"/>
      <c r="D10" s="27"/>
      <c r="E10" s="27"/>
      <c r="F10" s="27"/>
    </row>
    <row r="11" spans="1:7" ht="45.6" customHeight="1" x14ac:dyDescent="0.3">
      <c r="A11" s="28" t="s">
        <v>18</v>
      </c>
      <c r="B11" s="96" t="s">
        <v>28</v>
      </c>
      <c r="C11" s="97"/>
      <c r="D11" s="97"/>
      <c r="E11" s="97"/>
      <c r="F11" s="97"/>
    </row>
    <row r="12" spans="1:7" s="32" customFormat="1" ht="12" customHeight="1" x14ac:dyDescent="0.3">
      <c r="A12" s="29"/>
      <c r="B12" s="30"/>
      <c r="C12" s="31"/>
      <c r="D12" s="31"/>
      <c r="E12" s="31"/>
      <c r="F12" s="31"/>
    </row>
    <row r="13" spans="1:7" s="38" customFormat="1" ht="41.25" customHeight="1" x14ac:dyDescent="0.3">
      <c r="A13" s="33" t="s">
        <v>0</v>
      </c>
      <c r="B13" s="34" t="s">
        <v>1</v>
      </c>
      <c r="C13" s="33" t="s">
        <v>4</v>
      </c>
      <c r="D13" s="35" t="s">
        <v>2</v>
      </c>
      <c r="E13" s="36" t="s">
        <v>7</v>
      </c>
      <c r="F13" s="36" t="s">
        <v>3</v>
      </c>
      <c r="G13" s="37"/>
    </row>
    <row r="14" spans="1:7" ht="14.4" x14ac:dyDescent="0.3">
      <c r="A14" s="52">
        <v>1</v>
      </c>
      <c r="B14" s="101" t="s">
        <v>21</v>
      </c>
      <c r="C14" s="52">
        <v>1</v>
      </c>
      <c r="D14" s="4" t="s">
        <v>5</v>
      </c>
      <c r="E14" s="1"/>
      <c r="F14" s="11">
        <f>E14*C14</f>
        <v>0</v>
      </c>
    </row>
    <row r="15" spans="1:7" ht="14.4" x14ac:dyDescent="0.3">
      <c r="A15" s="18"/>
      <c r="B15" s="17"/>
      <c r="C15" s="18"/>
      <c r="D15" s="5"/>
      <c r="E15" s="39"/>
      <c r="F15" s="5"/>
    </row>
    <row r="16" spans="1:7" ht="43.2" x14ac:dyDescent="0.3">
      <c r="A16" s="18"/>
      <c r="B16" s="53" t="s">
        <v>22</v>
      </c>
      <c r="C16" s="18"/>
      <c r="D16" s="5"/>
      <c r="E16" s="39"/>
      <c r="F16" s="5"/>
    </row>
    <row r="17" spans="1:6" ht="14.4" x14ac:dyDescent="0.3">
      <c r="A17" s="52">
        <f>A14+1</f>
        <v>2</v>
      </c>
      <c r="B17" s="101" t="s">
        <v>23</v>
      </c>
      <c r="C17" s="52">
        <v>70</v>
      </c>
      <c r="D17" s="4" t="s">
        <v>5</v>
      </c>
      <c r="E17" s="1"/>
      <c r="F17" s="11">
        <f>E17*C17</f>
        <v>0</v>
      </c>
    </row>
    <row r="18" spans="1:6" ht="14.4" x14ac:dyDescent="0.3">
      <c r="A18" s="18"/>
      <c r="B18" s="17"/>
      <c r="C18" s="18"/>
      <c r="D18" s="5"/>
      <c r="E18" s="39"/>
      <c r="F18" s="5"/>
    </row>
    <row r="19" spans="1:6" ht="43.2" x14ac:dyDescent="0.3">
      <c r="A19" s="19"/>
      <c r="B19" s="53" t="s">
        <v>22</v>
      </c>
      <c r="C19" s="19"/>
      <c r="D19" s="6"/>
      <c r="E19" s="40"/>
      <c r="F19" s="6"/>
    </row>
    <row r="20" spans="1:6" ht="14.4" x14ac:dyDescent="0.3">
      <c r="A20" s="52">
        <f>A17+1</f>
        <v>3</v>
      </c>
      <c r="B20" s="3" t="s">
        <v>24</v>
      </c>
      <c r="C20" s="52">
        <v>1</v>
      </c>
      <c r="D20" s="4" t="s">
        <v>5</v>
      </c>
      <c r="E20" s="1"/>
      <c r="F20" s="11">
        <f>E20*C20</f>
        <v>0</v>
      </c>
    </row>
    <row r="21" spans="1:6" ht="14.4" x14ac:dyDescent="0.3">
      <c r="A21" s="18"/>
      <c r="B21" s="17"/>
      <c r="C21" s="18"/>
      <c r="D21" s="5"/>
      <c r="E21" s="39"/>
      <c r="F21" s="5"/>
    </row>
    <row r="22" spans="1:6" ht="43.2" x14ac:dyDescent="0.3">
      <c r="A22" s="19"/>
      <c r="B22" s="53" t="s">
        <v>22</v>
      </c>
      <c r="C22" s="19"/>
      <c r="D22" s="6"/>
      <c r="E22" s="40"/>
      <c r="F22" s="6"/>
    </row>
    <row r="23" spans="1:6" ht="14.4" x14ac:dyDescent="0.3">
      <c r="A23" s="52">
        <f>A20+1</f>
        <v>4</v>
      </c>
      <c r="B23" s="3" t="s">
        <v>24</v>
      </c>
      <c r="C23" s="52">
        <v>1</v>
      </c>
      <c r="D23" s="4" t="s">
        <v>5</v>
      </c>
      <c r="E23" s="1"/>
      <c r="F23" s="11">
        <f>E23*C23</f>
        <v>0</v>
      </c>
    </row>
    <row r="24" spans="1:6" ht="14.4" x14ac:dyDescent="0.3">
      <c r="A24" s="18"/>
      <c r="B24" s="17"/>
      <c r="C24" s="18"/>
      <c r="D24" s="5"/>
      <c r="E24" s="39"/>
      <c r="F24" s="5"/>
    </row>
    <row r="25" spans="1:6" ht="43.2" x14ac:dyDescent="0.3">
      <c r="A25" s="19"/>
      <c r="B25" s="53" t="s">
        <v>22</v>
      </c>
      <c r="C25" s="19"/>
      <c r="D25" s="6"/>
      <c r="E25" s="39"/>
      <c r="F25" s="92"/>
    </row>
    <row r="26" spans="1:6" ht="14.4" x14ac:dyDescent="0.3">
      <c r="A26" s="52">
        <v>5</v>
      </c>
      <c r="B26" s="54" t="s">
        <v>25</v>
      </c>
      <c r="C26" s="52">
        <v>1</v>
      </c>
      <c r="D26" s="4" t="s">
        <v>5</v>
      </c>
      <c r="E26" s="1"/>
      <c r="F26" s="12">
        <f>E26*C26</f>
        <v>0</v>
      </c>
    </row>
    <row r="27" spans="1:6" ht="14.4" x14ac:dyDescent="0.3">
      <c r="A27" s="7"/>
      <c r="B27" s="7" t="s">
        <v>27</v>
      </c>
      <c r="C27" s="7"/>
      <c r="D27" s="5"/>
      <c r="E27" s="41"/>
      <c r="F27" s="12"/>
    </row>
    <row r="28" spans="1:6" ht="14.4" x14ac:dyDescent="0.3">
      <c r="A28" s="8"/>
      <c r="B28" s="8"/>
      <c r="C28" s="8"/>
      <c r="D28" s="6"/>
      <c r="E28" s="42"/>
      <c r="F28" s="13"/>
    </row>
    <row r="29" spans="1:6" ht="15" thickBot="1" x14ac:dyDescent="0.35">
      <c r="A29" s="19">
        <f>A26+1</f>
        <v>6</v>
      </c>
      <c r="B29" s="55" t="s">
        <v>26</v>
      </c>
      <c r="C29" s="9">
        <v>1</v>
      </c>
      <c r="D29" s="10" t="s">
        <v>5</v>
      </c>
      <c r="E29" s="2"/>
      <c r="F29" s="14">
        <f t="shared" ref="F29" si="0">E29*C29</f>
        <v>0</v>
      </c>
    </row>
    <row r="30" spans="1:6" ht="27.9" customHeight="1" thickBot="1" x14ac:dyDescent="0.35">
      <c r="A30" s="43"/>
      <c r="E30" s="46" t="s">
        <v>8</v>
      </c>
      <c r="F30" s="15">
        <f>SUM(F14:F29)</f>
        <v>0</v>
      </c>
    </row>
    <row r="31" spans="1:6" ht="27.9" customHeight="1" thickBot="1" x14ac:dyDescent="0.35">
      <c r="A31" s="43"/>
      <c r="E31" s="46" t="s">
        <v>10</v>
      </c>
      <c r="F31" s="15">
        <f>F30*19/100</f>
        <v>0</v>
      </c>
    </row>
    <row r="32" spans="1:6" ht="27.9" customHeight="1" thickBot="1" x14ac:dyDescent="0.35">
      <c r="A32" s="43"/>
      <c r="E32" s="46" t="s">
        <v>9</v>
      </c>
      <c r="F32" s="15">
        <f>F30+F31</f>
        <v>0</v>
      </c>
    </row>
    <row r="33" spans="1:6" ht="27.9" customHeight="1" x14ac:dyDescent="0.3">
      <c r="A33" s="43"/>
      <c r="E33" s="47"/>
      <c r="F33" s="20"/>
    </row>
    <row r="34" spans="1:6" ht="14.4" x14ac:dyDescent="0.3">
      <c r="A34" s="48" t="s">
        <v>19</v>
      </c>
      <c r="B34" s="102" t="s">
        <v>29</v>
      </c>
    </row>
    <row r="35" spans="1:6" ht="14.4" x14ac:dyDescent="0.3">
      <c r="A35" s="50"/>
      <c r="B35" s="51"/>
    </row>
    <row r="36" spans="1:6" ht="14.4" x14ac:dyDescent="0.3">
      <c r="A36" s="49" t="s">
        <v>12</v>
      </c>
      <c r="B36" s="16"/>
    </row>
    <row r="37" spans="1:6" ht="14.4" x14ac:dyDescent="0.3">
      <c r="A37" s="49" t="s">
        <v>13</v>
      </c>
      <c r="B37" s="16"/>
    </row>
  </sheetData>
  <sheetProtection algorithmName="SHA-512" hashValue="25Ojxf7yyWEITiwZyu3LlwOGDiLvn9XnmgAwJ/7UDU/qnZ+z+GcuuePhW4dHnogm7Z5vyCStfywvt4+yOqHJXw==" saltValue="G2Izb2ewbf38rCdEMheHVw==" spinCount="100000" sheet="1" objects="1" scenarios="1"/>
  <mergeCells count="8">
    <mergeCell ref="B9:F9"/>
    <mergeCell ref="A2:F2"/>
    <mergeCell ref="B11:F11"/>
    <mergeCell ref="A1:F1"/>
    <mergeCell ref="A4:F4"/>
    <mergeCell ref="B6:F6"/>
    <mergeCell ref="B7:F7"/>
    <mergeCell ref="B8:F8"/>
  </mergeCells>
  <pageMargins left="0.7" right="0.7" top="0.78740157499999996" bottom="0.78740157499999996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62402-E709-45C3-A5CF-C54D3E903FE1}">
  <sheetPr>
    <tabColor rgb="FFFF0000"/>
  </sheetPr>
  <dimension ref="A1:E66"/>
  <sheetViews>
    <sheetView workbookViewId="0">
      <selection activeCell="B6" sqref="B6"/>
    </sheetView>
  </sheetViews>
  <sheetFormatPr baseColWidth="10" defaultRowHeight="14.4" x14ac:dyDescent="0.3"/>
  <cols>
    <col min="1" max="1" width="12.5546875" style="64" customWidth="1"/>
    <col min="2" max="2" width="29.6640625" style="71" customWidth="1"/>
    <col min="3" max="3" width="12.6640625" customWidth="1"/>
    <col min="4" max="4" width="37" customWidth="1"/>
  </cols>
  <sheetData>
    <row r="1" spans="1:5" ht="89.4" customHeight="1" x14ac:dyDescent="0.3">
      <c r="A1" s="99" t="s">
        <v>119</v>
      </c>
      <c r="B1" s="100"/>
      <c r="C1" s="100"/>
      <c r="D1" s="100"/>
    </row>
    <row r="2" spans="1:5" ht="28.8" x14ac:dyDescent="0.3">
      <c r="A2" s="60" t="s">
        <v>30</v>
      </c>
      <c r="B2" s="65" t="s">
        <v>66</v>
      </c>
      <c r="C2" s="59" t="s">
        <v>31</v>
      </c>
      <c r="D2" s="59" t="s">
        <v>32</v>
      </c>
      <c r="E2" s="78" t="s">
        <v>120</v>
      </c>
    </row>
    <row r="3" spans="1:5" x14ac:dyDescent="0.3">
      <c r="A3" s="61">
        <v>1</v>
      </c>
      <c r="B3" s="66" t="s">
        <v>67</v>
      </c>
      <c r="C3" s="57" t="s">
        <v>33</v>
      </c>
      <c r="D3" s="79" t="s">
        <v>34</v>
      </c>
      <c r="E3" s="103"/>
    </row>
    <row r="4" spans="1:5" x14ac:dyDescent="0.3">
      <c r="A4" s="62">
        <v>2</v>
      </c>
      <c r="B4" s="67" t="s">
        <v>74</v>
      </c>
      <c r="C4" s="56" t="s">
        <v>33</v>
      </c>
      <c r="D4" s="80" t="s">
        <v>35</v>
      </c>
      <c r="E4" s="103"/>
    </row>
    <row r="5" spans="1:5" ht="28.8" x14ac:dyDescent="0.3">
      <c r="A5" s="63">
        <v>3</v>
      </c>
      <c r="B5" s="68" t="s">
        <v>75</v>
      </c>
      <c r="C5" s="58" t="s">
        <v>33</v>
      </c>
      <c r="D5" s="79" t="s">
        <v>36</v>
      </c>
      <c r="E5" s="103"/>
    </row>
    <row r="6" spans="1:5" x14ac:dyDescent="0.3">
      <c r="A6" s="62">
        <v>4</v>
      </c>
      <c r="B6" s="67" t="s">
        <v>76</v>
      </c>
      <c r="C6" s="56" t="s">
        <v>33</v>
      </c>
      <c r="D6" s="80" t="s">
        <v>37</v>
      </c>
      <c r="E6" s="103"/>
    </row>
    <row r="7" spans="1:5" ht="28.8" x14ac:dyDescent="0.3">
      <c r="A7" s="63">
        <v>5</v>
      </c>
      <c r="B7" s="69" t="s">
        <v>68</v>
      </c>
      <c r="C7" s="58" t="s">
        <v>33</v>
      </c>
      <c r="D7" s="79" t="s">
        <v>69</v>
      </c>
      <c r="E7" s="103"/>
    </row>
    <row r="8" spans="1:5" x14ac:dyDescent="0.3">
      <c r="A8" s="62">
        <v>6</v>
      </c>
      <c r="B8" s="67" t="s">
        <v>70</v>
      </c>
      <c r="C8" s="56" t="s">
        <v>33</v>
      </c>
      <c r="D8" s="80" t="s">
        <v>38</v>
      </c>
      <c r="E8" s="103"/>
    </row>
    <row r="9" spans="1:5" ht="28.8" x14ac:dyDescent="0.3">
      <c r="A9" s="63">
        <v>7</v>
      </c>
      <c r="B9" s="68" t="s">
        <v>73</v>
      </c>
      <c r="C9" s="58" t="s">
        <v>39</v>
      </c>
      <c r="D9" s="81"/>
      <c r="E9" s="103"/>
    </row>
    <row r="10" spans="1:5" ht="28.8" x14ac:dyDescent="0.3">
      <c r="A10" s="62">
        <v>8</v>
      </c>
      <c r="B10" s="67" t="s">
        <v>72</v>
      </c>
      <c r="C10" s="56" t="s">
        <v>33</v>
      </c>
      <c r="D10" s="80" t="s">
        <v>71</v>
      </c>
      <c r="E10" s="103"/>
    </row>
    <row r="11" spans="1:5" ht="28.8" x14ac:dyDescent="0.3">
      <c r="A11" s="63">
        <v>9</v>
      </c>
      <c r="B11" s="68" t="s">
        <v>77</v>
      </c>
      <c r="C11" s="58" t="s">
        <v>33</v>
      </c>
      <c r="D11" s="79" t="s">
        <v>41</v>
      </c>
      <c r="E11" s="103"/>
    </row>
    <row r="12" spans="1:5" ht="28.8" x14ac:dyDescent="0.3">
      <c r="A12" s="62">
        <v>10</v>
      </c>
      <c r="B12" s="70" t="s">
        <v>78</v>
      </c>
      <c r="C12" s="56" t="s">
        <v>33</v>
      </c>
      <c r="D12" s="80" t="s">
        <v>38</v>
      </c>
      <c r="E12" s="103"/>
    </row>
    <row r="13" spans="1:5" ht="28.8" x14ac:dyDescent="0.3">
      <c r="A13" s="63">
        <v>11</v>
      </c>
      <c r="B13" s="68" t="s">
        <v>79</v>
      </c>
      <c r="C13" s="58" t="s">
        <v>33</v>
      </c>
      <c r="D13" s="79" t="s">
        <v>42</v>
      </c>
      <c r="E13" s="103"/>
    </row>
    <row r="14" spans="1:5" ht="28.8" x14ac:dyDescent="0.3">
      <c r="A14" s="62">
        <v>12</v>
      </c>
      <c r="B14" s="70" t="s">
        <v>80</v>
      </c>
      <c r="C14" s="56" t="s">
        <v>33</v>
      </c>
      <c r="D14" s="80" t="s">
        <v>43</v>
      </c>
      <c r="E14" s="103"/>
    </row>
    <row r="15" spans="1:5" ht="28.8" x14ac:dyDescent="0.3">
      <c r="A15" s="63">
        <v>13</v>
      </c>
      <c r="B15" s="68" t="s">
        <v>81</v>
      </c>
      <c r="C15" s="58" t="s">
        <v>33</v>
      </c>
      <c r="D15" s="79" t="s">
        <v>44</v>
      </c>
      <c r="E15" s="103"/>
    </row>
    <row r="16" spans="1:5" x14ac:dyDescent="0.3">
      <c r="A16" s="62">
        <v>14</v>
      </c>
      <c r="B16" s="70" t="s">
        <v>82</v>
      </c>
      <c r="C16" s="56" t="s">
        <v>33</v>
      </c>
      <c r="D16" s="80" t="s">
        <v>45</v>
      </c>
      <c r="E16" s="103"/>
    </row>
    <row r="17" spans="1:5" ht="28.8" x14ac:dyDescent="0.3">
      <c r="A17" s="63">
        <v>15</v>
      </c>
      <c r="B17" s="68" t="s">
        <v>83</v>
      </c>
      <c r="C17" s="58" t="s">
        <v>33</v>
      </c>
      <c r="D17" s="79" t="s">
        <v>38</v>
      </c>
      <c r="E17" s="103"/>
    </row>
    <row r="18" spans="1:5" ht="28.8" x14ac:dyDescent="0.3">
      <c r="A18" s="62">
        <v>16</v>
      </c>
      <c r="B18" s="70" t="s">
        <v>84</v>
      </c>
      <c r="C18" s="56" t="s">
        <v>33</v>
      </c>
      <c r="D18" s="80" t="s">
        <v>46</v>
      </c>
      <c r="E18" s="103"/>
    </row>
    <row r="19" spans="1:5" x14ac:dyDescent="0.3">
      <c r="A19" s="63">
        <v>17</v>
      </c>
      <c r="B19" s="68" t="s">
        <v>85</v>
      </c>
      <c r="C19" s="58" t="s">
        <v>33</v>
      </c>
      <c r="D19" s="79" t="s">
        <v>47</v>
      </c>
      <c r="E19" s="103"/>
    </row>
    <row r="20" spans="1:5" ht="43.2" x14ac:dyDescent="0.3">
      <c r="A20" s="62">
        <v>18</v>
      </c>
      <c r="B20" s="70" t="s">
        <v>86</v>
      </c>
      <c r="C20" s="56" t="s">
        <v>33</v>
      </c>
      <c r="D20" s="82" t="s">
        <v>48</v>
      </c>
      <c r="E20" s="103"/>
    </row>
    <row r="21" spans="1:5" x14ac:dyDescent="0.3">
      <c r="A21" s="63">
        <v>19</v>
      </c>
      <c r="B21" s="69" t="s">
        <v>87</v>
      </c>
      <c r="C21" s="58" t="s">
        <v>39</v>
      </c>
      <c r="D21" s="81"/>
      <c r="E21" s="103"/>
    </row>
    <row r="22" spans="1:5" ht="28.8" x14ac:dyDescent="0.3">
      <c r="A22" s="62">
        <v>20</v>
      </c>
      <c r="B22" s="70" t="s">
        <v>88</v>
      </c>
      <c r="C22" s="56" t="s">
        <v>39</v>
      </c>
      <c r="D22" s="83"/>
      <c r="E22" s="103"/>
    </row>
    <row r="23" spans="1:5" ht="43.2" x14ac:dyDescent="0.3">
      <c r="A23" s="63">
        <v>21</v>
      </c>
      <c r="B23" s="68" t="s">
        <v>89</v>
      </c>
      <c r="C23" s="58" t="s">
        <v>33</v>
      </c>
      <c r="D23" s="79" t="s">
        <v>49</v>
      </c>
      <c r="E23" s="103"/>
    </row>
    <row r="24" spans="1:5" x14ac:dyDescent="0.3">
      <c r="A24" s="72"/>
      <c r="B24" s="73"/>
      <c r="C24" s="74"/>
      <c r="D24" s="84"/>
      <c r="E24" s="104"/>
    </row>
    <row r="25" spans="1:5" x14ac:dyDescent="0.3">
      <c r="A25" s="62">
        <v>22</v>
      </c>
      <c r="B25" s="70" t="s">
        <v>67</v>
      </c>
      <c r="C25" s="56" t="s">
        <v>33</v>
      </c>
      <c r="D25" s="80" t="s">
        <v>34</v>
      </c>
      <c r="E25" s="103"/>
    </row>
    <row r="26" spans="1:5" x14ac:dyDescent="0.3">
      <c r="A26" s="86">
        <v>23</v>
      </c>
      <c r="B26" s="87" t="s">
        <v>74</v>
      </c>
      <c r="C26" s="88" t="s">
        <v>33</v>
      </c>
      <c r="D26" s="89" t="s">
        <v>35</v>
      </c>
      <c r="E26" s="103"/>
    </row>
    <row r="27" spans="1:5" x14ac:dyDescent="0.3">
      <c r="A27" s="62">
        <v>24</v>
      </c>
      <c r="B27" s="67" t="s">
        <v>90</v>
      </c>
      <c r="C27" s="56" t="s">
        <v>33</v>
      </c>
      <c r="D27" s="80" t="s">
        <v>50</v>
      </c>
      <c r="E27" s="103"/>
    </row>
    <row r="28" spans="1:5" ht="28.8" x14ac:dyDescent="0.3">
      <c r="A28" s="86">
        <v>25</v>
      </c>
      <c r="B28" s="87" t="s">
        <v>91</v>
      </c>
      <c r="C28" s="88" t="s">
        <v>33</v>
      </c>
      <c r="D28" s="89" t="s">
        <v>51</v>
      </c>
      <c r="E28" s="103"/>
    </row>
    <row r="29" spans="1:5" x14ac:dyDescent="0.3">
      <c r="A29" s="62">
        <v>26</v>
      </c>
      <c r="B29" s="70" t="s">
        <v>92</v>
      </c>
      <c r="C29" s="56" t="s">
        <v>33</v>
      </c>
      <c r="D29" s="80" t="s">
        <v>38</v>
      </c>
      <c r="E29" s="103"/>
    </row>
    <row r="30" spans="1:5" ht="43.2" x14ac:dyDescent="0.3">
      <c r="A30" s="86">
        <v>27</v>
      </c>
      <c r="B30" s="87" t="s">
        <v>93</v>
      </c>
      <c r="C30" s="88" t="s">
        <v>33</v>
      </c>
      <c r="D30" s="90" t="s">
        <v>40</v>
      </c>
      <c r="E30" s="103"/>
    </row>
    <row r="31" spans="1:5" ht="43.2" x14ac:dyDescent="0.3">
      <c r="A31" s="62">
        <v>28</v>
      </c>
      <c r="B31" s="70" t="s">
        <v>94</v>
      </c>
      <c r="C31" s="56" t="s">
        <v>33</v>
      </c>
      <c r="D31" s="82" t="s">
        <v>40</v>
      </c>
      <c r="E31" s="103"/>
    </row>
    <row r="32" spans="1:5" ht="28.8" x14ac:dyDescent="0.3">
      <c r="A32" s="86">
        <v>29</v>
      </c>
      <c r="B32" s="87" t="s">
        <v>95</v>
      </c>
      <c r="C32" s="88" t="s">
        <v>33</v>
      </c>
      <c r="D32" s="89" t="s">
        <v>41</v>
      </c>
      <c r="E32" s="103"/>
    </row>
    <row r="33" spans="1:5" ht="28.8" x14ac:dyDescent="0.3">
      <c r="A33" s="62">
        <v>30</v>
      </c>
      <c r="B33" s="70" t="s">
        <v>96</v>
      </c>
      <c r="C33" s="56" t="s">
        <v>33</v>
      </c>
      <c r="D33" s="80" t="s">
        <v>38</v>
      </c>
      <c r="E33" s="103"/>
    </row>
    <row r="34" spans="1:5" ht="28.8" x14ac:dyDescent="0.3">
      <c r="A34" s="86">
        <v>31</v>
      </c>
      <c r="B34" s="87" t="s">
        <v>97</v>
      </c>
      <c r="C34" s="88" t="s">
        <v>33</v>
      </c>
      <c r="D34" s="89" t="s">
        <v>42</v>
      </c>
      <c r="E34" s="103"/>
    </row>
    <row r="35" spans="1:5" ht="28.8" x14ac:dyDescent="0.3">
      <c r="A35" s="62">
        <v>32</v>
      </c>
      <c r="B35" s="70" t="s">
        <v>80</v>
      </c>
      <c r="C35" s="56" t="s">
        <v>33</v>
      </c>
      <c r="D35" s="80" t="s">
        <v>43</v>
      </c>
      <c r="E35" s="103"/>
    </row>
    <row r="36" spans="1:5" ht="28.8" x14ac:dyDescent="0.3">
      <c r="A36" s="86">
        <v>33</v>
      </c>
      <c r="B36" s="87" t="s">
        <v>81</v>
      </c>
      <c r="C36" s="88" t="s">
        <v>33</v>
      </c>
      <c r="D36" s="89" t="s">
        <v>44</v>
      </c>
      <c r="E36" s="103"/>
    </row>
    <row r="37" spans="1:5" x14ac:dyDescent="0.3">
      <c r="A37" s="62">
        <v>34</v>
      </c>
      <c r="B37" s="70" t="s">
        <v>82</v>
      </c>
      <c r="C37" s="56" t="s">
        <v>33</v>
      </c>
      <c r="D37" s="80" t="s">
        <v>45</v>
      </c>
      <c r="E37" s="103"/>
    </row>
    <row r="38" spans="1:5" ht="43.2" x14ac:dyDescent="0.3">
      <c r="A38" s="86">
        <v>35</v>
      </c>
      <c r="B38" s="87" t="s">
        <v>98</v>
      </c>
      <c r="C38" s="88" t="s">
        <v>33</v>
      </c>
      <c r="D38" s="90" t="s">
        <v>52</v>
      </c>
      <c r="E38" s="103"/>
    </row>
    <row r="39" spans="1:5" x14ac:dyDescent="0.3">
      <c r="A39" s="62">
        <v>36</v>
      </c>
      <c r="B39" s="70" t="s">
        <v>99</v>
      </c>
      <c r="C39" s="56" t="s">
        <v>33</v>
      </c>
      <c r="D39" s="80" t="s">
        <v>53</v>
      </c>
      <c r="E39" s="103"/>
    </row>
    <row r="40" spans="1:5" x14ac:dyDescent="0.3">
      <c r="A40" s="86">
        <v>37</v>
      </c>
      <c r="B40" s="87" t="s">
        <v>100</v>
      </c>
      <c r="C40" s="88" t="s">
        <v>33</v>
      </c>
      <c r="D40" s="89" t="s">
        <v>53</v>
      </c>
      <c r="E40" s="103"/>
    </row>
    <row r="41" spans="1:5" x14ac:dyDescent="0.3">
      <c r="A41" s="62">
        <v>38</v>
      </c>
      <c r="B41" s="70" t="s">
        <v>85</v>
      </c>
      <c r="C41" s="56" t="s">
        <v>33</v>
      </c>
      <c r="D41" s="80" t="s">
        <v>42</v>
      </c>
      <c r="E41" s="103"/>
    </row>
    <row r="42" spans="1:5" ht="43.2" x14ac:dyDescent="0.3">
      <c r="A42" s="86">
        <v>39</v>
      </c>
      <c r="B42" s="87" t="s">
        <v>86</v>
      </c>
      <c r="C42" s="88" t="s">
        <v>33</v>
      </c>
      <c r="D42" s="90" t="s">
        <v>48</v>
      </c>
      <c r="E42" s="103"/>
    </row>
    <row r="43" spans="1:5" x14ac:dyDescent="0.3">
      <c r="A43" s="62">
        <v>40</v>
      </c>
      <c r="B43" s="70" t="s">
        <v>87</v>
      </c>
      <c r="C43" s="56" t="s">
        <v>39</v>
      </c>
      <c r="D43" s="83"/>
      <c r="E43" s="103"/>
    </row>
    <row r="44" spans="1:5" ht="28.8" x14ac:dyDescent="0.3">
      <c r="A44" s="86">
        <v>41</v>
      </c>
      <c r="B44" s="87" t="s">
        <v>88</v>
      </c>
      <c r="C44" s="88" t="s">
        <v>33</v>
      </c>
      <c r="D44" s="89" t="s">
        <v>54</v>
      </c>
      <c r="E44" s="103"/>
    </row>
    <row r="45" spans="1:5" ht="43.2" x14ac:dyDescent="0.3">
      <c r="A45" s="62">
        <v>42</v>
      </c>
      <c r="B45" s="70" t="s">
        <v>89</v>
      </c>
      <c r="C45" s="56" t="s">
        <v>33</v>
      </c>
      <c r="D45" s="82" t="s">
        <v>55</v>
      </c>
      <c r="E45" s="103"/>
    </row>
    <row r="46" spans="1:5" x14ac:dyDescent="0.3">
      <c r="A46" s="75"/>
      <c r="B46" s="76"/>
      <c r="C46" s="77"/>
      <c r="D46" s="85"/>
      <c r="E46" s="104"/>
    </row>
    <row r="47" spans="1:5" ht="57.6" x14ac:dyDescent="0.3">
      <c r="A47" s="63">
        <v>43</v>
      </c>
      <c r="B47" s="68" t="s">
        <v>101</v>
      </c>
      <c r="C47" s="58" t="s">
        <v>33</v>
      </c>
      <c r="D47" s="79" t="s">
        <v>34</v>
      </c>
      <c r="E47" s="103"/>
    </row>
    <row r="48" spans="1:5" ht="43.2" x14ac:dyDescent="0.3">
      <c r="A48" s="62">
        <v>44</v>
      </c>
      <c r="B48" s="70" t="s">
        <v>102</v>
      </c>
      <c r="C48" s="56" t="s">
        <v>33</v>
      </c>
      <c r="D48" s="80" t="s">
        <v>56</v>
      </c>
      <c r="E48" s="103"/>
    </row>
    <row r="49" spans="1:5" ht="43.2" x14ac:dyDescent="0.3">
      <c r="A49" s="63">
        <v>45</v>
      </c>
      <c r="B49" s="68" t="s">
        <v>103</v>
      </c>
      <c r="C49" s="58" t="s">
        <v>33</v>
      </c>
      <c r="D49" s="79" t="s">
        <v>57</v>
      </c>
      <c r="E49" s="103"/>
    </row>
    <row r="50" spans="1:5" ht="28.8" x14ac:dyDescent="0.3">
      <c r="A50" s="62">
        <v>46</v>
      </c>
      <c r="B50" s="70" t="s">
        <v>104</v>
      </c>
      <c r="C50" s="56" t="s">
        <v>33</v>
      </c>
      <c r="D50" s="80" t="s">
        <v>58</v>
      </c>
      <c r="E50" s="103"/>
    </row>
    <row r="51" spans="1:5" ht="28.8" x14ac:dyDescent="0.3">
      <c r="A51" s="63">
        <v>47</v>
      </c>
      <c r="B51" s="68" t="s">
        <v>105</v>
      </c>
      <c r="C51" s="58" t="s">
        <v>33</v>
      </c>
      <c r="D51" s="79" t="s">
        <v>58</v>
      </c>
      <c r="E51" s="103"/>
    </row>
    <row r="52" spans="1:5" ht="28.8" x14ac:dyDescent="0.3">
      <c r="A52" s="62">
        <v>48</v>
      </c>
      <c r="B52" s="70" t="s">
        <v>106</v>
      </c>
      <c r="C52" s="56" t="s">
        <v>39</v>
      </c>
      <c r="D52" s="83"/>
      <c r="E52" s="103"/>
    </row>
    <row r="53" spans="1:5" x14ac:dyDescent="0.3">
      <c r="A53" s="75"/>
      <c r="B53" s="76"/>
      <c r="C53" s="77"/>
      <c r="D53" s="85"/>
      <c r="E53" s="104"/>
    </row>
    <row r="54" spans="1:5" ht="43.2" x14ac:dyDescent="0.3">
      <c r="A54" s="63">
        <v>49</v>
      </c>
      <c r="B54" s="68" t="s">
        <v>107</v>
      </c>
      <c r="C54" s="58" t="s">
        <v>33</v>
      </c>
      <c r="D54" s="79" t="s">
        <v>34</v>
      </c>
      <c r="E54" s="105"/>
    </row>
    <row r="55" spans="1:5" ht="43.2" x14ac:dyDescent="0.3">
      <c r="A55" s="86">
        <v>50</v>
      </c>
      <c r="B55" s="87" t="s">
        <v>108</v>
      </c>
      <c r="C55" s="88" t="s">
        <v>33</v>
      </c>
      <c r="D55" s="89" t="s">
        <v>59</v>
      </c>
      <c r="E55" s="106"/>
    </row>
    <row r="56" spans="1:5" ht="28.8" x14ac:dyDescent="0.3">
      <c r="A56" s="63">
        <v>51</v>
      </c>
      <c r="B56" s="68" t="s">
        <v>109</v>
      </c>
      <c r="C56" s="58" t="s">
        <v>33</v>
      </c>
      <c r="D56" s="79" t="s">
        <v>60</v>
      </c>
      <c r="E56" s="105"/>
    </row>
    <row r="57" spans="1:5" ht="28.8" x14ac:dyDescent="0.3">
      <c r="A57" s="86">
        <v>52</v>
      </c>
      <c r="B57" s="87" t="s">
        <v>110</v>
      </c>
      <c r="C57" s="88" t="s">
        <v>33</v>
      </c>
      <c r="D57" s="89" t="s">
        <v>61</v>
      </c>
      <c r="E57" s="106"/>
    </row>
    <row r="58" spans="1:5" ht="28.8" x14ac:dyDescent="0.3">
      <c r="A58" s="63">
        <v>53</v>
      </c>
      <c r="B58" s="68" t="s">
        <v>111</v>
      </c>
      <c r="C58" s="58" t="s">
        <v>33</v>
      </c>
      <c r="D58" s="79" t="s">
        <v>62</v>
      </c>
      <c r="E58" s="105"/>
    </row>
    <row r="59" spans="1:5" ht="28.8" x14ac:dyDescent="0.3">
      <c r="A59" s="86">
        <v>54</v>
      </c>
      <c r="B59" s="87" t="s">
        <v>112</v>
      </c>
      <c r="C59" s="88" t="s">
        <v>33</v>
      </c>
      <c r="D59" s="89" t="s">
        <v>63</v>
      </c>
      <c r="E59" s="106"/>
    </row>
    <row r="60" spans="1:5" ht="43.2" x14ac:dyDescent="0.3">
      <c r="A60" s="63">
        <v>55</v>
      </c>
      <c r="B60" s="68" t="s">
        <v>113</v>
      </c>
      <c r="C60" s="58" t="s">
        <v>33</v>
      </c>
      <c r="D60" s="79" t="s">
        <v>64</v>
      </c>
      <c r="E60" s="105"/>
    </row>
    <row r="61" spans="1:5" x14ac:dyDescent="0.3">
      <c r="A61" s="72"/>
      <c r="B61" s="73"/>
      <c r="C61" s="74"/>
      <c r="D61" s="84"/>
      <c r="E61" s="104"/>
    </row>
    <row r="62" spans="1:5" ht="43.2" x14ac:dyDescent="0.3">
      <c r="A62" s="62">
        <v>56</v>
      </c>
      <c r="B62" s="70" t="s">
        <v>114</v>
      </c>
      <c r="C62" s="56" t="s">
        <v>33</v>
      </c>
      <c r="D62" s="80" t="s">
        <v>34</v>
      </c>
      <c r="E62" s="103"/>
    </row>
    <row r="63" spans="1:5" ht="43.2" x14ac:dyDescent="0.3">
      <c r="A63" s="63">
        <v>57</v>
      </c>
      <c r="B63" s="68" t="s">
        <v>115</v>
      </c>
      <c r="C63" s="58" t="s">
        <v>33</v>
      </c>
      <c r="D63" s="79" t="s">
        <v>56</v>
      </c>
      <c r="E63" s="103"/>
    </row>
    <row r="64" spans="1:5" ht="28.8" x14ac:dyDescent="0.3">
      <c r="A64" s="62">
        <v>58</v>
      </c>
      <c r="B64" s="70" t="s">
        <v>116</v>
      </c>
      <c r="C64" s="56" t="s">
        <v>33</v>
      </c>
      <c r="D64" s="80" t="s">
        <v>65</v>
      </c>
      <c r="E64" s="103"/>
    </row>
    <row r="65" spans="1:5" ht="28.8" x14ac:dyDescent="0.3">
      <c r="A65" s="63">
        <v>59</v>
      </c>
      <c r="B65" s="68" t="s">
        <v>117</v>
      </c>
      <c r="C65" s="58" t="s">
        <v>33</v>
      </c>
      <c r="D65" s="79" t="s">
        <v>65</v>
      </c>
      <c r="E65" s="103"/>
    </row>
    <row r="66" spans="1:5" ht="43.2" x14ac:dyDescent="0.3">
      <c r="A66" s="62">
        <v>60</v>
      </c>
      <c r="B66" s="70" t="s">
        <v>118</v>
      </c>
      <c r="C66" s="56" t="s">
        <v>33</v>
      </c>
      <c r="D66" s="80" t="s">
        <v>65</v>
      </c>
      <c r="E66" s="103"/>
    </row>
  </sheetData>
  <sheetProtection algorithmName="SHA-512" hashValue="7MBzLZm45f7D/r2wm8gepiQOSGK2Jne9QFPwhd5B10Scc86kDdo4gDvdIjPsik6f3P3lz7oz1hlCHlOQBbU6ug==" saltValue="5D8M8X/y3xUmqBYL3GaGng==" spinCount="100000" sheet="1" objects="1" scenarios="1"/>
  <mergeCells count="1">
    <mergeCell ref="A1:D1"/>
  </mergeCells>
  <dataValidations count="1">
    <dataValidation type="list" allowBlank="1" showInputMessage="1" showErrorMessage="1" sqref="E3:E23 E25:E45 E47:E52 E54:E60 E62:E66" xr:uid="{AE7B45C6-4ECB-4DF2-B1F4-72E3F959D3A0}">
      <formula1>"Ja,Nein"</formula1>
    </dataValidation>
  </dataValidations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</vt:lpstr>
      <vt:lpstr>Kriterien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Jennrich</dc:creator>
  <cp:lastModifiedBy>Claudia Jennrich</cp:lastModifiedBy>
  <cp:lastPrinted>2026-08-03T06:20:54Z</cp:lastPrinted>
  <dcterms:created xsi:type="dcterms:W3CDTF">2026-04-22T12:24:13Z</dcterms:created>
  <dcterms:modified xsi:type="dcterms:W3CDTF">2026-08-20T09:46:35Z</dcterms:modified>
</cp:coreProperties>
</file>