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<sst xmlns="http://schemas.openxmlformats.org/spreadsheetml/2006/main" count="120" uniqueCount="56">
  <si>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</si>
  <si>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</si>
  <si>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</si>
  <si>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</si>
  <si>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</si>
  <si>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</si>
  <si>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</si>
  <si>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</si>
  <si>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</si>
  <si>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</si>
  <si>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</si>
  <si>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</si>
  <si>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</si>
  <si>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</si>
  <si>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</si>
  <si>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</si>
  <si>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</si>
  <si>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</si>
  <si>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</si>
  <si>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</si>
  <si>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</si>
  <si>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</si>
  <si>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</si>
  <si>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</si>
  <si>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</si>
  <si>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Vertragsmanagement-Software in einer Cloud-Lösung</t>
  </si>
  <si>
    <t>2026/06/109</t>
  </si>
  <si>
    <t>16.07.2026 12:00 Uhr</t>
  </si>
  <si>
    <t>Öffentliche Ausschreibung</t>
  </si>
  <si>
    <t>UVGO</t>
  </si>
  <si>
    <t>CXS0YYHYTWE33T46</t>
  </si>
  <si>
    <t>Die Vergabe ist nicht in Lose aufgeteilt. Bitte füllen Sie das nächste Arbeitsblatt aus.</t>
  </si>
  <si>
    <t>Gruppe</t>
  </si>
  <si>
    <t>Vertragsmanagement-Software in einer Cloud-Lösung (VMS)</t>
  </si>
  <si>
    <t xml:space="preserve">Standard-Vertragsmanagement-Software für die Verwaltung der Verträge der IK </t>
  </si>
  <si>
    <t>Leistung</t>
  </si>
  <si>
    <t>Vertragsmanagementsoftware (Software as a Service- SaaS)</t>
  </si>
  <si>
    <t xml:space="preserve">Leistungen gemäß Ziffer 1.1 EVB-IT Cloud-AGB
Mit dem Auftragnehmer wird ein EVB-IT Cloud-Vertrag geschlossen. Dieser Vertrag hat eine 
Mindestlaufzeit von vier Jahren. Er beginnt mit der Zuschlagserteilung im vorliegenden 
Vergabeverfahren. Wird der Vertrag nicht spätestens sechs Monate vor Ablauf der jeweiligen 
Vertragslaufzeit in Textform gekündigt, verlängert er sich stillschweigend um jeweils ein weiteres 
Jahr. 
</t>
  </si>
  <si>
    <t>Mon</t>
  </si>
  <si>
    <t>Option</t>
  </si>
  <si>
    <t>Lizenzvolumen Paketpreis 1. Option</t>
  </si>
  <si>
    <t xml:space="preserve">Siehe Leistungsbeschreibung Punkt 4.2.7.1
 50 x 1. Nutzergruppe: schreibende u. lesende Nutzer
111 x 2. Nutzergruppe: nur lesende Nutzer
 12 x 3. Nutzergruppe: Systemadministration 
</t>
  </si>
  <si>
    <t>St</t>
  </si>
  <si>
    <t>Lizenzvolumen Paketpreis 2. Option</t>
  </si>
  <si>
    <t xml:space="preserve">Siehe Leistungsbeschreibung Punkt 4.2.7.1
 30 x 1. Nutzergruppe: schreibende u. lesende Nutzer
137 x 2. Nutzergruppe: nur lesende Nutzer
 6 x 3. Nutzergruppe: Systemadministration </t>
  </si>
  <si>
    <t>Einmalige Leistungen</t>
  </si>
  <si>
    <t>Leistungen vor der Abnahme / Inbetriebnahme Onboarding</t>
  </si>
  <si>
    <t xml:space="preserve">siehe Punkt  4.1.3. der Leistungsbeschreibung
Leistungen vor der Abnahme / Inbetriebnahme
Alle Kosten, die den Bietern im Falle eines Zuschlags vor Beginn des eigentlichen Betriebes (Einrichtung Ticketsystem, gegenseitiges Onboarding, Systemstatus prüfen) entstehen werden, müssen die Bieter einkalkulieren.
</t>
  </si>
  <si>
    <t>h</t>
  </si>
  <si>
    <t>Schulung / Teaching (Adim und User)</t>
  </si>
  <si>
    <t>siehe Punkt  4.2.7.3 der Leistungsbeschreibung
Schulung / Teaching</t>
  </si>
  <si>
    <t>psch</t>
  </si>
  <si>
    <t>Zusätzliche Leistungen</t>
  </si>
  <si>
    <t xml:space="preserve">Siehe Punkt 4.1. Systemservice der Leistungsbeschreibung
Der AN muss den Systemservice für das von der IK betriebene System leisten. So muss er vom 
Hersteller bereitgestellte Softwareupdates installieren und im Zusammenhang ggf. mit Update-
Arbeiten auftretende Störungen / Probleme innerhalb der unter Ziff. 4.1.2. vereinbarten Fristen 
beheben. Die genannten Leistungen sind vom AN ab Vertragsbeginn zu erbringen.   
Der AN übernimmt außerdem den 3rd Level-Support und unterstützt bei der Evaluation und 
Durchführung von größeren Anpassungen (Customizing / Request for Change, RfC). Diese sind nicht Bestandteil des Pflege- und Servicevertrages, hierfür sind daher vom AN entsprechende 
Stundensätze anzugeben. 
</t>
  </si>
  <si>
    <t>Stundensatz für 3rd Level-Support</t>
  </si>
  <si>
    <t xml:space="preserve">Stundensatz für 3rd Level-Support und unterstützt bei der Evaluation und Durchführung von größeren Anpassungen (Customizing / Request for Change, RfC).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</si>
</sst>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29"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88">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27" fillId="4" borderId="6" xfId="0" applyNumberFormat="1" applyFont="true" applyFill="1" applyBorder="1" applyAlignment="1">
      <alignment horizontal="left" vertical="top" wrapText="true"/>
    </xf>
    <xf numFmtId="49" fontId="28" fillId="4" borderId="7" xfId="0" applyNumberFormat="1" applyFont="true" applyFill="1" applyBorder="1" applyAlignment="1">
      <alignment horizontal="center" vertical="top" wrapText="true"/>
    </xf>
    <xf numFmtId="164" fontId="9" fillId="6" borderId="9" xfId="2" applyNumberFormat="1" applyFont="1" applyBorder="1" applyAlignment="1" applyProtection="1" applyFill="true">
      <alignment vertical="top" wrapText="true"/>
      <protection locked="true"/>
    </xf>
    <xf numFmtId="164" fontId="9" fillId="6" borderId="10" xfId="1" applyNumberFormat="1" applyFont="1" applyBorder="1" applyAlignment="1" applyProtection="1" applyFill="true">
      <alignment vertical="top" wrapText="true"/>
      <protection locked="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31</v>
      </c>
      <c r="C19" s="79"/>
      <c r="D19" s="6"/>
      <c r="E19" s="6"/>
      <c r="F19" s="6"/>
    </row>
    <row r="20" spans="1:6" ht="15.75" x14ac:dyDescent="0.25">
      <c r="A20" s="6"/>
      <c r="B20" s="12"/>
      <c r="C20" s="12"/>
      <c r="D20" s="6"/>
      <c r="E20" s="6"/>
      <c r="F20" s="6"/>
    </row>
    <row r="26" spans="1:6" ht="15.75" x14ac:dyDescent="0.25">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8"/>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25</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83" t="s">
        <v>20</v>
      </c>
      <c r="B4" s="84" t="s">
        <v>32</v>
      </c>
      <c r="C4" s="83" t="s">
        <v>33</v>
      </c>
      <c r="D4" s="83" t="s">
        <v>34</v>
      </c>
      <c r="E4" s="31" t="s">
        <v>20</v>
      </c>
      <c r="F4" s="31" t="s">
        <v>20</v>
      </c>
      <c r="G4" s="32"/>
      <c r="H4" s="33"/>
      <c r="I4" s="85" t="s">
        <v>20</v>
      </c>
      <c r="J4" s="86" t="s">
        <v>20</v>
      </c>
      <c r="M4" s="37"/>
    </row>
    <row r="5">
      <c r="A5" s="28" t="s">
        <v>20</v>
      </c>
      <c r="B5" s="29" t="s">
        <v>35</v>
      </c>
      <c r="C5" s="30" t="s">
        <v>36</v>
      </c>
      <c r="D5" s="30" t="s">
        <v>37</v>
      </c>
      <c r="E5" s="31" t="s">
        <v>20</v>
      </c>
      <c r="F5" s="31" t="s">
        <v>20</v>
      </c>
      <c r="G5" s="87" t="n">
        <v>48.0</v>
      </c>
      <c r="H5" s="33" t="s">
        <v>38</v>
      </c>
      <c r="I5" s="34"/>
      <c r="J5" s="35" t="n">
        <f>G5*I5</f>
        <v>0.0</v>
      </c>
      <c r="K5"/>
      <c r="L5"/>
      <c r="M5" s="37"/>
    </row>
    <row r="6">
      <c r="A6" s="28" t="s">
        <v>20</v>
      </c>
      <c r="B6" s="29" t="s">
        <v>39</v>
      </c>
      <c r="C6" s="30" t="s">
        <v>40</v>
      </c>
      <c r="D6" s="30" t="s">
        <v>41</v>
      </c>
      <c r="E6" s="31" t="s">
        <v>20</v>
      </c>
      <c r="F6" s="31" t="s">
        <v>20</v>
      </c>
      <c r="G6" s="87" t="n">
        <v>1.0</v>
      </c>
      <c r="H6" s="33" t="s">
        <v>42</v>
      </c>
      <c r="I6" s="34"/>
      <c r="J6" s="35" t="n">
        <f>G6*I6</f>
        <v>0.0</v>
      </c>
      <c r="K6" s="0"/>
      <c r="L6" s="0"/>
      <c r="M6" s="37"/>
    </row>
    <row r="7">
      <c r="A7" s="28" t="s">
        <v>20</v>
      </c>
      <c r="B7" s="29" t="s">
        <v>39</v>
      </c>
      <c r="C7" s="30" t="s">
        <v>43</v>
      </c>
      <c r="D7" s="30" t="s">
        <v>44</v>
      </c>
      <c r="E7" s="31" t="s">
        <v>20</v>
      </c>
      <c r="F7" s="31" t="s">
        <v>20</v>
      </c>
      <c r="G7" s="87" t="n">
        <v>1.0</v>
      </c>
      <c r="H7" s="33" t="s">
        <v>42</v>
      </c>
      <c r="I7" s="34"/>
      <c r="J7" s="35" t="n">
        <f>G7*I7</f>
        <v>0.0</v>
      </c>
      <c r="K7" s="0"/>
      <c r="L7" s="0"/>
      <c r="M7" s="37"/>
    </row>
    <row r="8">
      <c r="A8" s="83" t="s">
        <v>20</v>
      </c>
      <c r="B8" s="84" t="s">
        <v>32</v>
      </c>
      <c r="C8" s="83" t="s">
        <v>45</v>
      </c>
      <c r="D8" s="83" t="s">
        <v>20</v>
      </c>
      <c r="E8" s="31" t="s">
        <v>20</v>
      </c>
      <c r="F8" s="31" t="s">
        <v>20</v>
      </c>
      <c r="G8" s="32"/>
      <c r="H8" s="33"/>
      <c r="I8" s="85" t="s">
        <v>20</v>
      </c>
      <c r="J8" s="86" t="s">
        <v>20</v>
      </c>
      <c r="K8" s="0"/>
      <c r="L8" s="0"/>
      <c r="M8" s="37"/>
    </row>
    <row r="9">
      <c r="A9" s="28" t="s">
        <v>20</v>
      </c>
      <c r="B9" s="29" t="s">
        <v>35</v>
      </c>
      <c r="C9" s="30" t="s">
        <v>46</v>
      </c>
      <c r="D9" s="30" t="s">
        <v>47</v>
      </c>
      <c r="E9" s="31" t="s">
        <v>20</v>
      </c>
      <c r="F9" s="31" t="s">
        <v>20</v>
      </c>
      <c r="G9" s="87" t="n">
        <v>1.0</v>
      </c>
      <c r="H9" s="33" t="s">
        <v>48</v>
      </c>
      <c r="I9" s="34"/>
      <c r="J9" s="35" t="n">
        <f>G9*I9</f>
        <v>0.0</v>
      </c>
      <c r="K9" s="0"/>
      <c r="L9" s="0"/>
      <c r="M9" s="37"/>
    </row>
    <row r="10">
      <c r="A10" s="28" t="s">
        <v>20</v>
      </c>
      <c r="B10" s="29" t="s">
        <v>35</v>
      </c>
      <c r="C10" s="30" t="s">
        <v>49</v>
      </c>
      <c r="D10" s="30" t="s">
        <v>50</v>
      </c>
      <c r="E10" s="31" t="s">
        <v>20</v>
      </c>
      <c r="F10" s="31" t="s">
        <v>20</v>
      </c>
      <c r="G10" s="87" t="n">
        <v>1.0</v>
      </c>
      <c r="H10" s="33" t="s">
        <v>51</v>
      </c>
      <c r="I10" s="34"/>
      <c r="J10" s="35" t="n">
        <f>G10*I10</f>
        <v>0.0</v>
      </c>
      <c r="K10" s="0"/>
      <c r="L10" s="0"/>
      <c r="M10" s="37"/>
    </row>
    <row r="11">
      <c r="A11" s="83" t="s">
        <v>20</v>
      </c>
      <c r="B11" s="84" t="s">
        <v>32</v>
      </c>
      <c r="C11" s="83" t="s">
        <v>52</v>
      </c>
      <c r="D11" s="83" t="s">
        <v>53</v>
      </c>
      <c r="E11" s="31" t="s">
        <v>20</v>
      </c>
      <c r="F11" s="31" t="s">
        <v>20</v>
      </c>
      <c r="G11" s="32"/>
      <c r="H11" s="33"/>
      <c r="I11" s="85" t="s">
        <v>20</v>
      </c>
      <c r="J11" s="86" t="s">
        <v>20</v>
      </c>
      <c r="K11" s="0"/>
      <c r="L11" s="0"/>
      <c r="M11" s="37"/>
    </row>
    <row r="12">
      <c r="A12" s="28" t="s">
        <v>20</v>
      </c>
      <c r="B12" s="29" t="s">
        <v>35</v>
      </c>
      <c r="C12" s="30" t="s">
        <v>54</v>
      </c>
      <c r="D12" s="30" t="s">
        <v>55</v>
      </c>
      <c r="E12" s="31" t="s">
        <v>20</v>
      </c>
      <c r="F12" s="31" t="s">
        <v>20</v>
      </c>
      <c r="G12" s="87" t="n">
        <v>1.0</v>
      </c>
      <c r="H12" s="33" t="s">
        <v>48</v>
      </c>
      <c r="I12" s="34"/>
      <c r="J12" s="35" t="n">
        <f>G12*I12</f>
        <v>0.0</v>
      </c>
      <c r="K12" s="0"/>
      <c r="L12" s="0"/>
      <c r="M12" s="37"/>
    </row>
    <row r="13" spans="1:13" s="36" customFormat="1" ht="15.75" thickTop="1" x14ac:dyDescent="0.2">
      <c r="A13" s="38"/>
      <c r="B13" s="39"/>
      <c r="C13" s="40"/>
      <c r="D13" s="41"/>
      <c r="E13" s="42"/>
      <c r="F13" s="42"/>
      <c r="G13" s="43"/>
      <c r="H13" s="44"/>
      <c r="I13" s="45"/>
      <c r="J13" s="46"/>
      <c r="M13" s="37"/>
    </row>
    <row r="14" spans="1:13" s="36" customFormat="1" x14ac:dyDescent="0.25">
      <c r="A14" s="47"/>
      <c r="B14" s="48"/>
      <c r="C14" s="49"/>
      <c r="D14" s="50"/>
      <c r="E14" s="51"/>
      <c r="F14" s="51"/>
      <c r="G14" s="52"/>
      <c r="H14" s="53"/>
      <c r="I14" s="54"/>
      <c r="J14" s="55"/>
    </row>
    <row r="15" spans="1:13" ht="15.75" thickBot="1" x14ac:dyDescent="0.3">
      <c r="A15" s="56"/>
      <c r="B15" s="56"/>
      <c r="C15" s="57"/>
      <c r="D15" s="58"/>
      <c r="E15" s="59"/>
      <c r="F15" s="60" t="s">
        <v>21</v>
      </c>
      <c r="G15" s="60"/>
      <c r="H15" s="60"/>
      <c r="I15" s="61"/>
      <c r="J15" s="62">
        <f>SUM(J$4:J13)</f>
        <v>0</v>
      </c>
    </row>
    <row r="16" spans="1:13" ht="16.5" thickTop="1" thickBot="1" x14ac:dyDescent="0.3">
      <c r="A16" s="56"/>
      <c r="B16" s="56"/>
      <c r="C16" s="57"/>
      <c r="D16" s="58"/>
      <c r="E16" s="59"/>
      <c r="F16" s="63" t="s">
        <v>22</v>
      </c>
      <c r="G16" s="64">
        <v>0.19</v>
      </c>
      <c r="H16" s="65" t="s">
        <v>23</v>
      </c>
      <c r="I16" s="66"/>
      <c r="J16" s="68">
        <f>J15*G16</f>
        <v>0</v>
      </c>
    </row>
    <row r="17" spans="1:13" ht="15.75" thickTop="1" x14ac:dyDescent="0.25">
      <c r="A17" s="56"/>
      <c r="B17" s="56"/>
      <c r="C17" s="57"/>
      <c r="D17" s="58"/>
      <c r="E17" s="59"/>
      <c r="F17" s="60" t="s">
        <v>24</v>
      </c>
      <c r="G17" s="60"/>
      <c r="H17" s="60"/>
      <c r="I17" s="61"/>
      <c r="J17" s="67">
        <f>SUM(J15,J16)</f>
        <v>0</v>
      </c>
    </row>
    <row r="18" spans="1:13" x14ac:dyDescent="0.25">
      <c r="A18" s="56"/>
      <c r="B18" s="56"/>
      <c r="C18" s="57"/>
      <c r="D18" s="58"/>
      <c r="E18" s="59"/>
      <c r="F18" s="58"/>
      <c r="G18" s="58"/>
      <c r="H18" s="58"/>
      <c r="I18" s="58"/>
      <c r="J18" s="58"/>
    </row>
    <row r="19" spans="1:13" x14ac:dyDescent="0.25">
      <c r="A19" s="71"/>
      <c r="B19" s="71"/>
      <c r="C19" s="71"/>
      <c r="E19" s="71"/>
      <c r="F19" s="71"/>
      <c r="G19" s="71"/>
      <c r="H19" s="71"/>
      <c r="I19" s="71"/>
      <c r="J19" s="71"/>
    </row>
    <row r="20" spans="1:13" x14ac:dyDescent="0.25">
      <c r="A20" s="71"/>
      <c r="B20" s="71"/>
      <c r="C20" s="71"/>
      <c r="E20" s="71"/>
      <c r="F20" s="71"/>
      <c r="G20" s="71"/>
      <c r="H20" s="71"/>
      <c r="I20" s="71"/>
      <c r="J20" s="71"/>
    </row>
    <row r="23" spans="1:13" x14ac:dyDescent="0.25">
      <c r="L23" s="74"/>
    </row>
    <row r="24" spans="1:13" x14ac:dyDescent="0.25">
      <c r="L24" s="74"/>
    </row>
    <row r="25" spans="4:12" x14ac:dyDescent="0.25">
      <c r="L25" s="74"/>
    </row>
    <row r="26" spans="4:12" x14ac:dyDescent="0.25">
      <c r="L26" s="74"/>
    </row>
    <row r="27" spans="4:12" x14ac:dyDescent="0.25">
      <c r="L27" s="74"/>
    </row>
    <row r="28" spans="4:12" x14ac:dyDescent="0.25">
      <c r="L28" s="74"/>
    </row>
    <row r="38" spans="4:12" x14ac:dyDescent="0.25">
      <c r="D38" s="76"/>
      <c r="I38"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