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<sst xmlns="http://schemas.openxmlformats.org/spreadsheetml/2006/main" count="42" uniqueCount="37">
  <si>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</si>
  <si>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</si>
  <si>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</si>
  <si>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</si>
  <si>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</si>
  <si>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</si>
  <si>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</si>
  <si>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</si>
  <si>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</si>
  <si>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</si>
  <si>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</si>
  <si>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</si>
  <si>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</si>
  <si>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</si>
  <si>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</si>
  <si>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</si>
  <si>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</si>
  <si>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</si>
  <si>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</si>
  <si>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</si>
  <si>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</si>
  <si>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</si>
  <si>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</si>
  <si>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</si>
  <si>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</si>
  <si>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Betriebliche Berufsunfähigkeitsversicherung</t>
  </si>
  <si>
    <t>2026/08/160</t>
  </si>
  <si>
    <t>09.09.2026 12:00 Uhr</t>
  </si>
  <si>
    <t>Offenes Verfahren</t>
  </si>
  <si>
    <t>VGV</t>
  </si>
  <si>
    <t>CXS0YYHDYYV1HN6Z</t>
  </si>
  <si>
    <t>Die Vergabe ist nicht in Lose aufgeteilt. Bitte füllen Sie das nächste Arbeitsblatt aus.</t>
  </si>
  <si>
    <t>1.1</t>
  </si>
  <si>
    <t>Leistung</t>
  </si>
  <si>
    <t>Berufsunfähigkeitsversicherung</t>
  </si>
  <si>
    <t>Berufsunfähigkeitsversicherung für rund 320 Beschäftigte der IK auf Basis einer Sachversicherung (siehe anliegende Leistungsbeschreibung), bei der der monatliche Beitrag / Prämie je Mitarbeitenden 25 EUR nicht übersteigen darf.</t>
  </si>
  <si>
    <t>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</si>
</sst>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n">
        <v>46296.0</v>
      </c>
      <c r="F4" s="31" t="s">
        <v>20</v>
      </c>
      <c r="G4" s="86" t="n">
        <v>48.0</v>
      </c>
      <c r="H4" s="33" t="s">
        <v>36</v>
      </c>
      <c r="I4" s="76"/>
      <c r="J4" s="77">
        <f>G4*I4</f>
        <v>0</v>
      </c>
      <c r="M4" s="35"/>
    </row>
    <row r="5" spans="1:13" s="34" customFormat="1" ht="15" thickTop="1" x14ac:dyDescent="0.25">
      <c r="A5" s="36"/>
      <c r="B5" s="37"/>
      <c r="C5" s="38"/>
      <c r="D5" s="39"/>
      <c r="E5" s="40"/>
      <c r="F5" s="40"/>
      <c r="G5" s="41"/>
      <c r="H5" s="42"/>
      <c r="I5" s="43"/>
      <c r="J5" s="75"/>
      <c r="M5" s="35"/>
    </row>
    <row r="6" spans="1:13" s="34" customFormat="1" x14ac:dyDescent="0.3">
      <c r="A6" s="44"/>
      <c r="B6" s="45"/>
      <c r="C6" s="46"/>
      <c r="D6" s="47"/>
      <c r="E6" s="48"/>
      <c r="F6" s="48"/>
      <c r="G6" s="49"/>
      <c r="H6" s="50"/>
      <c r="I6" s="51"/>
      <c r="J6" s="52"/>
    </row>
    <row r="7" spans="1:13" ht="15" thickBot="1" x14ac:dyDescent="0.35">
      <c r="A7" s="53"/>
      <c r="B7" s="53"/>
      <c r="C7" s="54"/>
      <c r="D7" s="55"/>
      <c r="E7" s="56"/>
      <c r="F7" s="57" t="s">
        <v>21</v>
      </c>
      <c r="G7" s="57"/>
      <c r="H7" s="57"/>
      <c r="I7" s="58"/>
      <c r="J7" s="59">
        <f>SUM(J$4:J5)</f>
        <v>0</v>
      </c>
    </row>
    <row r="8" spans="1:13" ht="15.6" thickTop="1" thickBot="1" x14ac:dyDescent="0.35">
      <c r="A8" s="53"/>
      <c r="B8" s="53"/>
      <c r="C8" s="54"/>
      <c r="D8" s="55"/>
      <c r="E8" s="56"/>
      <c r="F8" s="60" t="s">
        <v>22</v>
      </c>
      <c r="G8" s="61">
        <v>0.19</v>
      </c>
      <c r="H8" s="62" t="s">
        <v>23</v>
      </c>
      <c r="I8" s="63"/>
      <c r="J8" s="65">
        <f>J7*G8</f>
        <v>0</v>
      </c>
    </row>
    <row r="9" spans="1:13" ht="15" thickTop="1" x14ac:dyDescent="0.3">
      <c r="A9" s="53"/>
      <c r="B9" s="53"/>
      <c r="C9" s="54"/>
      <c r="D9" s="55"/>
      <c r="E9" s="56"/>
      <c r="F9" s="57" t="s">
        <v>24</v>
      </c>
      <c r="G9" s="57"/>
      <c r="H9" s="57"/>
      <c r="I9" s="58"/>
      <c r="J9" s="64">
        <f>SUM(J7,J8)</f>
        <v>0</v>
      </c>
    </row>
    <row r="10" spans="1:13" x14ac:dyDescent="0.3">
      <c r="A10" s="53"/>
      <c r="B10" s="53"/>
      <c r="C10" s="54"/>
      <c r="D10" s="55"/>
      <c r="E10" s="56"/>
      <c r="F10" s="55"/>
      <c r="G10" s="55"/>
      <c r="H10" s="55"/>
      <c r="I10" s="55"/>
      <c r="J10" s="55"/>
    </row>
    <row r="11" spans="1:13" x14ac:dyDescent="0.3">
      <c r="A11" s="68"/>
      <c r="B11" s="68"/>
      <c r="C11" s="68"/>
      <c r="E11" s="68"/>
      <c r="F11" s="68"/>
      <c r="G11" s="68"/>
      <c r="H11" s="68"/>
      <c r="I11" s="68"/>
      <c r="J11" s="68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5" spans="1:13" x14ac:dyDescent="0.3">
      <c r="L15" s="71"/>
    </row>
    <row r="16" spans="1:13" x14ac:dyDescent="0.3">
      <c r="L16" s="71"/>
    </row>
    <row r="17" spans="4:12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30" spans="4:12" x14ac:dyDescent="0.3">
      <c r="D30" s="73"/>
      <c r="I30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