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\\filer01.oowv.intern\folderredirection\Z010080\Desktop\Vergaben\2026-04705 Planungsleistungen SanDi\01_Vorbereitung\UA\"/>
    </mc:Choice>
  </mc:AlternateContent>
  <xr:revisionPtr revIDLastSave="0" documentId="13_ncr:1_{F1F79210-A286-44EE-A3B8-27547BACC3AE}" xr6:coauthVersionLast="36" xr6:coauthVersionMax="47" xr10:uidLastSave="{00000000-0000-0000-0000-000000000000}"/>
  <bookViews>
    <workbookView xWindow="0" yWindow="-120" windowWidth="5865" windowHeight="11445" tabRatio="770" activeTab="5" xr2:uid="{00000000-000D-0000-FFFF-FFFF00000000}"/>
  </bookViews>
  <sheets>
    <sheet name="01 Deckblatt" sheetId="82" r:id="rId1"/>
    <sheet name="02 Bearbeitungshinweise" sheetId="88" r:id="rId2"/>
    <sheet name="03 Ing.-Bau" sheetId="83" r:id="rId3"/>
    <sheet name="04 TA" sheetId="62" r:id="rId4"/>
    <sheet name="05 Summenblatt" sheetId="85" r:id="rId5"/>
    <sheet name="06 HOAI-Berechnung" sheetId="86" r:id="rId6"/>
  </sheets>
  <definedNames>
    <definedName name="_xlnm.Print_Area" localSheetId="2">'03 Ing.-Bau'!$A$1:$F$24</definedName>
    <definedName name="_xlnm.Print_Area" localSheetId="3">'04 TA'!$A$1:$G$20</definedName>
    <definedName name="_xlnm.Print_Area" localSheetId="4">'05 Summenblatt'!$A$1:$F$62</definedName>
  </definedNames>
  <calcPr calcId="191029" iterate="1"/>
</workbook>
</file>

<file path=xl/calcChain.xml><?xml version="1.0" encoding="utf-8"?>
<calcChain xmlns="http://schemas.openxmlformats.org/spreadsheetml/2006/main">
  <c r="F50" i="85" l="1"/>
  <c r="F49" i="85"/>
  <c r="F48" i="85"/>
  <c r="F52" i="85" l="1"/>
  <c r="F59" i="85" s="1"/>
  <c r="F33" i="83"/>
  <c r="F30" i="83"/>
  <c r="F21" i="83"/>
  <c r="F20" i="83"/>
  <c r="G19" i="62" l="1"/>
  <c r="G17" i="62"/>
  <c r="C18" i="86" l="1"/>
  <c r="E14" i="86"/>
  <c r="E19" i="86" s="1"/>
  <c r="C14" i="86"/>
  <c r="G24" i="62"/>
  <c r="F35" i="83"/>
  <c r="F36" i="83" s="1"/>
  <c r="F37" i="83" s="1"/>
  <c r="E4" i="86"/>
  <c r="E9" i="86" s="1"/>
  <c r="C8" i="86"/>
  <c r="C4" i="86"/>
  <c r="F20" i="62"/>
  <c r="E20" i="62"/>
  <c r="A56" i="85"/>
  <c r="A57" i="85"/>
  <c r="F9" i="83" l="1"/>
  <c r="F22" i="83"/>
  <c r="F23" i="83" s="1"/>
  <c r="F5" i="85" s="1"/>
  <c r="D23" i="83"/>
  <c r="E23" i="83"/>
  <c r="A40" i="83"/>
  <c r="D30" i="85" l="1"/>
  <c r="D16" i="85"/>
  <c r="D23" i="85"/>
  <c r="F39" i="83"/>
  <c r="F6" i="85"/>
  <c r="F3" i="85" s="1"/>
  <c r="F4" i="85" l="1"/>
  <c r="A29" i="62" l="1"/>
  <c r="G25" i="62"/>
  <c r="G26" i="62" s="1"/>
  <c r="F11" i="85" s="1"/>
  <c r="G18" i="62"/>
  <c r="G20" i="62" l="1"/>
  <c r="F10" i="85" s="1"/>
  <c r="D24" i="85" l="1"/>
  <c r="D17" i="85"/>
  <c r="D18" i="85" s="1"/>
  <c r="F20" i="85" s="1"/>
  <c r="D31" i="85"/>
  <c r="D32" i="85" s="1"/>
  <c r="F34" i="85" s="1"/>
  <c r="F8" i="85"/>
  <c r="F13" i="85" s="1"/>
  <c r="F56" i="85" s="1"/>
  <c r="F9" i="85"/>
  <c r="G28" i="62"/>
  <c r="D25" i="85" l="1"/>
  <c r="F27" i="85" s="1"/>
  <c r="F36" i="85" s="1"/>
  <c r="F57" i="85" l="1"/>
  <c r="D40" i="85"/>
  <c r="F42" i="85" s="1"/>
  <c r="F44" i="85" s="1"/>
  <c r="F58" i="85" s="1"/>
  <c r="F60" i="85" l="1"/>
  <c r="F61" i="85" l="1"/>
  <c r="F62" i="85" s="1"/>
</calcChain>
</file>

<file path=xl/sharedStrings.xml><?xml version="1.0" encoding="utf-8"?>
<sst xmlns="http://schemas.openxmlformats.org/spreadsheetml/2006/main" count="184" uniqueCount="122">
  <si>
    <t>Leistungsphase 5</t>
  </si>
  <si>
    <t>+ 19% Umsatzsteuer</t>
  </si>
  <si>
    <t>Leistungsphase 6</t>
  </si>
  <si>
    <t>Leistungsphase 7</t>
  </si>
  <si>
    <t>Honorarzone</t>
  </si>
  <si>
    <t>1 pauschal</t>
  </si>
  <si>
    <t>Grundhonorar 100 % (netto)</t>
  </si>
  <si>
    <t xml:space="preserve">Summe Grundleistungen </t>
  </si>
  <si>
    <t>Angebotspreis</t>
  </si>
  <si>
    <t>Summe Besondere Leistungen</t>
  </si>
  <si>
    <t>Zwischensumme Leistungsphase 5</t>
  </si>
  <si>
    <t>Zwischensumme Leistungsphase 7</t>
  </si>
  <si>
    <t>Anrechenbare Kosten (netto)</t>
  </si>
  <si>
    <t>Inhalt</t>
  </si>
  <si>
    <r>
      <t xml:space="preserve">Ansatz
</t>
    </r>
    <r>
      <rPr>
        <sz val="10"/>
        <color theme="1"/>
        <rFont val="Arial"/>
        <family val="2"/>
      </rPr>
      <t>[% vom Grundhonorar]</t>
    </r>
  </si>
  <si>
    <r>
      <t xml:space="preserve">Titelsumme </t>
    </r>
    <r>
      <rPr>
        <sz val="11"/>
        <color theme="1"/>
        <rFont val="Arial"/>
        <family val="2"/>
      </rPr>
      <t>(Summe Grund- / Besondere Leistungen)</t>
    </r>
  </si>
  <si>
    <t>Zwischensumme Leistungsphase 6</t>
  </si>
  <si>
    <t>II</t>
  </si>
  <si>
    <t>Gesamt</t>
  </si>
  <si>
    <t>Summenblatt</t>
  </si>
  <si>
    <t>Angebotssumme netto</t>
  </si>
  <si>
    <t>Angebotssumme brutto</t>
  </si>
  <si>
    <t>Vertrags-bezogen</t>
  </si>
  <si>
    <t xml:space="preserve">Alle </t>
  </si>
  <si>
    <t>hinterlegten Felder sind vom Bieter auszufüllen</t>
  </si>
  <si>
    <t>Verhandlungsverfahren 
mit Teilnahmewettbewerb</t>
  </si>
  <si>
    <t>1.</t>
  </si>
  <si>
    <t>2.</t>
  </si>
  <si>
    <t>Bearbeitungshinweise:</t>
  </si>
  <si>
    <t>01.10.10 Grundleistungen</t>
  </si>
  <si>
    <t>Ermittelt aus Kostengruppen gem. DIN 276</t>
  </si>
  <si>
    <t>01.10.20 Besondere Leistungen</t>
  </si>
  <si>
    <t>Summe Grundleistungen</t>
  </si>
  <si>
    <t>Titelsumme 4: Nebenkosten</t>
  </si>
  <si>
    <t>dunkelgrau</t>
  </si>
  <si>
    <t>hellgrau</t>
  </si>
  <si>
    <t>hinterlegten Felder werden automatisch ausgefüllt</t>
  </si>
  <si>
    <t>Zu-/Abschläge in €</t>
  </si>
  <si>
    <t>Nebenkostenzuschlag in %</t>
  </si>
  <si>
    <t>Nebenkostenzuschlag in €</t>
  </si>
  <si>
    <t>Oldenburgisch-Ostfriesischer Wasserverband
(OOWV)</t>
  </si>
  <si>
    <t>Summe Anrechenbare Kosten (netto)</t>
  </si>
  <si>
    <t>Mitzuverarbeitende Bausubstanz (mvB, netto)</t>
  </si>
  <si>
    <t>Anrechenbare Kosten (netto, ohne mvB)</t>
  </si>
  <si>
    <t>01. Objektplanung</t>
  </si>
  <si>
    <t>01.10</t>
  </si>
  <si>
    <t>Objektplanung für Ingenieurbauwerke</t>
  </si>
  <si>
    <t>02. Fachplanung</t>
  </si>
  <si>
    <t xml:space="preserve">02.10 </t>
  </si>
  <si>
    <t>Summe Kosten Titel 1 bis 3</t>
  </si>
  <si>
    <t>04.01 Honorarzuschlag für Nebenkosten auf das gesamte Angebot</t>
  </si>
  <si>
    <t>04. Nebenkosten</t>
  </si>
  <si>
    <t>Titelsumme 3: Zu- / Abschläge</t>
  </si>
  <si>
    <t>Koordinationszuschlag in €</t>
  </si>
  <si>
    <t>Koordinationszuschlag in %</t>
  </si>
  <si>
    <t>03. Zu- / Abschläge</t>
  </si>
  <si>
    <t>Preisblatt Generalplanungsleistungen</t>
  </si>
  <si>
    <t>01.10 Objektplanung für Ingenieurbauwerke</t>
  </si>
  <si>
    <t xml:space="preserve">01.10 Objektplanung für Ingenieurbauwerke </t>
  </si>
  <si>
    <t>02.10.10 Grundleistungen</t>
  </si>
  <si>
    <t>Objektübergreifende, integrierte Bauablaufplanung</t>
  </si>
  <si>
    <t>Koordination des Gesamtprojekts</t>
  </si>
  <si>
    <t>Detaillierte Planung von Bauphasen bei besonderen Anforderungen</t>
  </si>
  <si>
    <t>02.10.20 Besondere Leistungen</t>
  </si>
  <si>
    <t>300/400</t>
  </si>
  <si>
    <t>Titelsumme 1&amp;2: Planungsleistungen</t>
  </si>
  <si>
    <t>01.10 Grundleistungen Objektplanung für Ingenieurbauwerke</t>
  </si>
  <si>
    <t>01.20 Grundleistungen Fachplanung Technische Ausrüstung</t>
  </si>
  <si>
    <t>Generalplanerzuschlag in %</t>
  </si>
  <si>
    <t>Generalplanerzuschlag in €</t>
  </si>
  <si>
    <t>03.01.30 Sonstige Zu-/Abschläge auf Grundleistungen</t>
  </si>
  <si>
    <r>
      <t xml:space="preserve">03.01.10 Generalplanerzuschlag </t>
    </r>
    <r>
      <rPr>
        <sz val="11"/>
        <color theme="1"/>
        <rFont val="Arial"/>
        <family val="2"/>
      </rPr>
      <t>(auf alle Grundleistungen)
Zu-/Abschlag für die verantwortliche Koordination aller an der Planung beteiligten Planer, Fachplaner, Berater / Gutachter</t>
    </r>
    <r>
      <rPr>
        <u/>
        <sz val="11"/>
        <color theme="1"/>
        <rFont val="Arial"/>
        <family val="2"/>
      </rPr>
      <t xml:space="preserve"> im Leistungsbereich des Generalplaners</t>
    </r>
  </si>
  <si>
    <r>
      <t xml:space="preserve">03.01.20 Koordinationszuschlag </t>
    </r>
    <r>
      <rPr>
        <sz val="11"/>
        <color theme="1"/>
        <rFont val="Arial"/>
        <family val="2"/>
      </rPr>
      <t xml:space="preserve">(auf alle Grundleistungen)
Zu-/Abschlag für die verantwortliche Koordination </t>
    </r>
    <r>
      <rPr>
        <u/>
        <sz val="11"/>
        <color theme="1"/>
        <rFont val="Arial"/>
        <family val="2"/>
      </rPr>
      <t>aller an der Planung beteiligten Dritten</t>
    </r>
    <r>
      <rPr>
        <sz val="11"/>
        <color theme="1"/>
        <rFont val="Arial"/>
        <family val="2"/>
      </rPr>
      <t xml:space="preserve"> (Planer, Fachplaner, Berater / Gutachter im Auftrag des OOWV)</t>
    </r>
  </si>
  <si>
    <t xml:space="preserve">02.10 Fachplanung Technische Ausrüstung ALG 1, 5 </t>
  </si>
  <si>
    <t xml:space="preserve">gem. §§ 53, 55 HOAI 2021 i.V.m. Anlage 15 </t>
  </si>
  <si>
    <t>410/450</t>
  </si>
  <si>
    <t>I</t>
  </si>
  <si>
    <t>HOAI
2021</t>
  </si>
  <si>
    <t>gem. § 41 HOAI 2021 i.V.m. Anlage 12</t>
  </si>
  <si>
    <t>b</t>
  </si>
  <si>
    <t>a</t>
  </si>
  <si>
    <t>aa</t>
  </si>
  <si>
    <t>aa-a</t>
  </si>
  <si>
    <t>bb</t>
  </si>
  <si>
    <t>bb-b</t>
  </si>
  <si>
    <r>
      <t>Grundleistung</t>
    </r>
    <r>
      <rPr>
        <sz val="11"/>
        <rFont val="Arial"/>
        <family val="2"/>
      </rPr>
      <t xml:space="preserve">en </t>
    </r>
    <r>
      <rPr>
        <i/>
        <sz val="11"/>
        <rFont val="Arial"/>
        <family val="2"/>
      </rPr>
      <t>(Lph 5-7)</t>
    </r>
  </si>
  <si>
    <t>unterer Wert</t>
  </si>
  <si>
    <t>oberer Wert</t>
  </si>
  <si>
    <t>AK</t>
  </si>
  <si>
    <t>100% Honorar</t>
  </si>
  <si>
    <t>basis unten</t>
  </si>
  <si>
    <t>basis oben</t>
  </si>
  <si>
    <t xml:space="preserve">Fachplanung Technische Ausrüstung ALG 1, 5 
(Wasser-, Abwasseranlagen ohne Gasanlagen)
Fernmelde- und informationstechnische Anlagen
</t>
  </si>
  <si>
    <t>Generalplanungsleistungen für den Bau einer Transportleitung DN 600
von Sandelermöns nach Diekmannshausen
Abschnitt II 
Leistungsphase 5-7</t>
  </si>
  <si>
    <t>vertiefe Ausführungsplanung für die vorfristige Materialbestellung (z.B. Rohrfolge-und Verlegeplanung, Schweißmuffen, Formstücke, Stück- und Materialbestelllisten)</t>
  </si>
  <si>
    <t>3 St</t>
  </si>
  <si>
    <t>Prüfung und Wertung von Nebenangeboten
(Preisstellung pro Nebenangebot)</t>
  </si>
  <si>
    <t>Prüfen und Werten von Nebenangeboten
(Preisstellung pro Nebenangebot</t>
  </si>
  <si>
    <t>Ingenieurplanung</t>
  </si>
  <si>
    <t>TA-Planung</t>
  </si>
  <si>
    <t>Differenz</t>
  </si>
  <si>
    <t>Eingangswerte nach RifT-Tabelle § 44 Ingenieurbauwerke, Stand 2022</t>
  </si>
  <si>
    <t>Eingangswerte nach HOAI-Tabelle §56 technische Ausrüstung, Stand 2021</t>
  </si>
  <si>
    <t>Vergabenummer: 2026-04705</t>
  </si>
  <si>
    <t xml:space="preserve">B02 - Preisblatt </t>
  </si>
  <si>
    <t>Blatt</t>
  </si>
  <si>
    <t>03</t>
  </si>
  <si>
    <t>04</t>
  </si>
  <si>
    <t>05</t>
  </si>
  <si>
    <r>
      <t>Besondere Leistungen</t>
    </r>
    <r>
      <rPr>
        <i/>
        <sz val="11"/>
        <color rgb="FFFF0000"/>
        <rFont val="Arial"/>
        <family val="2"/>
      </rPr>
      <t xml:space="preserve"> </t>
    </r>
  </si>
  <si>
    <r>
      <t xml:space="preserve">Grundleistungen </t>
    </r>
    <r>
      <rPr>
        <i/>
        <sz val="11"/>
        <color theme="1"/>
        <rFont val="Arial"/>
        <family val="2"/>
      </rPr>
      <t>(Lph 5-7)</t>
    </r>
  </si>
  <si>
    <t>Besondere Leistungen</t>
  </si>
  <si>
    <r>
      <t>Zu-/Abschläge in %</t>
    </r>
    <r>
      <rPr>
        <i/>
        <sz val="11"/>
        <color rgb="FFFF0000"/>
        <rFont val="Arial"/>
        <family val="2"/>
      </rPr>
      <t xml:space="preserve"> </t>
    </r>
  </si>
  <si>
    <t>150</t>
  </si>
  <si>
    <t>05. Stundensätze</t>
  </si>
  <si>
    <r>
      <t xml:space="preserve">05.01 Angabe von Stundensätzen </t>
    </r>
    <r>
      <rPr>
        <sz val="11"/>
        <color theme="1"/>
        <rFont val="Arial"/>
        <family val="2"/>
      </rPr>
      <t>(Mengenangabe dient der Vergleichbarkeit der Angebote; kein Anspruch auf Inanspruchnahme)</t>
    </r>
  </si>
  <si>
    <t>01.10 Stundensatz Projektleiter</t>
  </si>
  <si>
    <t>01.20 Stundensatz sachbearbeitende Mitarbeiter,
die technische oder wirtschaftliche Aufgaben erfüllen</t>
  </si>
  <si>
    <t>06. Angebotssumme</t>
  </si>
  <si>
    <t>Titelsumme 5: Stundensätze</t>
  </si>
  <si>
    <t>01.30 Stundensatz Konstrukture und sonstige Mitarbeiter mit vergleichbarer Qualifikation,
die die technischen oder wirtschaftlichen Aufgaben erfüllen</t>
  </si>
  <si>
    <t>Stand: 24.07.2026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</si>
</sst>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&quot; %&quot;"/>
    <numFmt numFmtId="165" formatCode="&quot;von&quot;\ 0.00&quot; %&quot;"/>
    <numFmt numFmtId="166" formatCode="_-* #,##0\ &quot;€&quot;_-;\-* #,##0\ &quot;€&quot;_-;_-* &quot;-&quot;??\ &quot;€&quot;_-;_-@_-"/>
    <numFmt numFmtId="167" formatCode="#,##0.00\ &quot;€&quot;"/>
    <numFmt numFmtId="168" formatCode="@\ &quot;Std&quot;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20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20"/>
      <color theme="1"/>
      <name val="Arial"/>
      <family val="2"/>
    </font>
    <font>
      <sz val="8"/>
      <color theme="1"/>
      <name val="Arial"/>
      <family val="2"/>
    </font>
    <font>
      <sz val="18"/>
      <color theme="1"/>
      <name val="Arial"/>
      <family val="2"/>
    </font>
    <font>
      <sz val="11"/>
      <color rgb="FFFF0000"/>
      <name val="Arial"/>
      <family val="2"/>
    </font>
    <font>
      <i/>
      <sz val="11"/>
      <color rgb="FFFF0000"/>
      <name val="Arial"/>
      <family val="2"/>
    </font>
    <font>
      <u/>
      <sz val="11"/>
      <color theme="1"/>
      <name val="Arial"/>
      <family val="2"/>
    </font>
    <font>
      <b/>
      <i/>
      <sz val="14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b/>
      <i/>
      <sz val="13"/>
      <name val="Arial"/>
      <family val="2"/>
    </font>
    <font>
      <b/>
      <sz val="11"/>
      <name val="Arial"/>
      <family val="2"/>
    </font>
    <font>
      <sz val="11"/>
      <color rgb="FF00B050"/>
      <name val="Arial"/>
      <family val="2"/>
    </font>
    <font>
      <b/>
      <sz val="14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b/>
      <i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05">
    <xf numFmtId="0" fontId="0" fillId="0" borderId="0" xfId="0"/>
    <xf numFmtId="49" fontId="10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49" fontId="12" fillId="0" borderId="4" xfId="0" applyNumberFormat="1" applyFont="1" applyBorder="1" applyAlignment="1">
      <alignment vertical="center"/>
    </xf>
    <xf numFmtId="49" fontId="12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right" vertical="center"/>
    </xf>
    <xf numFmtId="49" fontId="12" fillId="0" borderId="24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9" fontId="14" fillId="0" borderId="33" xfId="0" applyNumberFormat="1" applyFont="1" applyBorder="1" applyAlignment="1">
      <alignment horizontal="center" vertical="center" wrapText="1"/>
    </xf>
    <xf numFmtId="49" fontId="14" fillId="0" borderId="34" xfId="0" applyNumberFormat="1" applyFont="1" applyBorder="1" applyAlignment="1">
      <alignment horizontal="center" vertical="center" wrapText="1"/>
    </xf>
    <xf numFmtId="165" fontId="12" fillId="0" borderId="22" xfId="0" applyNumberFormat="1" applyFont="1" applyBorder="1" applyAlignment="1">
      <alignment vertical="center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left" vertical="center"/>
    </xf>
    <xf numFmtId="166" fontId="10" fillId="0" borderId="0" xfId="1" applyNumberFormat="1" applyFont="1" applyFill="1" applyBorder="1" applyAlignment="1">
      <alignment horizontal="right" vertical="center"/>
    </xf>
    <xf numFmtId="166" fontId="1" fillId="0" borderId="10" xfId="1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left"/>
    </xf>
    <xf numFmtId="49" fontId="12" fillId="0" borderId="26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4" fontId="1" fillId="0" borderId="0" xfId="1" applyFont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 wrapText="1"/>
    </xf>
    <xf numFmtId="44" fontId="1" fillId="0" borderId="0" xfId="1" applyFont="1" applyAlignment="1">
      <alignment vertical="center"/>
    </xf>
    <xf numFmtId="164" fontId="1" fillId="0" borderId="35" xfId="0" applyNumberFormat="1" applyFont="1" applyBorder="1" applyAlignment="1">
      <alignment vertical="center"/>
    </xf>
    <xf numFmtId="165" fontId="1" fillId="0" borderId="36" xfId="0" applyNumberFormat="1" applyFont="1" applyBorder="1" applyAlignment="1">
      <alignment vertical="center"/>
    </xf>
    <xf numFmtId="44" fontId="1" fillId="2" borderId="18" xfId="1" applyFont="1" applyFill="1" applyBorder="1" applyAlignment="1">
      <alignment horizontal="right" vertical="center"/>
    </xf>
    <xf numFmtId="49" fontId="1" fillId="0" borderId="13" xfId="0" applyNumberFormat="1" applyFont="1" applyBorder="1" applyAlignment="1">
      <alignment vertical="center"/>
    </xf>
    <xf numFmtId="49" fontId="1" fillId="0" borderId="3" xfId="0" applyNumberFormat="1" applyFont="1" applyBorder="1" applyAlignment="1">
      <alignment vertical="center"/>
    </xf>
    <xf numFmtId="49" fontId="1" fillId="0" borderId="0" xfId="0" applyNumberFormat="1" applyFont="1" applyAlignment="1">
      <alignment horizontal="right" vertical="center"/>
    </xf>
    <xf numFmtId="49" fontId="1" fillId="0" borderId="8" xfId="0" applyNumberFormat="1" applyFont="1" applyBorder="1" applyAlignment="1">
      <alignment horizontal="right" vertical="center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right" vertical="center" wrapText="1"/>
    </xf>
    <xf numFmtId="49" fontId="1" fillId="0" borderId="19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right" vertical="center"/>
    </xf>
    <xf numFmtId="49" fontId="1" fillId="0" borderId="6" xfId="0" applyNumberFormat="1" applyFont="1" applyBorder="1" applyAlignment="1">
      <alignment vertical="center" wrapText="1"/>
    </xf>
    <xf numFmtId="166" fontId="1" fillId="0" borderId="0" xfId="1" applyNumberFormat="1" applyFont="1" applyAlignment="1">
      <alignment vertical="center"/>
    </xf>
    <xf numFmtId="49" fontId="1" fillId="0" borderId="24" xfId="0" applyNumberFormat="1" applyFont="1" applyBorder="1" applyAlignment="1">
      <alignment vertical="center"/>
    </xf>
    <xf numFmtId="49" fontId="1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49" fontId="1" fillId="0" borderId="0" xfId="0" applyNumberFormat="1" applyFont="1" applyAlignment="1">
      <alignment vertical="center" wrapText="1"/>
    </xf>
    <xf numFmtId="166" fontId="1" fillId="0" borderId="0" xfId="1" applyNumberFormat="1" applyFont="1" applyFill="1" applyBorder="1" applyAlignment="1">
      <alignment horizontal="right" vertical="center"/>
    </xf>
    <xf numFmtId="49" fontId="1" fillId="0" borderId="23" xfId="0" applyNumberFormat="1" applyFont="1" applyBorder="1" applyAlignment="1">
      <alignment vertical="center"/>
    </xf>
    <xf numFmtId="49" fontId="12" fillId="0" borderId="40" xfId="0" applyNumberFormat="1" applyFont="1" applyBorder="1" applyAlignment="1">
      <alignment horizontal="left" vertical="center"/>
    </xf>
    <xf numFmtId="0" fontId="1" fillId="0" borderId="0" xfId="0" applyFont="1"/>
    <xf numFmtId="164" fontId="12" fillId="0" borderId="21" xfId="0" applyNumberFormat="1" applyFont="1" applyBorder="1" applyAlignment="1">
      <alignment horizontal="right" vertical="center"/>
    </xf>
    <xf numFmtId="44" fontId="12" fillId="2" borderId="16" xfId="1" applyFont="1" applyFill="1" applyBorder="1" applyAlignment="1">
      <alignment horizontal="right" vertical="center"/>
    </xf>
    <xf numFmtId="165" fontId="12" fillId="0" borderId="15" xfId="0" applyNumberFormat="1" applyFont="1" applyBorder="1" applyAlignment="1">
      <alignment vertical="center"/>
    </xf>
    <xf numFmtId="164" fontId="12" fillId="0" borderId="10" xfId="0" applyNumberFormat="1" applyFont="1" applyBorder="1" applyAlignment="1">
      <alignment vertical="center"/>
    </xf>
    <xf numFmtId="44" fontId="1" fillId="2" borderId="20" xfId="1" applyFont="1" applyFill="1" applyBorder="1" applyAlignment="1">
      <alignment horizontal="right" vertical="center"/>
    </xf>
    <xf numFmtId="44" fontId="1" fillId="2" borderId="16" xfId="1" applyFont="1" applyFill="1" applyBorder="1" applyAlignment="1">
      <alignment horizontal="right" vertical="center"/>
    </xf>
    <xf numFmtId="4" fontId="1" fillId="0" borderId="0" xfId="0" applyNumberFormat="1" applyFont="1" applyAlignment="1">
      <alignment vertical="center"/>
    </xf>
    <xf numFmtId="44" fontId="22" fillId="2" borderId="16" xfId="1" applyFont="1" applyFill="1" applyBorder="1" applyAlignment="1">
      <alignment horizontal="right" vertical="center"/>
    </xf>
    <xf numFmtId="44" fontId="23" fillId="2" borderId="16" xfId="1" applyFont="1" applyFill="1" applyBorder="1" applyAlignment="1">
      <alignment horizontal="right" vertical="center"/>
    </xf>
    <xf numFmtId="44" fontId="24" fillId="2" borderId="17" xfId="1" applyFont="1" applyFill="1" applyBorder="1" applyAlignment="1">
      <alignment horizontal="right" vertical="center"/>
    </xf>
    <xf numFmtId="44" fontId="24" fillId="2" borderId="20" xfId="1" applyFont="1" applyFill="1" applyBorder="1" applyAlignment="1">
      <alignment horizontal="right" vertical="center"/>
    </xf>
    <xf numFmtId="166" fontId="24" fillId="0" borderId="0" xfId="1" applyNumberFormat="1" applyFont="1" applyAlignment="1">
      <alignment vertical="center"/>
    </xf>
    <xf numFmtId="49" fontId="25" fillId="0" borderId="0" xfId="0" applyNumberFormat="1" applyFont="1" applyAlignment="1">
      <alignment horizontal="right" vertical="center"/>
    </xf>
    <xf numFmtId="44" fontId="26" fillId="2" borderId="30" xfId="1" applyFont="1" applyFill="1" applyBorder="1" applyAlignment="1">
      <alignment horizontal="right" vertical="center"/>
    </xf>
    <xf numFmtId="49" fontId="25" fillId="0" borderId="6" xfId="0" applyNumberFormat="1" applyFont="1" applyBorder="1" applyAlignment="1">
      <alignment vertical="center" wrapText="1"/>
    </xf>
    <xf numFmtId="16" fontId="4" fillId="0" borderId="0" xfId="0" applyNumberFormat="1" applyFont="1" applyAlignment="1">
      <alignment vertical="center"/>
    </xf>
    <xf numFmtId="49" fontId="12" fillId="0" borderId="2" xfId="0" applyNumberFormat="1" applyFont="1" applyBorder="1" applyAlignment="1">
      <alignment vertical="center"/>
    </xf>
    <xf numFmtId="49" fontId="12" fillId="0" borderId="41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left" vertical="center"/>
    </xf>
    <xf numFmtId="49" fontId="12" fillId="0" borderId="24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49" fontId="12" fillId="0" borderId="9" xfId="0" applyNumberFormat="1" applyFont="1" applyBorder="1" applyAlignment="1">
      <alignment horizontal="left" vertical="center" indent="1"/>
    </xf>
    <xf numFmtId="44" fontId="25" fillId="2" borderId="16" xfId="1" applyFont="1" applyFill="1" applyBorder="1" applyAlignment="1">
      <alignment horizontal="right" vertical="center"/>
    </xf>
    <xf numFmtId="49" fontId="28" fillId="0" borderId="0" xfId="0" applyNumberFormat="1" applyFont="1" applyAlignment="1">
      <alignment vertical="center"/>
    </xf>
    <xf numFmtId="49" fontId="19" fillId="0" borderId="0" xfId="0" applyNumberFormat="1" applyFont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49" fontId="12" fillId="0" borderId="10" xfId="0" applyNumberFormat="1" applyFont="1" applyFill="1" applyBorder="1" applyAlignment="1">
      <alignment horizontal="center" vertical="center"/>
    </xf>
    <xf numFmtId="166" fontId="1" fillId="0" borderId="10" xfId="1" applyNumberFormat="1" applyFont="1" applyFill="1" applyBorder="1" applyAlignment="1">
      <alignment horizontal="center" vertical="center"/>
    </xf>
    <xf numFmtId="44" fontId="30" fillId="2" borderId="10" xfId="1" applyFont="1" applyFill="1" applyBorder="1" applyAlignment="1">
      <alignment horizontal="right" vertical="center"/>
    </xf>
    <xf numFmtId="167" fontId="30" fillId="2" borderId="10" xfId="0" applyNumberFormat="1" applyFont="1" applyFill="1" applyBorder="1" applyAlignment="1">
      <alignment horizontal="right" vertical="center"/>
    </xf>
    <xf numFmtId="49" fontId="1" fillId="0" borderId="5" xfId="0" applyNumberFormat="1" applyFont="1" applyBorder="1" applyAlignment="1">
      <alignment vertical="center"/>
    </xf>
    <xf numFmtId="49" fontId="12" fillId="0" borderId="24" xfId="0" applyNumberFormat="1" applyFont="1" applyBorder="1" applyAlignment="1">
      <alignment vertical="center"/>
    </xf>
    <xf numFmtId="49" fontId="1" fillId="0" borderId="42" xfId="0" applyNumberFormat="1" applyFont="1" applyBorder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49" fontId="1" fillId="0" borderId="0" xfId="0" quotePrefix="1" applyNumberFormat="1" applyFont="1" applyFill="1" applyAlignment="1">
      <alignment horizontal="right" vertical="center"/>
    </xf>
    <xf numFmtId="49" fontId="1" fillId="0" borderId="0" xfId="0" quotePrefix="1" applyNumberFormat="1" applyFont="1" applyFill="1" applyAlignment="1">
      <alignment horizontal="right" vertical="top"/>
    </xf>
    <xf numFmtId="44" fontId="31" fillId="2" borderId="20" xfId="1" applyFont="1" applyFill="1" applyBorder="1" applyAlignment="1">
      <alignment horizontal="right" vertical="center"/>
    </xf>
    <xf numFmtId="44" fontId="32" fillId="2" borderId="30" xfId="1" applyFont="1" applyFill="1" applyBorder="1" applyAlignment="1">
      <alignment horizontal="right" vertical="center"/>
    </xf>
    <xf numFmtId="44" fontId="31" fillId="2" borderId="18" xfId="1" applyFont="1" applyFill="1" applyBorder="1" applyAlignment="1">
      <alignment horizontal="right" vertical="center"/>
    </xf>
    <xf numFmtId="44" fontId="30" fillId="2" borderId="18" xfId="1" applyFont="1" applyFill="1" applyBorder="1" applyAlignment="1">
      <alignment horizontal="right" vertical="center"/>
    </xf>
    <xf numFmtId="44" fontId="30" fillId="2" borderId="20" xfId="1" applyFont="1" applyFill="1" applyBorder="1" applyAlignment="1">
      <alignment horizontal="right" vertical="center"/>
    </xf>
    <xf numFmtId="44" fontId="1" fillId="3" borderId="17" xfId="1" applyFont="1" applyFill="1" applyBorder="1" applyAlignment="1" applyProtection="1">
      <alignment horizontal="right" vertical="center"/>
      <protection locked="0"/>
    </xf>
    <xf numFmtId="44" fontId="1" fillId="3" borderId="40" xfId="1" applyFont="1" applyFill="1" applyBorder="1" applyAlignment="1" applyProtection="1">
      <alignment horizontal="right" vertical="center"/>
      <protection locked="0"/>
    </xf>
    <xf numFmtId="49" fontId="1" fillId="3" borderId="9" xfId="0" applyNumberFormat="1" applyFont="1" applyFill="1" applyBorder="1" applyAlignment="1" applyProtection="1">
      <alignment vertical="center" wrapText="1"/>
      <protection locked="0"/>
    </xf>
    <xf numFmtId="10" fontId="31" fillId="3" borderId="26" xfId="2" applyNumberFormat="1" applyFont="1" applyFill="1" applyBorder="1" applyAlignment="1" applyProtection="1">
      <alignment horizontal="right" vertical="center"/>
      <protection locked="0"/>
    </xf>
    <xf numFmtId="10" fontId="1" fillId="3" borderId="18" xfId="2" applyNumberFormat="1" applyFont="1" applyFill="1" applyBorder="1" applyAlignment="1" applyProtection="1">
      <alignment horizontal="right" vertical="center"/>
      <protection locked="0"/>
    </xf>
    <xf numFmtId="10" fontId="31" fillId="3" borderId="18" xfId="2" applyNumberFormat="1" applyFont="1" applyFill="1" applyBorder="1" applyAlignment="1" applyProtection="1">
      <alignment horizontal="right" vertical="center"/>
      <protection locked="0"/>
    </xf>
    <xf numFmtId="0" fontId="29" fillId="2" borderId="0" xfId="0" applyFont="1" applyFill="1" applyProtection="1"/>
    <xf numFmtId="0" fontId="0" fillId="2" borderId="0" xfId="0" applyFill="1" applyProtection="1"/>
    <xf numFmtId="0" fontId="0" fillId="0" borderId="0" xfId="0" applyProtection="1"/>
    <xf numFmtId="49" fontId="1" fillId="0" borderId="0" xfId="0" applyNumberFormat="1" applyFont="1" applyAlignment="1" applyProtection="1">
      <alignment vertical="center"/>
    </xf>
    <xf numFmtId="4" fontId="1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4" fontId="1" fillId="4" borderId="0" xfId="0" applyNumberFormat="1" applyFont="1" applyFill="1" applyAlignment="1" applyProtection="1">
      <alignment vertical="center"/>
    </xf>
    <xf numFmtId="0" fontId="0" fillId="4" borderId="0" xfId="0" applyFill="1" applyProtection="1"/>
    <xf numFmtId="44" fontId="1" fillId="2" borderId="9" xfId="1" applyFont="1" applyFill="1" applyBorder="1" applyAlignment="1">
      <alignment horizontal="right" vertical="center"/>
    </xf>
    <xf numFmtId="49" fontId="1" fillId="0" borderId="0" xfId="0" applyNumberFormat="1" applyFont="1" applyBorder="1" applyAlignment="1">
      <alignment horizontal="left" vertical="center" wrapText="1"/>
    </xf>
    <xf numFmtId="168" fontId="31" fillId="0" borderId="0" xfId="0" applyNumberFormat="1" applyFont="1" applyAlignment="1">
      <alignment horizontal="left" vertical="center"/>
    </xf>
    <xf numFmtId="44" fontId="31" fillId="3" borderId="18" xfId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12" fillId="0" borderId="4" xfId="0" applyNumberFormat="1" applyFont="1" applyBorder="1" applyAlignment="1">
      <alignment horizontal="left" vertical="center"/>
    </xf>
    <xf numFmtId="49" fontId="12" fillId="0" borderId="11" xfId="0" applyNumberFormat="1" applyFont="1" applyBorder="1" applyAlignment="1">
      <alignment horizontal="left" vertical="center"/>
    </xf>
    <xf numFmtId="49" fontId="12" fillId="0" borderId="9" xfId="0" applyNumberFormat="1" applyFont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2" fillId="0" borderId="37" xfId="0" applyNumberFormat="1" applyFont="1" applyBorder="1" applyAlignment="1">
      <alignment horizontal="center" vertical="center" wrapText="1"/>
    </xf>
    <xf numFmtId="49" fontId="12" fillId="0" borderId="23" xfId="0" applyNumberFormat="1" applyFont="1" applyBorder="1" applyAlignment="1">
      <alignment horizontal="center" vertical="center" wrapText="1"/>
    </xf>
    <xf numFmtId="49" fontId="25" fillId="0" borderId="6" xfId="0" applyNumberFormat="1" applyFont="1" applyBorder="1" applyAlignment="1">
      <alignment horizontal="left" vertical="center" wrapText="1"/>
    </xf>
    <xf numFmtId="49" fontId="27" fillId="0" borderId="21" xfId="0" applyNumberFormat="1" applyFont="1" applyBorder="1" applyAlignment="1">
      <alignment horizontal="left" vertical="center"/>
    </xf>
    <xf numFmtId="49" fontId="27" fillId="0" borderId="22" xfId="0" applyNumberFormat="1" applyFont="1" applyBorder="1" applyAlignment="1">
      <alignment horizontal="left" vertical="center"/>
    </xf>
    <xf numFmtId="44" fontId="1" fillId="2" borderId="37" xfId="1" applyFont="1" applyFill="1" applyBorder="1" applyAlignment="1">
      <alignment horizontal="right" vertical="center"/>
    </xf>
    <xf numFmtId="44" fontId="1" fillId="2" borderId="23" xfId="1" applyFont="1" applyFill="1" applyBorder="1" applyAlignment="1">
      <alignment horizontal="right" vertic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center"/>
    </xf>
    <xf numFmtId="44" fontId="1" fillId="0" borderId="0" xfId="1" applyFont="1" applyBorder="1" applyAlignment="1">
      <alignment horizontal="right" vertical="center"/>
    </xf>
    <xf numFmtId="44" fontId="12" fillId="0" borderId="0" xfId="1" applyFont="1" applyBorder="1" applyAlignment="1">
      <alignment horizontal="center" vertical="center"/>
    </xf>
    <xf numFmtId="49" fontId="12" fillId="0" borderId="31" xfId="0" applyNumberFormat="1" applyFont="1" applyBorder="1" applyAlignment="1">
      <alignment horizontal="center" vertical="center" wrapText="1"/>
    </xf>
    <xf numFmtId="49" fontId="12" fillId="0" borderId="32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left" vertical="center"/>
    </xf>
    <xf numFmtId="49" fontId="12" fillId="0" borderId="24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49" fontId="12" fillId="0" borderId="3" xfId="0" applyNumberFormat="1" applyFont="1" applyBorder="1" applyAlignment="1">
      <alignment horizontal="left" vertical="center"/>
    </xf>
    <xf numFmtId="44" fontId="12" fillId="0" borderId="37" xfId="1" applyFont="1" applyBorder="1" applyAlignment="1">
      <alignment horizontal="center" vertical="center" wrapText="1"/>
    </xf>
    <xf numFmtId="44" fontId="12" fillId="0" borderId="23" xfId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left" vertical="center" indent="1"/>
    </xf>
    <xf numFmtId="49" fontId="12" fillId="0" borderId="21" xfId="0" applyNumberFormat="1" applyFont="1" applyBorder="1" applyAlignment="1">
      <alignment horizontal="left" vertical="center"/>
    </xf>
    <xf numFmtId="49" fontId="12" fillId="0" borderId="22" xfId="0" applyNumberFormat="1" applyFont="1" applyBorder="1" applyAlignment="1">
      <alignment horizontal="left" vertical="center"/>
    </xf>
    <xf numFmtId="49" fontId="1" fillId="0" borderId="13" xfId="0" applyNumberFormat="1" applyFont="1" applyBorder="1" applyAlignment="1">
      <alignment horizontal="left" vertical="center" wrapText="1"/>
    </xf>
    <xf numFmtId="49" fontId="10" fillId="0" borderId="27" xfId="0" applyNumberFormat="1" applyFont="1" applyBorder="1" applyAlignment="1">
      <alignment horizontal="left" vertical="center"/>
    </xf>
    <xf numFmtId="49" fontId="10" fillId="0" borderId="28" xfId="0" applyNumberFormat="1" applyFont="1" applyBorder="1" applyAlignment="1">
      <alignment horizontal="left" vertical="center"/>
    </xf>
    <xf numFmtId="49" fontId="10" fillId="0" borderId="29" xfId="0" applyNumberFormat="1" applyFont="1" applyBorder="1" applyAlignment="1">
      <alignment horizontal="left" vertical="center"/>
    </xf>
    <xf numFmtId="49" fontId="10" fillId="0" borderId="3" xfId="0" applyNumberFormat="1" applyFont="1" applyBorder="1" applyAlignment="1">
      <alignment horizontal="left" vertical="center"/>
    </xf>
    <xf numFmtId="49" fontId="10" fillId="0" borderId="4" xfId="0" applyNumberFormat="1" applyFont="1" applyBorder="1" applyAlignment="1">
      <alignment horizontal="left" vertical="center"/>
    </xf>
    <xf numFmtId="49" fontId="10" fillId="0" borderId="11" xfId="0" applyNumberFormat="1" applyFont="1" applyBorder="1" applyAlignment="1">
      <alignment horizontal="left" vertical="center"/>
    </xf>
    <xf numFmtId="44" fontId="1" fillId="2" borderId="9" xfId="1" applyFont="1" applyFill="1" applyBorder="1" applyAlignment="1">
      <alignment horizontal="right" vertical="center"/>
    </xf>
    <xf numFmtId="44" fontId="1" fillId="2" borderId="38" xfId="1" applyFont="1" applyFill="1" applyBorder="1" applyAlignment="1">
      <alignment horizontal="right" vertical="center"/>
    </xf>
    <xf numFmtId="49" fontId="1" fillId="0" borderId="33" xfId="0" applyNumberFormat="1" applyFont="1" applyBorder="1" applyAlignment="1">
      <alignment horizontal="left" vertical="center"/>
    </xf>
    <xf numFmtId="49" fontId="1" fillId="0" borderId="34" xfId="0" applyNumberFormat="1" applyFont="1" applyBorder="1" applyAlignment="1">
      <alignment horizontal="left" vertical="center"/>
    </xf>
    <xf numFmtId="49" fontId="1" fillId="0" borderId="35" xfId="0" applyNumberFormat="1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  <xf numFmtId="49" fontId="12" fillId="0" borderId="35" xfId="0" applyNumberFormat="1" applyFont="1" applyBorder="1" applyAlignment="1">
      <alignment horizontal="left" vertical="center"/>
    </xf>
    <xf numFmtId="49" fontId="12" fillId="0" borderId="36" xfId="0" applyNumberFormat="1" applyFont="1" applyBorder="1" applyAlignment="1">
      <alignment horizontal="left" vertical="center"/>
    </xf>
    <xf numFmtId="49" fontId="1" fillId="0" borderId="36" xfId="0" applyNumberFormat="1" applyFont="1" applyBorder="1" applyAlignment="1">
      <alignment horizontal="left" vertical="center"/>
    </xf>
    <xf numFmtId="49" fontId="12" fillId="0" borderId="33" xfId="0" applyNumberFormat="1" applyFont="1" applyBorder="1" applyAlignment="1">
      <alignment horizontal="left" vertical="center"/>
    </xf>
    <xf numFmtId="49" fontId="12" fillId="0" borderId="34" xfId="0" applyNumberFormat="1" applyFont="1" applyBorder="1" applyAlignment="1">
      <alignment horizontal="left" vertical="center"/>
    </xf>
    <xf numFmtId="49" fontId="1" fillId="0" borderId="12" xfId="0" applyNumberFormat="1" applyFont="1" applyBorder="1" applyAlignment="1">
      <alignment horizontal="left" vertical="center" wrapText="1"/>
    </xf>
    <xf numFmtId="44" fontId="1" fillId="2" borderId="6" xfId="1" applyFont="1" applyFill="1" applyBorder="1" applyAlignment="1">
      <alignment horizontal="right" vertical="center"/>
    </xf>
    <xf numFmtId="49" fontId="12" fillId="0" borderId="3" xfId="0" applyNumberFormat="1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horizontal="left" vertical="center" wrapText="1"/>
    </xf>
    <xf numFmtId="49" fontId="12" fillId="0" borderId="11" xfId="0" applyNumberFormat="1" applyFont="1" applyBorder="1" applyAlignment="1">
      <alignment horizontal="left" vertical="center" wrapText="1"/>
    </xf>
    <xf numFmtId="44" fontId="1" fillId="2" borderId="7" xfId="1" applyFont="1" applyFill="1" applyBorder="1" applyAlignment="1">
      <alignment horizontal="right" vertical="center"/>
    </xf>
    <xf numFmtId="44" fontId="1" fillId="2" borderId="19" xfId="1" applyFont="1" applyFill="1" applyBorder="1" applyAlignment="1">
      <alignment horizontal="right" vertical="center"/>
    </xf>
    <xf numFmtId="49" fontId="1" fillId="0" borderId="25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25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left" vertical="center"/>
    </xf>
    <xf numFmtId="49" fontId="1" fillId="0" borderId="19" xfId="0" applyNumberFormat="1" applyFont="1" applyBorder="1" applyAlignment="1">
      <alignment horizontal="left" vertical="center"/>
    </xf>
    <xf numFmtId="49" fontId="12" fillId="4" borderId="3" xfId="0" applyNumberFormat="1" applyFont="1" applyFill="1" applyBorder="1" applyAlignment="1">
      <alignment horizontal="left" vertical="center" wrapText="1"/>
    </xf>
    <xf numFmtId="49" fontId="12" fillId="4" borderId="4" xfId="0" applyNumberFormat="1" applyFont="1" applyFill="1" applyBorder="1" applyAlignment="1">
      <alignment horizontal="left" vertical="center"/>
    </xf>
    <xf numFmtId="49" fontId="12" fillId="4" borderId="11" xfId="0" applyNumberFormat="1" applyFont="1" applyFill="1" applyBorder="1" applyAlignment="1">
      <alignment horizontal="left" vertical="center"/>
    </xf>
    <xf numFmtId="49" fontId="1" fillId="0" borderId="31" xfId="0" applyNumberFormat="1" applyFont="1" applyBorder="1" applyAlignment="1">
      <alignment horizontal="left" vertical="center"/>
    </xf>
    <xf numFmtId="49" fontId="1" fillId="0" borderId="32" xfId="0" applyNumberFormat="1" applyFont="1" applyBorder="1" applyAlignment="1">
      <alignment horizontal="left" vertical="center"/>
    </xf>
    <xf numFmtId="49" fontId="12" fillId="0" borderId="15" xfId="0" applyNumberFormat="1" applyFont="1" applyBorder="1" applyAlignment="1">
      <alignment horizontal="left" vertical="center" wrapText="1"/>
    </xf>
    <xf numFmtId="49" fontId="10" fillId="0" borderId="15" xfId="0" applyNumberFormat="1" applyFont="1" applyBorder="1" applyAlignment="1">
      <alignment horizontal="left" vertical="center"/>
    </xf>
    <xf numFmtId="49" fontId="1" fillId="0" borderId="33" xfId="0" applyNumberFormat="1" applyFont="1" applyBorder="1" applyAlignment="1">
      <alignment horizontal="left" vertical="center" wrapText="1"/>
    </xf>
    <xf numFmtId="49" fontId="1" fillId="0" borderId="35" xfId="0" applyNumberFormat="1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/>
    </xf>
    <xf numFmtId="49" fontId="1" fillId="0" borderId="39" xfId="0" applyNumberFormat="1" applyFont="1" applyBorder="1" applyAlignment="1">
      <alignment horizontal="left" vertical="center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107950</xdr:colOff>
      <xdr:row>0</xdr:row>
      <xdr:rowOff>0</xdr:rowOff>
    </xdr:from>
    <xdr:to>
      <xdr:col>8</xdr:col>
      <xdr:colOff>698500</xdr:colOff>
      <xdr:row>5</xdr:row>
      <xdr:rowOff>193675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4CAEEF2A-5CF3-4266-9F4C-1ED96DAB59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943100" y="0"/>
          <a:ext cx="2228850" cy="110807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Westendorf, Karin" id="{81D48CC2-2A3C-40C3-9735-A531A0ECD2FB}" userId="S::kwe@born-ermel.de::4e975e1a-146b-48a5-9401-9add67952171" providerId="AD"/>
</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4" dT="2026-05-05T12:48:22.49" personId="{81D48CC2-2A3C-40C3-9735-A531A0ECD2FB}" id="{BE03A3ED-350A-42C9-82C5-14DCEC28D4B7}">
    <text>Seitenzahlen prüfen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2:K38"/>
  <sheetViews>
    <sheetView showGridLines="0" zoomScale="110" zoomScaleNormal="110" zoomScaleSheetLayoutView="110" zoomScalePageLayoutView="115" workbookViewId="0"/>
  </sheetViews>
  <sheetFormatPr baseColWidth="10" defaultColWidth="11.42578125" defaultRowHeight="14.25" x14ac:dyDescent="0.25"/>
  <cols>
    <col min="1" max="5" width="2.7109375" style="13" customWidth="1"/>
    <col min="6" max="16384" width="11.42578125" style="13"/>
  </cols>
  <sheetData>
    <row r="2" spans="1:11" ht="15" customHeight="1" x14ac:dyDescent="0.25"/>
    <row r="5" spans="1:11" ht="15" customHeight="1" x14ac:dyDescent="0.25"/>
    <row r="6" spans="1:11" ht="60" customHeight="1" x14ac:dyDescent="0.25"/>
    <row r="7" spans="1:11" ht="67.150000000000006" customHeight="1" x14ac:dyDescent="0.25">
      <c r="A7" s="117" t="s">
        <v>40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</row>
    <row r="8" spans="1:11" ht="31.9" customHeight="1" x14ac:dyDescent="0.25"/>
    <row r="10" spans="1:11" ht="44.25" customHeight="1" x14ac:dyDescent="0.25">
      <c r="A10" s="117" t="s">
        <v>25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1" spans="1:11" ht="15" customHeight="1" x14ac:dyDescent="0.25"/>
    <row r="12" spans="1:11" ht="124.5" customHeight="1" x14ac:dyDescent="0.25">
      <c r="A12" s="119" t="s">
        <v>93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</row>
    <row r="13" spans="1:11" ht="20.25" x14ac:dyDescent="0.25">
      <c r="A13" s="121" t="s">
        <v>103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</row>
    <row r="14" spans="1:11" ht="18.75" customHeight="1" x14ac:dyDescent="0.25"/>
    <row r="17" spans="1:11" ht="15" customHeight="1" x14ac:dyDescent="0.25"/>
    <row r="18" spans="1:11" ht="41.25" customHeight="1" x14ac:dyDescent="0.25">
      <c r="A18" s="116" t="s">
        <v>104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</row>
    <row r="20" spans="1:11" ht="15" customHeight="1" x14ac:dyDescent="0.25">
      <c r="A20" s="120"/>
      <c r="B20" s="120"/>
      <c r="C20" s="120"/>
      <c r="D20" s="120"/>
      <c r="E20" s="120"/>
      <c r="F20" s="120"/>
      <c r="G20" s="120"/>
      <c r="H20" s="120"/>
      <c r="I20" s="120"/>
      <c r="J20" s="120"/>
      <c r="K20" s="120"/>
    </row>
    <row r="21" spans="1:11" ht="15" customHeight="1" x14ac:dyDescent="0.25">
      <c r="A21" s="115" t="s">
        <v>121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</row>
    <row r="22" spans="1:11" ht="15" customHeight="1" x14ac:dyDescent="0.25"/>
    <row r="23" spans="1:11" ht="15" customHeight="1" x14ac:dyDescent="0.25"/>
    <row r="24" spans="1:11" ht="15" customHeight="1" x14ac:dyDescent="0.25"/>
    <row r="25" spans="1:11" ht="15" customHeight="1" x14ac:dyDescent="0.25"/>
    <row r="26" spans="1:11" ht="15" customHeight="1" x14ac:dyDescent="0.25"/>
    <row r="27" spans="1:11" ht="15" customHeight="1" x14ac:dyDescent="0.25"/>
    <row r="28" spans="1:11" ht="15" customHeight="1" x14ac:dyDescent="0.25"/>
    <row r="29" spans="1:11" ht="15" customHeight="1" x14ac:dyDescent="0.25"/>
    <row r="30" spans="1:11" ht="15" customHeight="1" x14ac:dyDescent="0.25"/>
    <row r="31" spans="1:11" ht="15" customHeight="1" x14ac:dyDescent="0.25"/>
    <row r="32" spans="1:11" ht="15" customHeight="1" x14ac:dyDescent="0.25"/>
    <row r="33" spans="6:8" ht="15" customHeight="1" x14ac:dyDescent="0.25"/>
    <row r="34" spans="6:8" ht="15" customHeight="1" x14ac:dyDescent="0.25"/>
    <row r="35" spans="6:8" ht="21" customHeight="1" x14ac:dyDescent="0.25">
      <c r="F35" s="70"/>
      <c r="H35" s="21"/>
    </row>
    <row r="36" spans="6:8" ht="21" customHeight="1" x14ac:dyDescent="0.25"/>
    <row r="38" spans="6:8" x14ac:dyDescent="0.25">
      <c r="F38" s="70"/>
    </row>
  </sheetData>
  <sheetProtection algorithmName="SHA-512" hashValue="1tczgojfvKZ/hWIn3sZQv1ngZCaK2w3lT8aiR0Gey7zDbflX6K7eXDszkf31DFmnoYGMD4AnDLsoJRxXMJgsmg==" saltValue="Oc3XfFJDbNLNAO0kw/OIPQ==" spinCount="100000" sheet="1" objects="1" scenarios="1" selectLockedCells="1"/>
  <mergeCells count="7">
    <mergeCell ref="A21:K21"/>
    <mergeCell ref="A18:K18"/>
    <mergeCell ref="A7:K7"/>
    <mergeCell ref="A10:K10"/>
    <mergeCell ref="A12:K12"/>
    <mergeCell ref="A20:K20"/>
    <mergeCell ref="A13:K13"/>
  </mergeCells>
  <pageMargins left="0.70866141732283472" right="0.70866141732283472" top="1.5748031496062993" bottom="0.78740157480314965" header="0.31496062992125984" footer="0.31496062992125984"/>
  <pageSetup paperSize="9" fitToHeight="0" orientation="portrait" r:id="rId1"/>
  <headerFooter>
    <oddFooter>&amp;L&amp;"Arial,Standard"&amp;7Index 00&amp;R&amp;"Arial,Standard"&amp;7&amp;P/&amp;N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53602-0731-4FFA-AB56-D1A717AFAD88}">
  <sheetPr codeName="Tabelle2">
    <pageSetUpPr fitToPage="1"/>
  </sheetPr>
  <dimension ref="A1:L31"/>
  <sheetViews>
    <sheetView showGridLines="0" zoomScale="110" zoomScaleNormal="110" zoomScaleSheetLayoutView="110" zoomScalePageLayoutView="115" workbookViewId="0">
      <selection activeCell="A31" sqref="A31:K31"/>
    </sheetView>
  </sheetViews>
  <sheetFormatPr baseColWidth="10" defaultColWidth="11.42578125" defaultRowHeight="14.25" x14ac:dyDescent="0.25"/>
  <cols>
    <col min="1" max="2" width="2.7109375" style="13" customWidth="1"/>
    <col min="3" max="3" width="3.7109375" style="13" customWidth="1"/>
    <col min="4" max="4" width="2.7109375" style="13" customWidth="1"/>
    <col min="5" max="5" width="8.28515625" style="13" customWidth="1"/>
    <col min="6" max="8" width="11.42578125" style="13"/>
    <col min="9" max="9" width="8" style="13" customWidth="1"/>
    <col min="10" max="10" width="7.28515625" style="13" customWidth="1"/>
    <col min="11" max="11" width="16.42578125" style="13" customWidth="1"/>
    <col min="12" max="16384" width="11.42578125" style="13"/>
  </cols>
  <sheetData>
    <row r="1" spans="1:12" ht="21" customHeight="1" x14ac:dyDescent="0.25">
      <c r="A1" s="10" t="s">
        <v>13</v>
      </c>
      <c r="K1" s="11" t="s">
        <v>105</v>
      </c>
    </row>
    <row r="2" spans="1:12" ht="11.25" customHeight="1" x14ac:dyDescent="0.25">
      <c r="A2" s="10"/>
    </row>
    <row r="3" spans="1:12" ht="33.4" customHeight="1" x14ac:dyDescent="0.25">
      <c r="A3" s="10"/>
      <c r="B3" s="49" t="s">
        <v>44</v>
      </c>
      <c r="K3" s="81"/>
      <c r="L3" s="80"/>
    </row>
    <row r="4" spans="1:12" ht="33.4" customHeight="1" x14ac:dyDescent="0.25">
      <c r="A4" s="10"/>
      <c r="C4" s="126" t="s">
        <v>45</v>
      </c>
      <c r="D4" s="127"/>
      <c r="E4" s="127"/>
      <c r="F4" s="128" t="s">
        <v>46</v>
      </c>
      <c r="G4" s="128"/>
      <c r="H4" s="128"/>
      <c r="I4" s="128"/>
      <c r="K4" s="90" t="s">
        <v>106</v>
      </c>
      <c r="L4" s="80"/>
    </row>
    <row r="5" spans="1:12" ht="13.15" customHeight="1" x14ac:dyDescent="0.25">
      <c r="A5" s="10"/>
      <c r="K5" s="89"/>
      <c r="L5" s="80"/>
    </row>
    <row r="6" spans="1:12" ht="33.6" customHeight="1" x14ac:dyDescent="0.25">
      <c r="B6" s="2" t="s">
        <v>47</v>
      </c>
      <c r="C6" s="17"/>
      <c r="D6" s="18"/>
      <c r="E6" s="17"/>
      <c r="F6" s="18"/>
      <c r="G6" s="18"/>
      <c r="H6" s="18"/>
      <c r="I6" s="18"/>
      <c r="J6" s="18"/>
      <c r="K6" s="89"/>
      <c r="L6" s="80"/>
    </row>
    <row r="7" spans="1:12" ht="46.5" customHeight="1" x14ac:dyDescent="0.25">
      <c r="C7" s="129" t="s">
        <v>48</v>
      </c>
      <c r="D7" s="130"/>
      <c r="E7" s="130"/>
      <c r="F7" s="131" t="s">
        <v>92</v>
      </c>
      <c r="G7" s="132"/>
      <c r="H7" s="132"/>
      <c r="I7" s="132"/>
      <c r="J7" s="132"/>
      <c r="K7" s="91" t="s">
        <v>107</v>
      </c>
      <c r="L7" s="80"/>
    </row>
    <row r="8" spans="1:12" ht="33.6" customHeight="1" x14ac:dyDescent="0.25">
      <c r="A8" s="1" t="s">
        <v>19</v>
      </c>
      <c r="K8" s="90" t="s">
        <v>108</v>
      </c>
      <c r="L8" s="80"/>
    </row>
    <row r="9" spans="1:12" x14ac:dyDescent="0.25">
      <c r="K9" s="30"/>
    </row>
    <row r="21" spans="1:11" ht="79.5" customHeight="1" x14ac:dyDescent="0.25"/>
    <row r="23" spans="1:11" ht="69" customHeight="1" x14ac:dyDescent="0.25">
      <c r="A23" s="124" t="s">
        <v>28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</row>
    <row r="24" spans="1:11" ht="20.25" x14ac:dyDescent="0.25">
      <c r="A24" s="29" t="s">
        <v>26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</row>
    <row r="25" spans="1:11" ht="20.25" x14ac:dyDescent="0.25">
      <c r="A25" s="29" t="s">
        <v>23</v>
      </c>
      <c r="B25" s="29"/>
      <c r="C25" s="125" t="s">
        <v>34</v>
      </c>
      <c r="D25" s="125"/>
      <c r="E25" s="125"/>
      <c r="F25" s="29" t="s">
        <v>24</v>
      </c>
      <c r="G25" s="29"/>
      <c r="H25" s="29"/>
      <c r="I25" s="29"/>
      <c r="J25" s="30"/>
      <c r="K25" s="30"/>
    </row>
    <row r="26" spans="1:11" x14ac:dyDescent="0.25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spans="1:11" ht="20.25" x14ac:dyDescent="0.25">
      <c r="A27" s="29" t="s">
        <v>27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</row>
    <row r="28" spans="1:11" ht="21" customHeight="1" x14ac:dyDescent="0.25">
      <c r="A28" s="29" t="s">
        <v>23</v>
      </c>
      <c r="B28" s="29"/>
      <c r="C28" s="122" t="s">
        <v>35</v>
      </c>
      <c r="D28" s="122"/>
      <c r="E28" s="122"/>
      <c r="F28" s="29" t="s">
        <v>36</v>
      </c>
      <c r="G28" s="30"/>
      <c r="H28" s="30"/>
      <c r="I28" s="30"/>
      <c r="J28" s="30"/>
      <c r="K28" s="30"/>
    </row>
    <row r="29" spans="1:11" x14ac:dyDescent="0.25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spans="1:11" ht="20.25" x14ac:dyDescent="0.25">
      <c r="A30" s="29"/>
      <c r="B30" s="30"/>
      <c r="C30" s="30"/>
      <c r="D30" s="30"/>
      <c r="E30" s="30"/>
      <c r="F30" s="30"/>
      <c r="G30" s="30"/>
      <c r="H30" s="30"/>
      <c r="I30" s="30"/>
      <c r="J30" s="30"/>
      <c r="K30" s="30"/>
    </row>
    <row r="31" spans="1:11" ht="62.25" customHeight="1" x14ac:dyDescent="0.3">
      <c r="A31" s="123"/>
      <c r="B31" s="123"/>
      <c r="C31" s="123"/>
      <c r="D31" s="123"/>
      <c r="E31" s="123"/>
      <c r="F31" s="123"/>
      <c r="G31" s="123"/>
      <c r="H31" s="123"/>
      <c r="I31" s="123"/>
      <c r="J31" s="123"/>
      <c r="K31" s="123"/>
    </row>
  </sheetData>
  <sheetProtection algorithmName="SHA-512" hashValue="QMmyqeWfuDFndIyBHM6UqakZ5hFF2kEt8ST70TOdaTs3dwIqmKzx6tTVmxef6T4ZoOCVDiOY161VIDbMrwgwZg==" saltValue="jDJiO4PSL/cuKwXs2Whb4w==" spinCount="100000" sheet="1" objects="1" scenarios="1" selectLockedCells="1"/>
  <mergeCells count="8">
    <mergeCell ref="C28:E28"/>
    <mergeCell ref="A31:K31"/>
    <mergeCell ref="A23:K23"/>
    <mergeCell ref="C25:E25"/>
    <mergeCell ref="C4:E4"/>
    <mergeCell ref="F4:I4"/>
    <mergeCell ref="C7:E7"/>
    <mergeCell ref="F7:J7"/>
  </mergeCells>
  <pageMargins left="0.70866141732283472" right="0.70866141732283472" top="1.5748031496062993" bottom="0.78740157480314965" header="0.31496062992125984" footer="0.31496062992125984"/>
  <pageSetup paperSize="9" fitToHeight="0" orientation="portrait" r:id="rId1"/>
  <headerFooter>
    <oddFooter>&amp;L&amp;"Arial,Standard"&amp;6Index 00&amp;R&amp;"Arial,Standard"&amp;7&amp;P/&amp;N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P40"/>
  <sheetViews>
    <sheetView zoomScaleNormal="100" zoomScaleSheetLayoutView="110" workbookViewId="0">
      <selection activeCell="F27" sqref="F27"/>
    </sheetView>
  </sheetViews>
  <sheetFormatPr baseColWidth="10" defaultColWidth="11.42578125" defaultRowHeight="14.25" x14ac:dyDescent="0.25"/>
  <cols>
    <col min="1" max="1" width="2.5703125" style="22" bestFit="1" customWidth="1"/>
    <col min="2" max="2" width="34.28515625" style="22" customWidth="1"/>
    <col min="3" max="3" width="9.42578125" style="22" customWidth="1"/>
    <col min="4" max="4" width="9.5703125" style="22" customWidth="1"/>
    <col min="5" max="5" width="14.28515625" style="22" bestFit="1" customWidth="1"/>
    <col min="6" max="6" width="17.7109375" style="22" customWidth="1"/>
    <col min="7" max="10" width="11.42578125" style="22"/>
    <col min="11" max="11" width="14.42578125" style="22" bestFit="1" customWidth="1"/>
    <col min="12" max="12" width="14.42578125" style="30" bestFit="1" customWidth="1"/>
    <col min="13" max="13" width="13.28515625" style="30" bestFit="1" customWidth="1"/>
    <col min="14" max="14" width="17.140625" style="30" customWidth="1"/>
    <col min="15" max="16" width="11.42578125" style="30"/>
    <col min="17" max="16384" width="11.42578125" style="22"/>
  </cols>
  <sheetData>
    <row r="1" spans="1:13" ht="18" x14ac:dyDescent="0.25">
      <c r="A1" s="1" t="s">
        <v>56</v>
      </c>
    </row>
    <row r="2" spans="1:13" ht="15.75" x14ac:dyDescent="0.25">
      <c r="A2" s="2" t="s">
        <v>44</v>
      </c>
    </row>
    <row r="3" spans="1:13" ht="15" x14ac:dyDescent="0.25">
      <c r="A3" s="3" t="s">
        <v>58</v>
      </c>
      <c r="C3" s="3"/>
      <c r="D3" s="3"/>
      <c r="E3" s="3"/>
      <c r="K3" s="61"/>
    </row>
    <row r="4" spans="1:13" x14ac:dyDescent="0.2">
      <c r="A4" s="54" t="s">
        <v>78</v>
      </c>
      <c r="B4" s="5"/>
      <c r="C4" s="5"/>
      <c r="D4" s="5"/>
      <c r="E4" s="5"/>
      <c r="K4" s="61"/>
    </row>
    <row r="5" spans="1:13" x14ac:dyDescent="0.2">
      <c r="A5" s="54"/>
      <c r="B5" s="5"/>
      <c r="C5" s="5"/>
      <c r="D5" s="5"/>
      <c r="E5" s="5"/>
      <c r="K5" s="61"/>
    </row>
    <row r="6" spans="1:13" ht="25.5" customHeight="1" x14ac:dyDescent="0.25">
      <c r="A6" s="148" t="s">
        <v>43</v>
      </c>
      <c r="B6" s="148"/>
      <c r="D6" s="149"/>
      <c r="E6" s="149"/>
      <c r="F6" s="83">
        <v>43000000</v>
      </c>
      <c r="K6" s="61"/>
    </row>
    <row r="7" spans="1:13" ht="25.5" customHeight="1" x14ac:dyDescent="0.25">
      <c r="A7" s="22" t="s">
        <v>42</v>
      </c>
      <c r="D7" s="149"/>
      <c r="E7" s="149"/>
      <c r="F7" s="83">
        <v>0</v>
      </c>
      <c r="K7" s="61"/>
      <c r="M7" s="61"/>
    </row>
    <row r="8" spans="1:13" ht="2.25" customHeight="1" x14ac:dyDescent="0.25">
      <c r="D8" s="31"/>
      <c r="E8" s="31"/>
      <c r="K8" s="30"/>
    </row>
    <row r="9" spans="1:13" ht="25.5" customHeight="1" x14ac:dyDescent="0.25">
      <c r="A9" s="22" t="s">
        <v>41</v>
      </c>
      <c r="D9" s="149"/>
      <c r="E9" s="149"/>
      <c r="F9" s="25">
        <f>F7+F6</f>
        <v>43000000</v>
      </c>
      <c r="K9" s="61"/>
    </row>
    <row r="10" spans="1:13" ht="17.25" customHeight="1" x14ac:dyDescent="0.25">
      <c r="F10" s="31"/>
      <c r="K10" s="61"/>
    </row>
    <row r="11" spans="1:13" ht="30" customHeight="1" x14ac:dyDescent="0.25">
      <c r="A11" s="22" t="s">
        <v>30</v>
      </c>
      <c r="F11" s="32" t="s">
        <v>64</v>
      </c>
      <c r="K11" s="61"/>
    </row>
    <row r="12" spans="1:13" ht="17.25" customHeight="1" x14ac:dyDescent="0.25">
      <c r="F12" s="31"/>
      <c r="M12" s="61"/>
    </row>
    <row r="13" spans="1:13" ht="25.5" customHeight="1" x14ac:dyDescent="0.25">
      <c r="A13" s="22" t="s">
        <v>4</v>
      </c>
      <c r="D13" s="150"/>
      <c r="E13" s="150"/>
      <c r="F13" s="82" t="s">
        <v>17</v>
      </c>
    </row>
    <row r="14" spans="1:13" ht="17.25" customHeight="1" x14ac:dyDescent="0.25">
      <c r="F14" s="31"/>
    </row>
    <row r="15" spans="1:13" ht="25.5" customHeight="1" x14ac:dyDescent="0.25">
      <c r="A15" s="22" t="s">
        <v>6</v>
      </c>
      <c r="D15" s="149"/>
      <c r="E15" s="149"/>
      <c r="F15" s="85">
        <v>1264097.2</v>
      </c>
    </row>
    <row r="16" spans="1:13" ht="12" customHeight="1" x14ac:dyDescent="0.25"/>
    <row r="17" spans="1:14" ht="12" customHeight="1" x14ac:dyDescent="0.25"/>
    <row r="18" spans="1:14" ht="33.75" customHeight="1" x14ac:dyDescent="0.25">
      <c r="A18" s="153" t="s">
        <v>29</v>
      </c>
      <c r="B18" s="154"/>
      <c r="C18" s="154"/>
      <c r="D18" s="151" t="s">
        <v>14</v>
      </c>
      <c r="E18" s="152"/>
      <c r="F18" s="139" t="s">
        <v>8</v>
      </c>
      <c r="L18" s="61"/>
    </row>
    <row r="19" spans="1:14" ht="33.75" customHeight="1" x14ac:dyDescent="0.25">
      <c r="A19" s="155"/>
      <c r="B19" s="156"/>
      <c r="C19" s="156"/>
      <c r="D19" s="14" t="s">
        <v>22</v>
      </c>
      <c r="E19" s="15" t="s">
        <v>77</v>
      </c>
      <c r="F19" s="140"/>
      <c r="L19" s="61"/>
    </row>
    <row r="20" spans="1:14" ht="27" customHeight="1" x14ac:dyDescent="0.25">
      <c r="A20" s="37"/>
      <c r="B20" s="135" t="s">
        <v>0</v>
      </c>
      <c r="C20" s="136"/>
      <c r="D20" s="34">
        <v>15</v>
      </c>
      <c r="E20" s="35">
        <v>15</v>
      </c>
      <c r="F20" s="36">
        <f>$F$15/100*D20</f>
        <v>189614.58</v>
      </c>
      <c r="L20" s="61"/>
      <c r="N20" s="61"/>
    </row>
    <row r="21" spans="1:14" ht="27" customHeight="1" x14ac:dyDescent="0.25">
      <c r="A21" s="37"/>
      <c r="B21" s="135" t="s">
        <v>2</v>
      </c>
      <c r="C21" s="136"/>
      <c r="D21" s="34">
        <v>13</v>
      </c>
      <c r="E21" s="35">
        <v>13</v>
      </c>
      <c r="F21" s="36">
        <f>$F$15/100*D21</f>
        <v>164332.636</v>
      </c>
    </row>
    <row r="22" spans="1:14" ht="27" customHeight="1" x14ac:dyDescent="0.25">
      <c r="A22" s="37"/>
      <c r="B22" s="135" t="s">
        <v>3</v>
      </c>
      <c r="C22" s="136"/>
      <c r="D22" s="34">
        <v>2.25</v>
      </c>
      <c r="E22" s="35">
        <v>4</v>
      </c>
      <c r="F22" s="36">
        <f>$F$15/100*D22</f>
        <v>28442.186999999998</v>
      </c>
      <c r="L22" s="61"/>
    </row>
    <row r="23" spans="1:14" ht="27" customHeight="1" x14ac:dyDescent="0.25">
      <c r="A23" s="38"/>
      <c r="B23" s="6" t="s">
        <v>7</v>
      </c>
      <c r="C23" s="6"/>
      <c r="D23" s="55">
        <f>SUM(D20:D22)</f>
        <v>30.25</v>
      </c>
      <c r="E23" s="16">
        <f>SUM(E20:E22)</f>
        <v>32</v>
      </c>
      <c r="F23" s="56">
        <f>SUM(F20:F22)</f>
        <v>382389.40299999999</v>
      </c>
      <c r="L23" s="61"/>
    </row>
    <row r="24" spans="1:14" ht="21.75" customHeight="1" x14ac:dyDescent="0.2">
      <c r="B24" s="26"/>
      <c r="C24" s="3"/>
      <c r="D24" s="3"/>
      <c r="E24" s="3"/>
      <c r="F24" s="39"/>
      <c r="L24" s="22"/>
      <c r="N24" s="61"/>
    </row>
    <row r="25" spans="1:14" ht="33.75" customHeight="1" x14ac:dyDescent="0.25">
      <c r="A25" s="157" t="s">
        <v>31</v>
      </c>
      <c r="B25" s="133"/>
      <c r="C25" s="6"/>
      <c r="D25" s="6"/>
      <c r="E25" s="6"/>
      <c r="F25" s="19" t="s">
        <v>8</v>
      </c>
    </row>
    <row r="26" spans="1:14" ht="20.25" customHeight="1" x14ac:dyDescent="0.25">
      <c r="A26" s="38"/>
      <c r="B26" s="133" t="s">
        <v>0</v>
      </c>
      <c r="C26" s="133"/>
      <c r="D26" s="133"/>
      <c r="E26" s="133"/>
      <c r="F26" s="134"/>
    </row>
    <row r="27" spans="1:14" ht="33.4" customHeight="1" x14ac:dyDescent="0.25">
      <c r="A27" s="40"/>
      <c r="B27" s="141" t="s">
        <v>60</v>
      </c>
      <c r="C27" s="141"/>
      <c r="D27" s="141"/>
      <c r="E27" s="69" t="s">
        <v>5</v>
      </c>
      <c r="F27" s="97"/>
      <c r="G27" s="79"/>
    </row>
    <row r="28" spans="1:14" ht="33.4" customHeight="1" x14ac:dyDescent="0.25">
      <c r="A28" s="40"/>
      <c r="B28" s="137" t="s">
        <v>61</v>
      </c>
      <c r="C28" s="137"/>
      <c r="D28" s="137"/>
      <c r="E28" s="50" t="s">
        <v>5</v>
      </c>
      <c r="F28" s="98"/>
      <c r="G28" s="79"/>
    </row>
    <row r="29" spans="1:14" ht="63" customHeight="1" x14ac:dyDescent="0.25">
      <c r="A29" s="40"/>
      <c r="B29" s="137" t="s">
        <v>94</v>
      </c>
      <c r="C29" s="137"/>
      <c r="D29" s="137"/>
      <c r="E29" s="50" t="s">
        <v>5</v>
      </c>
      <c r="F29" s="98"/>
      <c r="G29" s="79"/>
    </row>
    <row r="30" spans="1:14" ht="33.75" customHeight="1" x14ac:dyDescent="0.25">
      <c r="A30" s="40"/>
      <c r="B30" s="41" t="s">
        <v>10</v>
      </c>
      <c r="C30" s="41"/>
      <c r="D30" s="42"/>
      <c r="E30" s="43"/>
      <c r="F30" s="59">
        <f>SUM(F27:F29)</f>
        <v>0</v>
      </c>
    </row>
    <row r="31" spans="1:14" ht="20.25" customHeight="1" x14ac:dyDescent="0.25">
      <c r="A31" s="38"/>
      <c r="B31" s="133" t="s">
        <v>2</v>
      </c>
      <c r="C31" s="133"/>
      <c r="D31" s="133"/>
      <c r="E31" s="133"/>
      <c r="F31" s="134"/>
    </row>
    <row r="32" spans="1:14" ht="36.4" customHeight="1" x14ac:dyDescent="0.25">
      <c r="A32" s="40"/>
      <c r="B32" s="138" t="s">
        <v>62</v>
      </c>
      <c r="C32" s="138"/>
      <c r="D32" s="138"/>
      <c r="E32" s="45" t="s">
        <v>5</v>
      </c>
      <c r="F32" s="97"/>
      <c r="G32" s="79"/>
    </row>
    <row r="33" spans="1:7" ht="33.75" customHeight="1" x14ac:dyDescent="0.25">
      <c r="A33" s="40"/>
      <c r="B33" s="41" t="s">
        <v>16</v>
      </c>
      <c r="C33" s="41"/>
      <c r="D33" s="42"/>
      <c r="E33" s="43"/>
      <c r="F33" s="59">
        <f>SUM(F32)</f>
        <v>0</v>
      </c>
    </row>
    <row r="34" spans="1:7" ht="20.25" customHeight="1" x14ac:dyDescent="0.25">
      <c r="A34" s="38"/>
      <c r="B34" s="133" t="s">
        <v>3</v>
      </c>
      <c r="C34" s="133"/>
      <c r="D34" s="133"/>
      <c r="E34" s="133"/>
      <c r="F34" s="134"/>
    </row>
    <row r="35" spans="1:7" ht="36" customHeight="1" x14ac:dyDescent="0.25">
      <c r="A35" s="40"/>
      <c r="B35" s="138" t="s">
        <v>96</v>
      </c>
      <c r="C35" s="138"/>
      <c r="D35" s="45" t="s">
        <v>95</v>
      </c>
      <c r="E35" s="97"/>
      <c r="F35" s="59">
        <f>E35*3</f>
        <v>0</v>
      </c>
      <c r="G35" s="78"/>
    </row>
    <row r="36" spans="1:7" ht="33.75" customHeight="1" x14ac:dyDescent="0.25">
      <c r="A36" s="40"/>
      <c r="B36" s="41" t="s">
        <v>11</v>
      </c>
      <c r="C36" s="41"/>
      <c r="D36" s="42"/>
      <c r="E36" s="43"/>
      <c r="F36" s="59">
        <f>SUM(F35)</f>
        <v>0</v>
      </c>
    </row>
    <row r="37" spans="1:7" ht="33.75" customHeight="1" x14ac:dyDescent="0.25">
      <c r="A37" s="142" t="s">
        <v>9</v>
      </c>
      <c r="B37" s="143"/>
      <c r="C37" s="143"/>
      <c r="D37" s="143"/>
      <c r="E37" s="143"/>
      <c r="F37" s="77">
        <f>F30+F33+F36</f>
        <v>0</v>
      </c>
    </row>
    <row r="38" spans="1:7" ht="48" customHeight="1" x14ac:dyDescent="0.25">
      <c r="B38" s="7"/>
      <c r="C38" s="8"/>
      <c r="D38" s="8"/>
      <c r="E38" s="8"/>
    </row>
    <row r="39" spans="1:7" ht="33.75" customHeight="1" x14ac:dyDescent="0.25">
      <c r="A39" s="28" t="s">
        <v>15</v>
      </c>
      <c r="B39" s="47"/>
      <c r="C39" s="47"/>
      <c r="D39" s="47"/>
      <c r="E39" s="9"/>
      <c r="F39" s="144">
        <f>F37+F23</f>
        <v>382389.40299999999</v>
      </c>
    </row>
    <row r="40" spans="1:7" ht="45" customHeight="1" x14ac:dyDescent="0.25">
      <c r="A40" s="146" t="str">
        <f>A3</f>
        <v xml:space="preserve">01.10 Objektplanung für Ingenieurbauwerke </v>
      </c>
      <c r="B40" s="147"/>
      <c r="C40" s="147"/>
      <c r="D40" s="147"/>
      <c r="E40" s="147"/>
      <c r="F40" s="145"/>
    </row>
  </sheetData>
  <sheetProtection algorithmName="SHA-512" hashValue="ZWwqbFaZI384X1zsDWglu6Dt/QgOFWUjCgGi9PqWUK9fNpPS92MZSnH0OKIQLv4uRoVdCfTmYUScy8mGHAeV+g==" saltValue="+mwbI1y/N2yD0xgA5wuaEw==" spinCount="100000" sheet="1" objects="1" scenarios="1" selectLockedCells="1"/>
  <mergeCells count="24">
    <mergeCell ref="A37:E37"/>
    <mergeCell ref="F39:F40"/>
    <mergeCell ref="A40:E40"/>
    <mergeCell ref="A6:B6"/>
    <mergeCell ref="D6:E6"/>
    <mergeCell ref="D7:E7"/>
    <mergeCell ref="D9:E9"/>
    <mergeCell ref="B34:F34"/>
    <mergeCell ref="B20:C20"/>
    <mergeCell ref="D13:E13"/>
    <mergeCell ref="D15:E15"/>
    <mergeCell ref="D18:E18"/>
    <mergeCell ref="A18:C19"/>
    <mergeCell ref="A25:B25"/>
    <mergeCell ref="B31:F31"/>
    <mergeCell ref="B21:C21"/>
    <mergeCell ref="B26:F26"/>
    <mergeCell ref="B22:C22"/>
    <mergeCell ref="B29:D29"/>
    <mergeCell ref="B35:C35"/>
    <mergeCell ref="F18:F19"/>
    <mergeCell ref="B27:D27"/>
    <mergeCell ref="B28:D28"/>
    <mergeCell ref="B32:D32"/>
  </mergeCells>
  <pageMargins left="0.70866141732283472" right="0.70866141732283472" top="1.5748031496062993" bottom="0.78740157480314965" header="0.31496062992125984" footer="0.31496062992125984"/>
  <pageSetup paperSize="9" scale="95" fitToHeight="0" orientation="portrait" r:id="rId1"/>
  <headerFooter>
    <oddFooter>&amp;L&amp;"Arial,Standard"&amp;6Index 00&amp;R&amp;"Arial,Standard"&amp;7&amp;P/&amp;N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H29"/>
  <sheetViews>
    <sheetView showGridLines="0" zoomScale="110" zoomScaleNormal="110" zoomScaleSheetLayoutView="110" workbookViewId="0">
      <selection activeCell="F24" sqref="F24"/>
    </sheetView>
  </sheetViews>
  <sheetFormatPr baseColWidth="10" defaultColWidth="11.42578125" defaultRowHeight="14.25" x14ac:dyDescent="0.25"/>
  <cols>
    <col min="1" max="1" width="2.5703125" style="4" bestFit="1" customWidth="1"/>
    <col min="2" max="2" width="34.28515625" style="4" customWidth="1"/>
    <col min="3" max="4" width="9.42578125" style="4" customWidth="1"/>
    <col min="5" max="5" width="9.5703125" style="4" customWidth="1"/>
    <col min="6" max="6" width="14.28515625" style="4" bestFit="1" customWidth="1"/>
    <col min="7" max="7" width="17.7109375" style="4" customWidth="1"/>
    <col min="8" max="8" width="13.7109375" style="4" customWidth="1"/>
    <col min="9" max="16384" width="11.42578125" style="4"/>
  </cols>
  <sheetData>
    <row r="1" spans="1:7" ht="18" x14ac:dyDescent="0.25">
      <c r="A1" s="1" t="s">
        <v>56</v>
      </c>
      <c r="B1" s="22"/>
      <c r="C1" s="22"/>
      <c r="D1" s="22"/>
      <c r="E1" s="22"/>
      <c r="F1" s="22"/>
      <c r="G1" s="22"/>
    </row>
    <row r="2" spans="1:7" ht="15.75" x14ac:dyDescent="0.25">
      <c r="A2" s="2" t="s">
        <v>47</v>
      </c>
      <c r="B2" s="22"/>
      <c r="C2" s="22"/>
      <c r="D2" s="22"/>
      <c r="E2" s="22"/>
      <c r="F2" s="22"/>
      <c r="G2" s="22"/>
    </row>
    <row r="3" spans="1:7" ht="15" x14ac:dyDescent="0.25">
      <c r="A3" s="3" t="s">
        <v>73</v>
      </c>
      <c r="B3" s="22"/>
      <c r="C3" s="3"/>
      <c r="D3" s="3"/>
      <c r="E3" s="3"/>
      <c r="F3" s="3"/>
      <c r="G3" s="22"/>
    </row>
    <row r="4" spans="1:7" ht="15" x14ac:dyDescent="0.2">
      <c r="A4" s="54" t="s">
        <v>74</v>
      </c>
      <c r="B4" s="22"/>
      <c r="C4" s="3"/>
      <c r="D4" s="3"/>
      <c r="E4" s="3"/>
      <c r="F4" s="3"/>
      <c r="G4" s="22"/>
    </row>
    <row r="5" spans="1:7" x14ac:dyDescent="0.25">
      <c r="A5" s="22"/>
      <c r="B5" s="5"/>
      <c r="C5" s="5"/>
      <c r="D5" s="5"/>
      <c r="E5" s="5"/>
      <c r="F5" s="5"/>
      <c r="G5" s="22"/>
    </row>
    <row r="6" spans="1:7" ht="25.5" customHeight="1" x14ac:dyDescent="0.25">
      <c r="A6" s="148" t="s">
        <v>12</v>
      </c>
      <c r="B6" s="148"/>
      <c r="C6" s="22"/>
      <c r="D6" s="22"/>
      <c r="E6" s="149"/>
      <c r="F6" s="149"/>
      <c r="G6" s="83">
        <v>1000000</v>
      </c>
    </row>
    <row r="7" spans="1:7" ht="17.25" customHeight="1" x14ac:dyDescent="0.25">
      <c r="A7" s="22"/>
      <c r="B7" s="22"/>
      <c r="C7" s="22"/>
      <c r="D7" s="22"/>
      <c r="E7" s="22"/>
      <c r="F7" s="22"/>
      <c r="G7" s="31"/>
    </row>
    <row r="8" spans="1:7" ht="30" customHeight="1" x14ac:dyDescent="0.25">
      <c r="A8" s="22" t="s">
        <v>30</v>
      </c>
      <c r="B8" s="22"/>
      <c r="C8" s="22"/>
      <c r="D8" s="22"/>
      <c r="E8" s="22"/>
      <c r="F8" s="22"/>
      <c r="G8" s="32" t="s">
        <v>75</v>
      </c>
    </row>
    <row r="9" spans="1:7" ht="17.25" customHeight="1" x14ac:dyDescent="0.25">
      <c r="A9" s="22"/>
      <c r="B9" s="22"/>
      <c r="C9" s="22"/>
      <c r="D9" s="22"/>
      <c r="E9" s="22"/>
      <c r="F9" s="22"/>
      <c r="G9" s="31"/>
    </row>
    <row r="10" spans="1:7" ht="25.5" customHeight="1" x14ac:dyDescent="0.25">
      <c r="A10" s="22" t="s">
        <v>4</v>
      </c>
      <c r="B10" s="22"/>
      <c r="C10" s="22"/>
      <c r="D10" s="22"/>
      <c r="E10" s="150"/>
      <c r="F10" s="150"/>
      <c r="G10" s="82" t="s">
        <v>76</v>
      </c>
    </row>
    <row r="11" spans="1:7" ht="17.25" customHeight="1" x14ac:dyDescent="0.25">
      <c r="A11" s="22"/>
      <c r="B11" s="22"/>
      <c r="C11" s="22"/>
      <c r="D11" s="22"/>
      <c r="E11" s="22"/>
      <c r="F11" s="22"/>
      <c r="G11" s="31"/>
    </row>
    <row r="12" spans="1:7" ht="25.5" customHeight="1" x14ac:dyDescent="0.25">
      <c r="A12" s="22" t="s">
        <v>6</v>
      </c>
      <c r="B12" s="22"/>
      <c r="C12" s="22"/>
      <c r="D12" s="22"/>
      <c r="E12" s="149"/>
      <c r="F12" s="149"/>
      <c r="G12" s="84">
        <v>139347</v>
      </c>
    </row>
    <row r="13" spans="1:7" ht="12" customHeight="1" x14ac:dyDescent="0.25">
      <c r="A13" s="22"/>
      <c r="B13" s="22"/>
      <c r="C13" s="22"/>
      <c r="D13" s="22"/>
      <c r="E13" s="22"/>
      <c r="F13" s="22"/>
      <c r="G13" s="33"/>
    </row>
    <row r="14" spans="1:7" ht="12" customHeight="1" x14ac:dyDescent="0.25">
      <c r="A14" s="22"/>
      <c r="B14" s="22"/>
      <c r="C14" s="22"/>
      <c r="D14" s="22"/>
      <c r="E14" s="22"/>
      <c r="F14" s="22"/>
      <c r="G14" s="33"/>
    </row>
    <row r="15" spans="1:7" ht="33.75" customHeight="1" x14ac:dyDescent="0.25">
      <c r="A15" s="153" t="s">
        <v>59</v>
      </c>
      <c r="B15" s="154"/>
      <c r="C15" s="154"/>
      <c r="D15" s="74"/>
      <c r="E15" s="151" t="s">
        <v>14</v>
      </c>
      <c r="F15" s="152"/>
      <c r="G15" s="158" t="s">
        <v>8</v>
      </c>
    </row>
    <row r="16" spans="1:7" ht="33.75" customHeight="1" x14ac:dyDescent="0.25">
      <c r="A16" s="155"/>
      <c r="B16" s="156"/>
      <c r="C16" s="156"/>
      <c r="D16" s="75"/>
      <c r="E16" s="14" t="s">
        <v>22</v>
      </c>
      <c r="F16" s="15" t="s">
        <v>77</v>
      </c>
      <c r="G16" s="159"/>
    </row>
    <row r="17" spans="1:8" ht="27" customHeight="1" x14ac:dyDescent="0.25">
      <c r="A17" s="37"/>
      <c r="B17" s="160" t="s">
        <v>0</v>
      </c>
      <c r="C17" s="160"/>
      <c r="D17" s="76"/>
      <c r="E17" s="34">
        <v>22</v>
      </c>
      <c r="F17" s="35">
        <v>22</v>
      </c>
      <c r="G17" s="36">
        <f>$G$12/100*E17</f>
        <v>30656.34</v>
      </c>
    </row>
    <row r="18" spans="1:8" ht="27" customHeight="1" x14ac:dyDescent="0.25">
      <c r="A18" s="37"/>
      <c r="B18" s="160" t="s">
        <v>2</v>
      </c>
      <c r="C18" s="160"/>
      <c r="D18" s="76"/>
      <c r="E18" s="34">
        <v>7</v>
      </c>
      <c r="F18" s="35">
        <v>7</v>
      </c>
      <c r="G18" s="36">
        <f t="shared" ref="G18" si="0">$G$12/100*E18</f>
        <v>9754.2900000000009</v>
      </c>
    </row>
    <row r="19" spans="1:8" ht="27" customHeight="1" x14ac:dyDescent="0.25">
      <c r="A19" s="37"/>
      <c r="B19" s="160" t="s">
        <v>3</v>
      </c>
      <c r="C19" s="160"/>
      <c r="D19" s="76"/>
      <c r="E19" s="34">
        <v>3.5</v>
      </c>
      <c r="F19" s="35">
        <v>5</v>
      </c>
      <c r="G19" s="36">
        <f>$G$12/100*E19</f>
        <v>4877.1450000000004</v>
      </c>
    </row>
    <row r="20" spans="1:8" ht="27" customHeight="1" x14ac:dyDescent="0.25">
      <c r="A20" s="38"/>
      <c r="B20" s="133" t="s">
        <v>7</v>
      </c>
      <c r="C20" s="134"/>
      <c r="D20" s="73"/>
      <c r="E20" s="58">
        <f>SUM(E17:E19)</f>
        <v>32.5</v>
      </c>
      <c r="F20" s="57">
        <f>SUM(F17:F19)</f>
        <v>34</v>
      </c>
      <c r="G20" s="56">
        <f>SUM(G17:G19)</f>
        <v>45287.775000000009</v>
      </c>
    </row>
    <row r="21" spans="1:8" ht="21.75" customHeight="1" x14ac:dyDescent="0.25">
      <c r="A21" s="86"/>
      <c r="B21" s="87"/>
      <c r="C21" s="87"/>
      <c r="D21" s="87"/>
      <c r="E21" s="87"/>
      <c r="F21" s="87"/>
      <c r="G21" s="88"/>
    </row>
    <row r="22" spans="1:8" ht="33.75" customHeight="1" x14ac:dyDescent="0.25">
      <c r="A22" s="155" t="s">
        <v>63</v>
      </c>
      <c r="B22" s="156"/>
      <c r="C22" s="71"/>
      <c r="D22" s="71"/>
      <c r="E22" s="71"/>
      <c r="F22" s="71"/>
      <c r="G22" s="72" t="s">
        <v>8</v>
      </c>
    </row>
    <row r="23" spans="1:8" ht="20.25" customHeight="1" x14ac:dyDescent="0.25">
      <c r="A23" s="38"/>
      <c r="B23" s="133" t="s">
        <v>3</v>
      </c>
      <c r="C23" s="133"/>
      <c r="D23" s="133"/>
      <c r="E23" s="133"/>
      <c r="F23" s="133"/>
      <c r="G23" s="134"/>
    </row>
    <row r="24" spans="1:8" ht="29.65" customHeight="1" x14ac:dyDescent="0.25">
      <c r="A24" s="40"/>
      <c r="B24" s="138" t="s">
        <v>97</v>
      </c>
      <c r="C24" s="138"/>
      <c r="D24" s="138"/>
      <c r="E24" s="45" t="s">
        <v>95</v>
      </c>
      <c r="F24" s="99"/>
      <c r="G24" s="36">
        <f>F24*3</f>
        <v>0</v>
      </c>
      <c r="H24" s="78"/>
    </row>
    <row r="25" spans="1:8" ht="28.5" customHeight="1" x14ac:dyDescent="0.25">
      <c r="A25" s="44"/>
      <c r="B25" s="41" t="s">
        <v>11</v>
      </c>
      <c r="C25" s="41"/>
      <c r="D25" s="41"/>
      <c r="E25" s="42"/>
      <c r="F25" s="43"/>
      <c r="G25" s="59">
        <f>G24</f>
        <v>0</v>
      </c>
    </row>
    <row r="26" spans="1:8" ht="31.5" customHeight="1" x14ac:dyDescent="0.25">
      <c r="A26" s="161" t="s">
        <v>9</v>
      </c>
      <c r="B26" s="162"/>
      <c r="C26" s="162"/>
      <c r="D26" s="162"/>
      <c r="E26" s="162"/>
      <c r="F26" s="162"/>
      <c r="G26" s="60">
        <f>G25</f>
        <v>0</v>
      </c>
    </row>
    <row r="27" spans="1:8" ht="48" customHeight="1" x14ac:dyDescent="0.25">
      <c r="A27" s="22"/>
      <c r="B27" s="7"/>
      <c r="C27" s="8"/>
      <c r="D27" s="8"/>
      <c r="E27" s="8"/>
      <c r="F27" s="8"/>
      <c r="G27" s="46"/>
    </row>
    <row r="28" spans="1:8" ht="33.75" customHeight="1" x14ac:dyDescent="0.25">
      <c r="A28" s="28" t="s">
        <v>15</v>
      </c>
      <c r="B28" s="47"/>
      <c r="C28" s="47"/>
      <c r="D28" s="47"/>
      <c r="E28" s="47"/>
      <c r="F28" s="9"/>
      <c r="G28" s="144">
        <f>G26+G20</f>
        <v>45287.775000000009</v>
      </c>
    </row>
    <row r="29" spans="1:8" ht="33.75" customHeight="1" x14ac:dyDescent="0.25">
      <c r="A29" s="146" t="str">
        <f>A3</f>
        <v xml:space="preserve">02.10 Fachplanung Technische Ausrüstung ALG 1, 5 </v>
      </c>
      <c r="B29" s="147"/>
      <c r="C29" s="147"/>
      <c r="D29" s="147"/>
      <c r="E29" s="147"/>
      <c r="F29" s="147"/>
      <c r="G29" s="145"/>
    </row>
  </sheetData>
  <sheetProtection algorithmName="SHA-512" hashValue="Ss/6u9XlitDfn0KhFKYVhXuUPxWCERfibDTTl5kUcsW1Q3zQIA8fNr3uIsLm1aLfxXQ2V+4c/VY8vgjI1CC0GA==" saltValue="mB/91rHNuCbImp2MiQ3foQ==" spinCount="100000" sheet="1" objects="1" scenarios="1" selectLockedCells="1"/>
  <mergeCells count="17">
    <mergeCell ref="G28:G29"/>
    <mergeCell ref="A26:F26"/>
    <mergeCell ref="B23:G23"/>
    <mergeCell ref="A29:F29"/>
    <mergeCell ref="B24:D24"/>
    <mergeCell ref="A6:B6"/>
    <mergeCell ref="E6:F6"/>
    <mergeCell ref="E10:F10"/>
    <mergeCell ref="E12:F12"/>
    <mergeCell ref="E15:F15"/>
    <mergeCell ref="A15:C16"/>
    <mergeCell ref="B20:C20"/>
    <mergeCell ref="A22:B22"/>
    <mergeCell ref="G15:G16"/>
    <mergeCell ref="B17:C17"/>
    <mergeCell ref="B18:C18"/>
    <mergeCell ref="B19:C19"/>
  </mergeCells>
  <pageMargins left="0.70866141732283472" right="0.70866141732283472" top="1.5748031496062993" bottom="0.78740157480314965" header="0.31496062992125984" footer="0.31496062992125984"/>
  <pageSetup paperSize="9" scale="95" fitToHeight="0" orientation="portrait" r:id="rId1"/>
  <headerFooter>
    <oddFooter>&amp;L&amp;"Arial,Standard"&amp;6Index 00&amp;R&amp;"Arial,Standard"&amp;7&amp;P/&amp;N</oddFooter>
  </headerFooter>
  <rowBreaks count="1" manualBreakCount="1">
    <brk id="21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5"/>
  <dimension ref="A1:H68"/>
  <sheetViews>
    <sheetView topLeftCell="A34" zoomScaleNormal="100" zoomScaleSheetLayoutView="80" workbookViewId="0">
      <selection activeCell="D48" sqref="D48"/>
    </sheetView>
  </sheetViews>
  <sheetFormatPr baseColWidth="10" defaultColWidth="11.42578125" defaultRowHeight="33.6" customHeight="1" x14ac:dyDescent="0.25"/>
  <cols>
    <col min="1" max="1" width="32.5703125" style="30" customWidth="1"/>
    <col min="2" max="2" width="9.28515625" style="30" customWidth="1"/>
    <col min="3" max="3" width="5.42578125" style="30" customWidth="1"/>
    <col min="4" max="4" width="11.42578125" style="30"/>
    <col min="5" max="5" width="10.28515625" style="30" customWidth="1"/>
    <col min="6" max="6" width="19.7109375" style="30" customWidth="1"/>
    <col min="7" max="16384" width="11.42578125" style="30"/>
  </cols>
  <sheetData>
    <row r="1" spans="1:8" ht="33.6" customHeight="1" x14ac:dyDescent="0.25">
      <c r="A1" s="12" t="s">
        <v>19</v>
      </c>
    </row>
    <row r="2" spans="1:8" s="22" customFormat="1" ht="33.6" customHeight="1" x14ac:dyDescent="0.25">
      <c r="A2" s="1" t="s">
        <v>56</v>
      </c>
      <c r="B2" s="3"/>
      <c r="C2" s="3"/>
      <c r="D2" s="3"/>
      <c r="E2" s="39"/>
    </row>
    <row r="3" spans="1:8" ht="33.6" customHeight="1" x14ac:dyDescent="0.25">
      <c r="A3" s="167" t="s">
        <v>44</v>
      </c>
      <c r="B3" s="168"/>
      <c r="C3" s="168"/>
      <c r="D3" s="168"/>
      <c r="E3" s="199"/>
      <c r="F3" s="62">
        <f>F5+F6</f>
        <v>382389.40299999999</v>
      </c>
    </row>
    <row r="4" spans="1:8" ht="33.6" customHeight="1" x14ac:dyDescent="0.25">
      <c r="A4" s="183" t="s">
        <v>57</v>
      </c>
      <c r="B4" s="184"/>
      <c r="C4" s="184"/>
      <c r="D4" s="184"/>
      <c r="E4" s="198"/>
      <c r="F4" s="63">
        <f>F5+F6</f>
        <v>382389.40299999999</v>
      </c>
    </row>
    <row r="5" spans="1:8" s="22" customFormat="1" ht="33.6" customHeight="1" x14ac:dyDescent="0.25">
      <c r="A5" s="196" t="s">
        <v>85</v>
      </c>
      <c r="B5" s="197"/>
      <c r="C5" s="197"/>
      <c r="D5" s="197"/>
      <c r="E5" s="197"/>
      <c r="F5" s="64">
        <f>'03 Ing.-Bau'!F23</f>
        <v>382389.40299999999</v>
      </c>
    </row>
    <row r="6" spans="1:8" s="22" customFormat="1" ht="33.6" customHeight="1" x14ac:dyDescent="0.25">
      <c r="A6" s="200" t="s">
        <v>109</v>
      </c>
      <c r="B6" s="173"/>
      <c r="C6" s="173"/>
      <c r="D6" s="173"/>
      <c r="E6" s="173"/>
      <c r="F6" s="65">
        <f>'03 Ing.-Bau'!F37</f>
        <v>0</v>
      </c>
    </row>
    <row r="7" spans="1:8" s="22" customFormat="1" ht="15" customHeight="1" x14ac:dyDescent="0.25">
      <c r="A7" s="3"/>
      <c r="B7" s="3"/>
      <c r="C7" s="3"/>
      <c r="D7" s="3"/>
      <c r="E7" s="39"/>
      <c r="F7" s="66"/>
    </row>
    <row r="8" spans="1:8" ht="33.6" customHeight="1" x14ac:dyDescent="0.25">
      <c r="A8" s="167" t="s">
        <v>47</v>
      </c>
      <c r="B8" s="168"/>
      <c r="C8" s="168"/>
      <c r="D8" s="168"/>
      <c r="E8" s="199"/>
      <c r="F8" s="62">
        <f>F10+F11</f>
        <v>45287.775000000009</v>
      </c>
    </row>
    <row r="9" spans="1:8" ht="33.6" customHeight="1" x14ac:dyDescent="0.25">
      <c r="A9" s="183" t="s">
        <v>73</v>
      </c>
      <c r="B9" s="184"/>
      <c r="C9" s="184"/>
      <c r="D9" s="184"/>
      <c r="E9" s="198"/>
      <c r="F9" s="63">
        <f>F10+F11</f>
        <v>45287.775000000009</v>
      </c>
    </row>
    <row r="10" spans="1:8" s="22" customFormat="1" ht="33.6" customHeight="1" x14ac:dyDescent="0.25">
      <c r="A10" s="196" t="s">
        <v>110</v>
      </c>
      <c r="B10" s="197"/>
      <c r="C10" s="197"/>
      <c r="D10" s="197"/>
      <c r="E10" s="197"/>
      <c r="F10" s="64">
        <f>'04 TA'!G20</f>
        <v>45287.775000000009</v>
      </c>
    </row>
    <row r="11" spans="1:8" s="22" customFormat="1" ht="33.6" customHeight="1" x14ac:dyDescent="0.25">
      <c r="A11" s="172" t="s">
        <v>111</v>
      </c>
      <c r="B11" s="173"/>
      <c r="C11" s="173"/>
      <c r="D11" s="173"/>
      <c r="E11" s="173"/>
      <c r="F11" s="65">
        <f>'04 TA'!G26</f>
        <v>0</v>
      </c>
    </row>
    <row r="12" spans="1:8" s="22" customFormat="1" ht="33.6" customHeight="1" thickBot="1" x14ac:dyDescent="0.3">
      <c r="A12" s="48"/>
      <c r="B12" s="48"/>
      <c r="C12" s="48"/>
      <c r="D12" s="48"/>
      <c r="E12" s="48"/>
      <c r="F12" s="67"/>
    </row>
    <row r="13" spans="1:8" s="22" customFormat="1" ht="33.6" customHeight="1" thickBot="1" x14ac:dyDescent="0.3">
      <c r="A13" s="164" t="s">
        <v>65</v>
      </c>
      <c r="B13" s="165"/>
      <c r="C13" s="165"/>
      <c r="D13" s="165"/>
      <c r="E13" s="166"/>
      <c r="F13" s="68">
        <f>F8+F3</f>
        <v>427677.17800000001</v>
      </c>
    </row>
    <row r="14" spans="1:8" s="22" customFormat="1" ht="33.6" customHeight="1" x14ac:dyDescent="0.25">
      <c r="A14" s="1" t="s">
        <v>55</v>
      </c>
      <c r="B14" s="3"/>
      <c r="C14" s="3"/>
      <c r="D14" s="3"/>
      <c r="E14" s="39"/>
    </row>
    <row r="15" spans="1:8" s="22" customFormat="1" ht="46.5" customHeight="1" x14ac:dyDescent="0.25">
      <c r="A15" s="193" t="s">
        <v>71</v>
      </c>
      <c r="B15" s="194"/>
      <c r="C15" s="194"/>
      <c r="D15" s="194"/>
      <c r="E15" s="194"/>
      <c r="F15" s="195"/>
    </row>
    <row r="16" spans="1:8" s="22" customFormat="1" ht="33.6" customHeight="1" x14ac:dyDescent="0.25">
      <c r="A16" s="163" t="s">
        <v>66</v>
      </c>
      <c r="B16" s="137"/>
      <c r="C16" s="137"/>
      <c r="D16" s="170">
        <f>F5</f>
        <v>382389.40299999999</v>
      </c>
      <c r="E16" s="170"/>
      <c r="F16" s="53"/>
      <c r="G16" s="79"/>
      <c r="H16" s="79"/>
    </row>
    <row r="17" spans="1:8" s="22" customFormat="1" ht="33.6" customHeight="1" x14ac:dyDescent="0.25">
      <c r="A17" s="163" t="s">
        <v>67</v>
      </c>
      <c r="B17" s="137"/>
      <c r="C17" s="137"/>
      <c r="D17" s="170">
        <f>F10</f>
        <v>45287.775000000009</v>
      </c>
      <c r="E17" s="170"/>
      <c r="F17" s="53"/>
      <c r="G17" s="79"/>
      <c r="H17" s="79"/>
    </row>
    <row r="18" spans="1:8" s="22" customFormat="1" ht="33.6" customHeight="1" x14ac:dyDescent="0.25">
      <c r="A18" s="188" t="s">
        <v>32</v>
      </c>
      <c r="B18" s="189"/>
      <c r="C18" s="189"/>
      <c r="D18" s="186">
        <f>SUM(D16:E17)</f>
        <v>427677.17800000001</v>
      </c>
      <c r="E18" s="187"/>
      <c r="F18" s="52"/>
    </row>
    <row r="19" spans="1:8" s="22" customFormat="1" ht="33.6" customHeight="1" x14ac:dyDescent="0.25">
      <c r="A19" s="202" t="s">
        <v>68</v>
      </c>
      <c r="B19" s="203"/>
      <c r="C19" s="203"/>
      <c r="D19" s="203"/>
      <c r="E19" s="204"/>
      <c r="F19" s="100"/>
    </row>
    <row r="20" spans="1:8" s="22" customFormat="1" ht="15" customHeight="1" x14ac:dyDescent="0.25">
      <c r="A20" s="190" t="s">
        <v>69</v>
      </c>
      <c r="B20" s="191"/>
      <c r="C20" s="191"/>
      <c r="D20" s="191"/>
      <c r="E20" s="192"/>
      <c r="F20" s="92">
        <f>D18*F19</f>
        <v>0</v>
      </c>
    </row>
    <row r="21" spans="1:8" s="22" customFormat="1" ht="33" customHeight="1" x14ac:dyDescent="0.25">
      <c r="A21" s="48"/>
      <c r="B21" s="48"/>
      <c r="C21" s="48"/>
      <c r="D21" s="48"/>
      <c r="E21" s="48"/>
      <c r="F21" s="51"/>
    </row>
    <row r="22" spans="1:8" s="22" customFormat="1" ht="48" customHeight="1" x14ac:dyDescent="0.25">
      <c r="A22" s="193" t="s">
        <v>72</v>
      </c>
      <c r="B22" s="194"/>
      <c r="C22" s="194"/>
      <c r="D22" s="194"/>
      <c r="E22" s="194"/>
      <c r="F22" s="195"/>
    </row>
    <row r="23" spans="1:8" s="22" customFormat="1" ht="64.5" customHeight="1" x14ac:dyDescent="0.25">
      <c r="A23" s="163" t="s">
        <v>66</v>
      </c>
      <c r="B23" s="137"/>
      <c r="C23" s="137"/>
      <c r="D23" s="170">
        <f>F5</f>
        <v>382389.40299999999</v>
      </c>
      <c r="E23" s="170"/>
      <c r="F23" s="53"/>
      <c r="G23" s="79"/>
    </row>
    <row r="24" spans="1:8" s="22" customFormat="1" ht="33.75" customHeight="1" x14ac:dyDescent="0.25">
      <c r="A24" s="163" t="s">
        <v>67</v>
      </c>
      <c r="B24" s="137"/>
      <c r="C24" s="137"/>
      <c r="D24" s="170">
        <f>F10</f>
        <v>45287.775000000009</v>
      </c>
      <c r="E24" s="170"/>
      <c r="F24" s="53"/>
      <c r="G24" s="79"/>
    </row>
    <row r="25" spans="1:8" s="22" customFormat="1" ht="33.75" customHeight="1" x14ac:dyDescent="0.25">
      <c r="A25" s="188" t="s">
        <v>32</v>
      </c>
      <c r="B25" s="189"/>
      <c r="C25" s="189"/>
      <c r="D25" s="186">
        <f>SUM(D23:E24)</f>
        <v>427677.17800000001</v>
      </c>
      <c r="E25" s="187"/>
      <c r="F25" s="52"/>
    </row>
    <row r="26" spans="1:8" s="22" customFormat="1" ht="33.75" customHeight="1" x14ac:dyDescent="0.25">
      <c r="A26" s="202" t="s">
        <v>54</v>
      </c>
      <c r="B26" s="203"/>
      <c r="C26" s="203"/>
      <c r="D26" s="203"/>
      <c r="E26" s="204"/>
      <c r="F26" s="100"/>
    </row>
    <row r="27" spans="1:8" s="22" customFormat="1" ht="33.6" customHeight="1" x14ac:dyDescent="0.25">
      <c r="A27" s="190" t="s">
        <v>53</v>
      </c>
      <c r="B27" s="191"/>
      <c r="C27" s="191"/>
      <c r="D27" s="191"/>
      <c r="E27" s="192"/>
      <c r="F27" s="92">
        <f>D25*F26</f>
        <v>0</v>
      </c>
    </row>
    <row r="28" spans="1:8" s="22" customFormat="1" ht="33.6" customHeight="1" x14ac:dyDescent="0.25">
      <c r="A28" s="3"/>
      <c r="B28" s="3"/>
      <c r="C28" s="3"/>
      <c r="D28" s="3"/>
      <c r="E28" s="39"/>
    </row>
    <row r="29" spans="1:8" s="22" customFormat="1" ht="12.4" customHeight="1" x14ac:dyDescent="0.25">
      <c r="A29" s="157" t="s">
        <v>70</v>
      </c>
      <c r="B29" s="133"/>
      <c r="C29" s="133"/>
      <c r="D29" s="133"/>
      <c r="E29" s="133"/>
      <c r="F29" s="134"/>
    </row>
    <row r="30" spans="1:8" s="22" customFormat="1" ht="64.5" customHeight="1" x14ac:dyDescent="0.25">
      <c r="A30" s="163" t="s">
        <v>66</v>
      </c>
      <c r="B30" s="137"/>
      <c r="C30" s="137"/>
      <c r="D30" s="170">
        <f>F5</f>
        <v>382389.40299999999</v>
      </c>
      <c r="E30" s="170"/>
      <c r="F30" s="20"/>
      <c r="G30" s="79"/>
    </row>
    <row r="31" spans="1:8" s="22" customFormat="1" ht="33.6" customHeight="1" x14ac:dyDescent="0.25">
      <c r="A31" s="163" t="s">
        <v>67</v>
      </c>
      <c r="B31" s="137"/>
      <c r="C31" s="137"/>
      <c r="D31" s="170">
        <f>F10</f>
        <v>45287.775000000009</v>
      </c>
      <c r="E31" s="170"/>
      <c r="F31" s="27"/>
      <c r="G31" s="79"/>
    </row>
    <row r="32" spans="1:8" s="22" customFormat="1" ht="33.6" customHeight="1" x14ac:dyDescent="0.25">
      <c r="A32" s="163" t="s">
        <v>32</v>
      </c>
      <c r="B32" s="137"/>
      <c r="C32" s="137"/>
      <c r="D32" s="170">
        <f>SUM(D30:E31)</f>
        <v>427677.17800000001</v>
      </c>
      <c r="E32" s="171"/>
      <c r="F32" s="27"/>
    </row>
    <row r="33" spans="1:6" s="22" customFormat="1" ht="33.6" customHeight="1" x14ac:dyDescent="0.25">
      <c r="A33" s="201" t="s">
        <v>112</v>
      </c>
      <c r="B33" s="178"/>
      <c r="C33" s="178"/>
      <c r="D33" s="178"/>
      <c r="E33" s="178"/>
      <c r="F33" s="101"/>
    </row>
    <row r="34" spans="1:6" s="22" customFormat="1" ht="33.6" customHeight="1" x14ac:dyDescent="0.25">
      <c r="A34" s="172" t="s">
        <v>37</v>
      </c>
      <c r="B34" s="173"/>
      <c r="C34" s="173"/>
      <c r="D34" s="173"/>
      <c r="E34" s="173"/>
      <c r="F34" s="59">
        <f>D32*F33</f>
        <v>0</v>
      </c>
    </row>
    <row r="35" spans="1:6" s="22" customFormat="1" ht="33.6" customHeight="1" thickBot="1" x14ac:dyDescent="0.3">
      <c r="A35" s="48"/>
      <c r="B35" s="48"/>
      <c r="C35" s="48"/>
      <c r="D35" s="48"/>
      <c r="E35" s="48"/>
      <c r="F35" s="39"/>
    </row>
    <row r="36" spans="1:6" s="22" customFormat="1" ht="26.25" customHeight="1" thickBot="1" x14ac:dyDescent="0.3">
      <c r="A36" s="164" t="s">
        <v>52</v>
      </c>
      <c r="B36" s="165"/>
      <c r="C36" s="165"/>
      <c r="D36" s="165"/>
      <c r="E36" s="166"/>
      <c r="F36" s="93">
        <f>F34+F20+F27</f>
        <v>0</v>
      </c>
    </row>
    <row r="37" spans="1:6" s="22" customFormat="1" ht="33.6" customHeight="1" x14ac:dyDescent="0.25">
      <c r="A37" s="23"/>
      <c r="B37" s="23"/>
      <c r="C37" s="23"/>
      <c r="D37" s="23"/>
      <c r="E37" s="23"/>
      <c r="F37" s="24"/>
    </row>
    <row r="38" spans="1:6" s="22" customFormat="1" ht="33.6" customHeight="1" x14ac:dyDescent="0.25">
      <c r="A38" s="23" t="s">
        <v>51</v>
      </c>
      <c r="B38" s="23"/>
      <c r="C38" s="23"/>
      <c r="D38" s="23"/>
      <c r="E38" s="23"/>
      <c r="F38" s="24"/>
    </row>
    <row r="39" spans="1:6" s="22" customFormat="1" ht="33.6" customHeight="1" x14ac:dyDescent="0.25">
      <c r="A39" s="157" t="s">
        <v>50</v>
      </c>
      <c r="B39" s="133"/>
      <c r="C39" s="133"/>
      <c r="D39" s="133"/>
      <c r="E39" s="133"/>
      <c r="F39" s="134"/>
    </row>
    <row r="40" spans="1:6" s="22" customFormat="1" ht="33.6" customHeight="1" x14ac:dyDescent="0.25">
      <c r="A40" s="181" t="s">
        <v>49</v>
      </c>
      <c r="B40" s="138"/>
      <c r="C40" s="138"/>
      <c r="D40" s="182">
        <f>F13+F36</f>
        <v>427677.17800000001</v>
      </c>
      <c r="E40" s="182"/>
      <c r="F40" s="20"/>
    </row>
    <row r="41" spans="1:6" s="22" customFormat="1" ht="33.6" customHeight="1" x14ac:dyDescent="0.25">
      <c r="A41" s="174" t="s">
        <v>38</v>
      </c>
      <c r="B41" s="178"/>
      <c r="C41" s="178"/>
      <c r="D41" s="178"/>
      <c r="E41" s="178"/>
      <c r="F41" s="102"/>
    </row>
    <row r="42" spans="1:6" s="22" customFormat="1" ht="33.6" customHeight="1" x14ac:dyDescent="0.25">
      <c r="A42" s="172" t="s">
        <v>39</v>
      </c>
      <c r="B42" s="173"/>
      <c r="C42" s="173"/>
      <c r="D42" s="173"/>
      <c r="E42" s="173"/>
      <c r="F42" s="92">
        <f>D40*F41</f>
        <v>0</v>
      </c>
    </row>
    <row r="43" spans="1:6" s="22" customFormat="1" ht="15" customHeight="1" thickBot="1" x14ac:dyDescent="0.3">
      <c r="A43" s="48"/>
      <c r="B43" s="48"/>
      <c r="C43" s="48"/>
      <c r="D43" s="48"/>
      <c r="E43" s="48"/>
      <c r="F43" s="51"/>
    </row>
    <row r="44" spans="1:6" s="22" customFormat="1" ht="33" customHeight="1" thickBot="1" x14ac:dyDescent="0.3">
      <c r="A44" s="164" t="s">
        <v>33</v>
      </c>
      <c r="B44" s="165"/>
      <c r="C44" s="165"/>
      <c r="D44" s="165"/>
      <c r="E44" s="166"/>
      <c r="F44" s="93">
        <f>F42</f>
        <v>0</v>
      </c>
    </row>
    <row r="45" spans="1:6" s="22" customFormat="1" ht="33.6" customHeight="1" x14ac:dyDescent="0.25">
      <c r="A45" s="23"/>
      <c r="B45" s="23"/>
      <c r="C45" s="23"/>
      <c r="D45" s="23"/>
      <c r="E45" s="23"/>
      <c r="F45" s="24"/>
    </row>
    <row r="46" spans="1:6" s="22" customFormat="1" ht="33.6" customHeight="1" x14ac:dyDescent="0.25">
      <c r="A46" s="23" t="s">
        <v>114</v>
      </c>
      <c r="B46" s="23"/>
      <c r="C46" s="23"/>
      <c r="D46" s="23"/>
      <c r="E46" s="23"/>
      <c r="F46" s="24"/>
    </row>
    <row r="47" spans="1:6" s="22" customFormat="1" ht="33.6" customHeight="1" x14ac:dyDescent="0.25">
      <c r="A47" s="183" t="s">
        <v>115</v>
      </c>
      <c r="B47" s="184"/>
      <c r="C47" s="184"/>
      <c r="D47" s="184"/>
      <c r="E47" s="184"/>
      <c r="F47" s="185"/>
    </row>
    <row r="48" spans="1:6" s="22" customFormat="1" ht="21" customHeight="1" x14ac:dyDescent="0.25">
      <c r="A48" s="163" t="s">
        <v>116</v>
      </c>
      <c r="B48" s="137"/>
      <c r="C48" s="137"/>
      <c r="D48" s="114"/>
      <c r="E48" s="113" t="s">
        <v>113</v>
      </c>
      <c r="F48" s="111">
        <f>E48*D48</f>
        <v>0</v>
      </c>
    </row>
    <row r="49" spans="1:6" s="22" customFormat="1" ht="47.25" customHeight="1" x14ac:dyDescent="0.25">
      <c r="A49" s="163" t="s">
        <v>117</v>
      </c>
      <c r="B49" s="137"/>
      <c r="C49" s="137"/>
      <c r="D49" s="114"/>
      <c r="E49" s="113" t="s">
        <v>113</v>
      </c>
      <c r="F49" s="111">
        <f>E49*D49</f>
        <v>0</v>
      </c>
    </row>
    <row r="50" spans="1:6" s="22" customFormat="1" ht="60.75" customHeight="1" x14ac:dyDescent="0.25">
      <c r="A50" s="163" t="s">
        <v>120</v>
      </c>
      <c r="B50" s="137"/>
      <c r="C50" s="137"/>
      <c r="D50" s="114"/>
      <c r="E50" s="113" t="s">
        <v>113</v>
      </c>
      <c r="F50" s="111">
        <f>E50*D50</f>
        <v>0</v>
      </c>
    </row>
    <row r="51" spans="1:6" s="22" customFormat="1" ht="15" customHeight="1" thickBot="1" x14ac:dyDescent="0.3">
      <c r="A51" s="112"/>
      <c r="B51" s="112"/>
      <c r="C51" s="112"/>
      <c r="D51" s="23"/>
      <c r="E51" s="23"/>
      <c r="F51" s="24"/>
    </row>
    <row r="52" spans="1:6" s="22" customFormat="1" ht="33" customHeight="1" thickBot="1" x14ac:dyDescent="0.3">
      <c r="A52" s="164" t="s">
        <v>119</v>
      </c>
      <c r="B52" s="165"/>
      <c r="C52" s="165"/>
      <c r="D52" s="165"/>
      <c r="E52" s="166"/>
      <c r="F52" s="93">
        <f>F48+F49+F50</f>
        <v>0</v>
      </c>
    </row>
    <row r="53" spans="1:6" s="22" customFormat="1" ht="15" customHeight="1" x14ac:dyDescent="0.25">
      <c r="A53" s="112"/>
      <c r="B53" s="112"/>
      <c r="C53" s="112"/>
      <c r="D53" s="23"/>
      <c r="E53" s="23"/>
      <c r="F53" s="24"/>
    </row>
    <row r="54" spans="1:6" s="22" customFormat="1" ht="33" customHeight="1" x14ac:dyDescent="0.25">
      <c r="A54" s="1" t="s">
        <v>118</v>
      </c>
      <c r="B54" s="3"/>
      <c r="C54" s="3"/>
      <c r="D54" s="3"/>
      <c r="E54" s="39"/>
    </row>
    <row r="55" spans="1:6" s="22" customFormat="1" ht="33" customHeight="1" x14ac:dyDescent="0.25">
      <c r="A55" s="167" t="s">
        <v>18</v>
      </c>
      <c r="B55" s="168"/>
      <c r="C55" s="168"/>
      <c r="D55" s="168"/>
      <c r="E55" s="168"/>
      <c r="F55" s="169"/>
    </row>
    <row r="56" spans="1:6" s="22" customFormat="1" ht="33" customHeight="1" x14ac:dyDescent="0.25">
      <c r="A56" s="174" t="str">
        <f>A13</f>
        <v>Titelsumme 1&amp;2: Planungsleistungen</v>
      </c>
      <c r="B56" s="175"/>
      <c r="C56" s="175"/>
      <c r="D56" s="175"/>
      <c r="E56" s="175"/>
      <c r="F56" s="94">
        <f>F13</f>
        <v>427677.17800000001</v>
      </c>
    </row>
    <row r="57" spans="1:6" s="22" customFormat="1" ht="33" customHeight="1" x14ac:dyDescent="0.25">
      <c r="A57" s="174" t="str">
        <f>A36</f>
        <v>Titelsumme 3: Zu- / Abschläge</v>
      </c>
      <c r="B57" s="175"/>
      <c r="C57" s="175"/>
      <c r="D57" s="175"/>
      <c r="E57" s="175"/>
      <c r="F57" s="94">
        <f>F36</f>
        <v>0</v>
      </c>
    </row>
    <row r="58" spans="1:6" s="22" customFormat="1" ht="33" customHeight="1" x14ac:dyDescent="0.25">
      <c r="A58" s="174" t="s">
        <v>33</v>
      </c>
      <c r="B58" s="175"/>
      <c r="C58" s="175"/>
      <c r="D58" s="175"/>
      <c r="E58" s="175"/>
      <c r="F58" s="94">
        <f>F44</f>
        <v>0</v>
      </c>
    </row>
    <row r="59" spans="1:6" s="22" customFormat="1" ht="33" customHeight="1" x14ac:dyDescent="0.25">
      <c r="A59" s="174" t="s">
        <v>119</v>
      </c>
      <c r="B59" s="175"/>
      <c r="C59" s="175"/>
      <c r="D59" s="175"/>
      <c r="E59" s="175"/>
      <c r="F59" s="94">
        <f>F52</f>
        <v>0</v>
      </c>
    </row>
    <row r="60" spans="1:6" s="22" customFormat="1" ht="15" customHeight="1" x14ac:dyDescent="0.25">
      <c r="A60" s="176" t="s">
        <v>20</v>
      </c>
      <c r="B60" s="177"/>
      <c r="C60" s="177"/>
      <c r="D60" s="177"/>
      <c r="E60" s="177"/>
      <c r="F60" s="95">
        <f>SUM(F56:F59)</f>
        <v>427677.17800000001</v>
      </c>
    </row>
    <row r="61" spans="1:6" s="22" customFormat="1" ht="33" customHeight="1" x14ac:dyDescent="0.25">
      <c r="A61" s="174" t="s">
        <v>1</v>
      </c>
      <c r="B61" s="178"/>
      <c r="C61" s="178"/>
      <c r="D61" s="178"/>
      <c r="E61" s="178"/>
      <c r="F61" s="94">
        <f>F60*0.19</f>
        <v>81258.663820000002</v>
      </c>
    </row>
    <row r="62" spans="1:6" s="22" customFormat="1" ht="37.5" customHeight="1" x14ac:dyDescent="0.25">
      <c r="A62" s="179" t="s">
        <v>21</v>
      </c>
      <c r="B62" s="180"/>
      <c r="C62" s="180"/>
      <c r="D62" s="180"/>
      <c r="E62" s="180"/>
      <c r="F62" s="96">
        <f>SUM(F60:F61)</f>
        <v>508935.84182000003</v>
      </c>
    </row>
    <row r="63" spans="1:6" s="22" customFormat="1" ht="33.6" customHeight="1" x14ac:dyDescent="0.25">
      <c r="F63" s="39"/>
    </row>
    <row r="64" spans="1:6" s="22" customFormat="1" ht="33.6" customHeight="1" x14ac:dyDescent="0.25">
      <c r="A64" s="30"/>
      <c r="B64" s="30"/>
      <c r="C64" s="30"/>
      <c r="D64" s="30"/>
      <c r="E64" s="30"/>
      <c r="F64" s="30"/>
    </row>
    <row r="65" spans="1:7" s="22" customFormat="1" ht="33.6" customHeight="1" x14ac:dyDescent="0.25">
      <c r="A65" s="30"/>
      <c r="B65" s="30"/>
      <c r="C65" s="30"/>
      <c r="D65" s="30"/>
      <c r="E65" s="30"/>
      <c r="F65" s="30"/>
    </row>
    <row r="66" spans="1:7" s="22" customFormat="1" ht="33.6" customHeight="1" x14ac:dyDescent="0.25">
      <c r="A66" s="30"/>
      <c r="B66" s="30"/>
      <c r="C66" s="30"/>
      <c r="D66" s="30"/>
      <c r="E66" s="30"/>
      <c r="F66" s="30"/>
    </row>
    <row r="67" spans="1:7" s="22" customFormat="1" ht="15.75" customHeight="1" x14ac:dyDescent="0.25">
      <c r="A67" s="30"/>
      <c r="B67" s="30"/>
      <c r="C67" s="30"/>
      <c r="D67" s="30"/>
      <c r="E67" s="30"/>
      <c r="F67" s="30"/>
    </row>
    <row r="68" spans="1:7" s="22" customFormat="1" ht="33.6" customHeight="1" x14ac:dyDescent="0.25">
      <c r="A68" s="30"/>
      <c r="B68" s="30"/>
      <c r="C68" s="30"/>
      <c r="D68" s="30"/>
      <c r="E68" s="30"/>
      <c r="F68" s="30"/>
      <c r="G68" s="50"/>
    </row>
  </sheetData>
  <sheetProtection algorithmName="SHA-512" hashValue="YR4FeAdEdSyiv4LRZVK9dWpHDoE1QNUK9I9dgFjQtIb4zDntOm3rdEY85hQQ6NxXD5LgeG2MMDGw5IVZ0QwvGw==" saltValue="P08Q1Cp6hXvYeAq57fl00g==" spinCount="100000" sheet="1" selectLockedCells="1"/>
  <mergeCells count="56">
    <mergeCell ref="A3:E3"/>
    <mergeCell ref="A5:E5"/>
    <mergeCell ref="A6:E6"/>
    <mergeCell ref="A29:F29"/>
    <mergeCell ref="A33:E33"/>
    <mergeCell ref="A15:F15"/>
    <mergeCell ref="A19:E19"/>
    <mergeCell ref="A20:E20"/>
    <mergeCell ref="A4:E4"/>
    <mergeCell ref="A30:C30"/>
    <mergeCell ref="A13:E13"/>
    <mergeCell ref="A25:C25"/>
    <mergeCell ref="D25:E25"/>
    <mergeCell ref="A26:E26"/>
    <mergeCell ref="A8:E8"/>
    <mergeCell ref="D30:E30"/>
    <mergeCell ref="A11:E11"/>
    <mergeCell ref="A10:E10"/>
    <mergeCell ref="A9:E9"/>
    <mergeCell ref="A16:C16"/>
    <mergeCell ref="D16:E16"/>
    <mergeCell ref="A47:F47"/>
    <mergeCell ref="A48:C48"/>
    <mergeCell ref="A17:C17"/>
    <mergeCell ref="D17:E17"/>
    <mergeCell ref="D18:E18"/>
    <mergeCell ref="A18:C18"/>
    <mergeCell ref="A27:E27"/>
    <mergeCell ref="A22:F22"/>
    <mergeCell ref="A23:C23"/>
    <mergeCell ref="D23:E23"/>
    <mergeCell ref="A24:C24"/>
    <mergeCell ref="D24:E24"/>
    <mergeCell ref="A57:E57"/>
    <mergeCell ref="A60:E60"/>
    <mergeCell ref="A61:E61"/>
    <mergeCell ref="A62:E62"/>
    <mergeCell ref="A56:E56"/>
    <mergeCell ref="A58:E58"/>
    <mergeCell ref="A59:E59"/>
    <mergeCell ref="A49:C49"/>
    <mergeCell ref="A50:C50"/>
    <mergeCell ref="A52:E52"/>
    <mergeCell ref="A55:F55"/>
    <mergeCell ref="A31:C31"/>
    <mergeCell ref="D31:E31"/>
    <mergeCell ref="D32:E32"/>
    <mergeCell ref="A34:E34"/>
    <mergeCell ref="A32:C32"/>
    <mergeCell ref="A36:E36"/>
    <mergeCell ref="A42:E42"/>
    <mergeCell ref="A44:E44"/>
    <mergeCell ref="A39:F39"/>
    <mergeCell ref="A40:C40"/>
    <mergeCell ref="D40:E40"/>
    <mergeCell ref="A41:E41"/>
  </mergeCells>
  <pageMargins left="0.70866141732283472" right="0.70866141732283472" top="1.5748031496062993" bottom="0.78740157480314965" header="0.31496062992125984" footer="0.31496062992125984"/>
  <pageSetup paperSize="9" scale="95" fitToHeight="0" orientation="portrait" r:id="rId1"/>
  <headerFooter>
    <oddFooter>&amp;L&amp;"Arial,Standard"&amp;6Index 00&amp;R&amp;"Arial,Standard"&amp;7&amp;P/&amp;N</oddFooter>
  </headerFooter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A27B4-7CA9-4CE9-A8C0-1DE1D3D640CF}">
  <sheetPr codeName="Tabelle6"/>
  <dimension ref="A1:F19"/>
  <sheetViews>
    <sheetView tabSelected="1" zoomScale="115" zoomScaleNormal="115" workbookViewId="0">
      <selection activeCell="F18" sqref="F18"/>
    </sheetView>
  </sheetViews>
  <sheetFormatPr baseColWidth="10" defaultRowHeight="15" x14ac:dyDescent="0.25"/>
  <cols>
    <col min="1" max="1" width="21.28515625" style="105" customWidth="1"/>
    <col min="2" max="2" width="11.42578125" style="105"/>
    <col min="3" max="3" width="14.140625" style="105" bestFit="1" customWidth="1"/>
    <col min="4" max="4" width="11.42578125" style="105"/>
    <col min="5" max="5" width="14.140625" style="105" bestFit="1" customWidth="1"/>
    <col min="6" max="6" width="22.5703125" style="105" customWidth="1"/>
    <col min="7" max="16384" width="11.42578125" style="105"/>
  </cols>
  <sheetData>
    <row r="1" spans="1:6" ht="18.75" x14ac:dyDescent="0.3">
      <c r="A1" s="103" t="s">
        <v>98</v>
      </c>
      <c r="B1" s="104"/>
      <c r="C1" s="104" t="s">
        <v>101</v>
      </c>
      <c r="D1" s="104"/>
      <c r="E1" s="104"/>
      <c r="F1" s="104"/>
    </row>
    <row r="2" spans="1:6" x14ac:dyDescent="0.25">
      <c r="A2" s="105" t="s">
        <v>86</v>
      </c>
      <c r="B2" s="106" t="s">
        <v>80</v>
      </c>
      <c r="C2" s="107">
        <v>40000000</v>
      </c>
      <c r="D2" s="108"/>
      <c r="E2" s="107">
        <v>40000000</v>
      </c>
      <c r="F2" s="105" t="s">
        <v>86</v>
      </c>
    </row>
    <row r="3" spans="1:6" x14ac:dyDescent="0.25">
      <c r="A3" s="105" t="s">
        <v>88</v>
      </c>
      <c r="B3" s="106" t="s">
        <v>81</v>
      </c>
      <c r="C3" s="107">
        <v>43000000</v>
      </c>
      <c r="D3" s="108"/>
      <c r="E3" s="107">
        <v>45000000</v>
      </c>
      <c r="F3" s="105" t="s">
        <v>87</v>
      </c>
    </row>
    <row r="4" spans="1:6" x14ac:dyDescent="0.25">
      <c r="A4" s="105" t="s">
        <v>100</v>
      </c>
      <c r="B4" s="106" t="s">
        <v>82</v>
      </c>
      <c r="C4" s="107">
        <f>C3-C2</f>
        <v>3000000</v>
      </c>
      <c r="D4" s="108"/>
      <c r="E4" s="107">
        <f>E3-E2</f>
        <v>5000000</v>
      </c>
      <c r="F4" s="105" t="s">
        <v>100</v>
      </c>
    </row>
    <row r="5" spans="1:6" x14ac:dyDescent="0.25">
      <c r="B5" s="106"/>
      <c r="C5" s="108"/>
      <c r="D5" s="108"/>
      <c r="E5" s="108"/>
    </row>
    <row r="6" spans="1:6" x14ac:dyDescent="0.25">
      <c r="A6" s="105" t="s">
        <v>90</v>
      </c>
      <c r="B6" s="106" t="s">
        <v>79</v>
      </c>
      <c r="C6" s="107">
        <v>1197211</v>
      </c>
      <c r="D6" s="108"/>
      <c r="E6" s="108"/>
    </row>
    <row r="7" spans="1:6" x14ac:dyDescent="0.25">
      <c r="A7" s="105" t="s">
        <v>91</v>
      </c>
      <c r="B7" s="106" t="s">
        <v>83</v>
      </c>
      <c r="C7" s="107">
        <v>1308688</v>
      </c>
      <c r="D7" s="108"/>
      <c r="E7" s="108"/>
    </row>
    <row r="8" spans="1:6" x14ac:dyDescent="0.25">
      <c r="A8" s="105" t="s">
        <v>100</v>
      </c>
      <c r="B8" s="106" t="s">
        <v>84</v>
      </c>
      <c r="C8" s="107">
        <f>C7-C6</f>
        <v>111477</v>
      </c>
      <c r="D8" s="108"/>
      <c r="E8" s="108"/>
    </row>
    <row r="9" spans="1:6" x14ac:dyDescent="0.25">
      <c r="B9" s="106"/>
      <c r="C9" s="106"/>
      <c r="D9" s="108"/>
      <c r="E9" s="109">
        <f>C6+(C3-C2)*(C7-C6)/E4</f>
        <v>1264097.2</v>
      </c>
      <c r="F9" s="110" t="s">
        <v>89</v>
      </c>
    </row>
    <row r="11" spans="1:6" ht="18.75" x14ac:dyDescent="0.3">
      <c r="A11" s="103" t="s">
        <v>99</v>
      </c>
      <c r="B11" s="104"/>
      <c r="C11" s="104" t="s">
        <v>102</v>
      </c>
      <c r="D11" s="104"/>
      <c r="E11" s="104"/>
      <c r="F11" s="104"/>
    </row>
    <row r="12" spans="1:6" x14ac:dyDescent="0.25">
      <c r="A12" s="105" t="s">
        <v>86</v>
      </c>
      <c r="B12" s="106" t="s">
        <v>80</v>
      </c>
      <c r="C12" s="107">
        <v>750000</v>
      </c>
      <c r="D12" s="108"/>
      <c r="E12" s="107">
        <v>750000</v>
      </c>
      <c r="F12" s="105" t="s">
        <v>86</v>
      </c>
    </row>
    <row r="13" spans="1:6" x14ac:dyDescent="0.25">
      <c r="A13" s="105" t="s">
        <v>88</v>
      </c>
      <c r="B13" s="106" t="s">
        <v>81</v>
      </c>
      <c r="C13" s="107">
        <v>1000000</v>
      </c>
      <c r="D13" s="108"/>
      <c r="E13" s="107">
        <v>1000000</v>
      </c>
      <c r="F13" s="105" t="s">
        <v>87</v>
      </c>
    </row>
    <row r="14" spans="1:6" x14ac:dyDescent="0.25">
      <c r="A14" s="105" t="s">
        <v>100</v>
      </c>
      <c r="B14" s="106" t="s">
        <v>82</v>
      </c>
      <c r="C14" s="107">
        <f>C13-C12</f>
        <v>250000</v>
      </c>
      <c r="D14" s="108"/>
      <c r="E14" s="107">
        <f>E13-E12</f>
        <v>250000</v>
      </c>
      <c r="F14" s="105" t="s">
        <v>100</v>
      </c>
    </row>
    <row r="15" spans="1:6" x14ac:dyDescent="0.25">
      <c r="B15" s="106"/>
      <c r="C15" s="108"/>
      <c r="D15" s="108"/>
      <c r="E15" s="108"/>
    </row>
    <row r="16" spans="1:6" x14ac:dyDescent="0.25">
      <c r="A16" s="105" t="s">
        <v>90</v>
      </c>
      <c r="B16" s="106" t="s">
        <v>79</v>
      </c>
      <c r="C16" s="107">
        <v>111105</v>
      </c>
      <c r="D16" s="108"/>
      <c r="E16" s="108"/>
    </row>
    <row r="17" spans="1:6" x14ac:dyDescent="0.25">
      <c r="A17" s="105" t="s">
        <v>91</v>
      </c>
      <c r="B17" s="106" t="s">
        <v>83</v>
      </c>
      <c r="C17" s="107">
        <v>139347</v>
      </c>
      <c r="D17" s="108"/>
      <c r="E17" s="108"/>
    </row>
    <row r="18" spans="1:6" x14ac:dyDescent="0.25">
      <c r="A18" s="105" t="s">
        <v>100</v>
      </c>
      <c r="B18" s="106" t="s">
        <v>84</v>
      </c>
      <c r="C18" s="107">
        <f>C17-C16</f>
        <v>28242</v>
      </c>
      <c r="D18" s="108"/>
      <c r="E18" s="108"/>
    </row>
    <row r="19" spans="1:6" x14ac:dyDescent="0.25">
      <c r="B19" s="106"/>
      <c r="C19" s="106"/>
      <c r="D19" s="108"/>
      <c r="E19" s="109">
        <f>C16+(C13-C12)*(C17-C16)/E14</f>
        <v>139347</v>
      </c>
      <c r="F19" s="110" t="s">
        <v>89</v>
      </c>
    </row>
  </sheetData>
  <sheetProtection algorithmName="SHA-512" hashValue="4k83Xu6lri+PXeBQR+UL8GhfGzhOuS9YZwDjHucgqVQYlNeXgbNUITOOVsKT6E54jbmTFlKOXe4Xw9csQuSqzA==" saltValue="hzxf131pytiHxEe5Q7KaLQ==" spinCount="100000" sheet="1" objects="1" scenarios="1" selectLockedCells="1"/>
  <pageMargins left="0.7" right="0.7" top="0.78740157499999996" bottom="0.78740157499999996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3</vt:i4>
      </vt:variant>
    </vt:vector>
  </HeadingPairs>
  <TitlesOfParts>
    <vt:vector size="9" baseType="lpstr">
      <vt:lpstr>01 Deckblatt</vt:lpstr>
      <vt:lpstr>02 Bearbeitungshinweise</vt:lpstr>
      <vt:lpstr>03 Ing.-Bau</vt:lpstr>
      <vt:lpstr>04 TA</vt:lpstr>
      <vt:lpstr>05 Summenblatt</vt:lpstr>
      <vt:lpstr>06 HOAI-Berechnung</vt:lpstr>
      <vt:lpstr>'03 Ing.-Bau'!Druckbereich</vt:lpstr>
      <vt:lpstr>'04 TA'!Druckbereich</vt:lpstr>
      <vt:lpstr>'05 Summenblatt'!Druckbereich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Wittstock, Florian</dc:creator>
  <cp:lastModifiedBy>Robert Mohr</cp:lastModifiedBy>
  <cp:lastPrinted>2020-04-21T08:56:19Z</cp:lastPrinted>
  <dcterms:created xsi:type="dcterms:W3CDTF">2017-05-19T08:06:12Z</dcterms:created>
  <dcterms:modified xsi:type="dcterms:W3CDTF">2026-07-24T10:35:58Z</dcterms:modified>
</cp:coreProperties>
</file>