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codeName="DieseArbeitsmappe" hidePivotFieldList="1" defaultThemeVersion="166925"/>
  <mc:AlternateContent xmlns:mc="http://schemas.openxmlformats.org/markup-compatibility/2006">
    <mc:Choice Requires="x15">
      <x15ac:absPath xmlns:x15ac="http://schemas.microsoft.com/office/spreadsheetml/2010/11/ac" url="\\filer01.oowv.intern\folderredirection\z02085\Documents\DMS-OOWV\DMSNEU\uwc\w\S\93d0576e9f044f218b5483e51cf03360\"/>
    </mc:Choice>
  </mc:AlternateContent>
  <xr:revisionPtr revIDLastSave="0" documentId="13_ncr:1_{DE57D7C7-7F17-4B60-8BF6-D7CA08FBC913}" xr6:coauthVersionLast="36" xr6:coauthVersionMax="36" xr10:uidLastSave="{00000000-0000-0000-0000-000000000000}"/>
  <bookViews>
    <workbookView xWindow="0" yWindow="0" windowWidth="11000" windowHeight="1650" xr2:uid="{D7AE9742-CBA4-4AFD-8DD1-9E0D1E263909}"/>
  </bookViews>
  <sheets>
    <sheet name="Allgemeines" sheetId="14" r:id="rId1"/>
    <sheet name="Allgemeine Hinweise" sheetId="1" r:id="rId2"/>
    <sheet name="A-Kriterien" sheetId="10" r:id="rId3"/>
    <sheet name="B-Kriterien" sheetId="13" r:id="rId4"/>
  </sheets>
  <definedNames>
    <definedName name="_xlnm.Print_Area" localSheetId="3">'B-Kriterien'!$A:$J</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 i="13" l="1"/>
  <c r="D6" i="13"/>
  <c r="H3" i="13" l="1"/>
  <c r="H5" i="13"/>
  <c r="H6" i="13" l="1"/>
</calcChain>
</file>

<file path=xl/sharedStrings.xml><?xml version="1.0" encoding="utf-8"?>
<sst xmlns="http://schemas.openxmlformats.org/spreadsheetml/2006/main" count="102" uniqueCount="78">
  <si>
    <t>Allgemeine Hinweise</t>
  </si>
  <si>
    <t>1. Einleitung</t>
  </si>
  <si>
    <t>Sehr geehrte Damen und Herren,</t>
  </si>
  <si>
    <t>2. Bewertungsschema/Kriterien</t>
  </si>
  <si>
    <t>Kriterien</t>
  </si>
  <si>
    <t>Abkürzung</t>
  </si>
  <si>
    <t>Erläuterung</t>
  </si>
  <si>
    <t>Bewertungsschema</t>
  </si>
  <si>
    <t>A</t>
  </si>
  <si>
    <t>geschlossene Fragen</t>
  </si>
  <si>
    <t>Mindestanforderungen</t>
  </si>
  <si>
    <t xml:space="preserve">Nr. </t>
  </si>
  <si>
    <t>Kriterien/Fragen</t>
  </si>
  <si>
    <t>Typ</t>
  </si>
  <si>
    <t xml:space="preserve">Erläuterung/Verweis auf das Angebot </t>
  </si>
  <si>
    <t>B</t>
  </si>
  <si>
    <t>Art</t>
  </si>
  <si>
    <t>Bewertung</t>
  </si>
  <si>
    <t>Punkte bei Bestbe-wertung</t>
  </si>
  <si>
    <t>bitte beantworten Sie die folgenden Fragebögen auf den verschiedenen Arbeitsblättern. 
Wir weisen darauf hin, dass die Antworten dieses Fragenkatalogs zum Vertragsgegenstand erhoben werden.</t>
  </si>
  <si>
    <t>Ausfüllhinweise</t>
  </si>
  <si>
    <t>ja oder nein
Abgabe von geforderten Unterlagen</t>
  </si>
  <si>
    <t>Es sind zwei unterschiedliche Kriterien zu beachten, die folgende Bedeutung haben:</t>
  </si>
  <si>
    <t>ohne Punkte, eine Antwort mit "nein" führt zum Ausschluss</t>
  </si>
  <si>
    <t>max. Punkte</t>
  </si>
  <si>
    <t>Ausschlusskriterien (A)</t>
  </si>
  <si>
    <t>Bewertungskriterien (B)</t>
  </si>
  <si>
    <t>Kriterium</t>
  </si>
  <si>
    <t>offene Fragen</t>
  </si>
  <si>
    <t>Kriterien für eine Bewertung</t>
  </si>
  <si>
    <t>siehe Hinweis in Kriterien</t>
  </si>
  <si>
    <t>Bewertungsgrundlage</t>
  </si>
  <si>
    <t>Gewichtung</t>
  </si>
  <si>
    <r>
      <t xml:space="preserve">Gewichtung:
</t>
    </r>
    <r>
      <rPr>
        <sz val="11"/>
        <color theme="1"/>
        <rFont val="Calibri"/>
        <family val="2"/>
        <scheme val="minor"/>
      </rPr>
      <t>Bewertungspunkte werden multipliziert mit …</t>
    </r>
  </si>
  <si>
    <r>
      <t xml:space="preserve">Angebotssumme (netto); bewertet wird der losbezogene Gesamtpreis gem. Preisblatt.
</t>
    </r>
    <r>
      <rPr>
        <b/>
        <sz val="11"/>
        <color rgb="FFFF0000"/>
        <rFont val="Calibri"/>
        <family val="2"/>
        <scheme val="minor"/>
      </rPr>
      <t>Bitte reichen Sie mit dem Angebot das vollständig ausgefüllte Preisblatt je Los ein.</t>
    </r>
  </si>
  <si>
    <t>Der Auftraggeber bewertet, ob und in welchem Maß das vom Bieter eingereichte Konzept eine fach- und termingerechte Ausführung der ausgeschriebenen Leistungen in der ausgeschriebenen Qualität und einen reibungslosen Maßnahmenablauf erwarten lassen.
Die Bewertung der vom Bieter eingereichten Unterlagen durch den Auftraggeber erfolgt unter Ausübung seines Beurteilungsspielraums im Rahmen einer Gesamtbetrachtung. Dabei sind neben der Vollständigkeit die Strukturiertheit, die Plausibilität, die Nachvollziehbarkeit, die fachliche Vertretbarkeit sowie die Detailtiefe der Angaben des Bieters von Bedeutung. Maßgeblich ist darüber hinaus, inwiefern die Darstellung erwarten lässt, dass der Auftraggeber jederzeit ausreichend über den Stand des Projekts informiert ist und hierzu aussagefähig ist.
Für die Bewertung wendet der Auftraggeber folgendes Punktesystem an:
Die Unterlagen und Darstellungen lassen eine
5 BP: sehr gute
4 BP: gute
3 BP: vollbefriedigende
2 BP: befriedigende
1 BP: ausreichende
Erfüllung der ausgeschriebenen Leistungen erwarten.</t>
  </si>
  <si>
    <t>1)  Preis:</t>
  </si>
  <si>
    <t>2) Ausführungskonzept:</t>
  </si>
  <si>
    <t>3) Abrechungs- und Kundenkonzept:</t>
  </si>
  <si>
    <r>
      <rPr>
        <b/>
        <sz val="11"/>
        <color theme="1"/>
        <rFont val="Calibri"/>
        <family val="2"/>
        <scheme val="minor"/>
      </rPr>
      <t>5 Punkte:</t>
    </r>
    <r>
      <rPr>
        <sz val="11"/>
        <color theme="1"/>
        <rFont val="Calibri"/>
        <family val="2"/>
        <scheme val="minor"/>
      </rPr>
      <t xml:space="preserve"> niedrigste Angebotssumme
</t>
    </r>
    <r>
      <rPr>
        <b/>
        <sz val="11"/>
        <color theme="1"/>
        <rFont val="Calibri"/>
        <family val="2"/>
        <scheme val="minor"/>
      </rPr>
      <t>0 Punkte:</t>
    </r>
    <r>
      <rPr>
        <sz val="11"/>
        <color theme="1"/>
        <rFont val="Calibri"/>
        <family val="2"/>
        <scheme val="minor"/>
      </rPr>
      <t xml:space="preserve"> bei Überschreiten des 3-fachen der niedrigsten Angebotssumme.
Für zwischenliegende Werte erfolgt die Punktbewertung über eine lineare Interpolation mit bis zu zwei Nachkommastellen</t>
    </r>
  </si>
  <si>
    <t>ja/nein</t>
  </si>
  <si>
    <t>Hinweis</t>
  </si>
  <si>
    <t xml:space="preserve">Bitte geben Sie ein Firmenprofil mit Aussagen zu Angebotsspektrum und Kerngeschäft an. 
Bitte beschreiben Sie auch die Organisationsstruktur des Unternehmens mit Hauptsitz, Vertretungen und Niederlassungen in Deutschland. 
Diese Beschreibung fügen Sie bitte als gesonderte Anlage dem Angebot bei. 
Alternativ besteht die Möglichkeit, diese Beschreibung durch Angabe von einem oder mehreren URLs auf einer von Ihnen anzugebenen Website zu recherchieren. 
</t>
  </si>
  <si>
    <r>
      <t xml:space="preserve">(  ) Ein ausführliches Unternehmensprofil mit allen geforderten Angaben wurde als Anlage mit dem Dateinamen </t>
    </r>
    <r>
      <rPr>
        <sz val="11"/>
        <color theme="4"/>
        <rFont val="Calibri"/>
        <family val="2"/>
        <scheme val="minor"/>
      </rPr>
      <t>&lt;Dateiname&gt;</t>
    </r>
    <r>
      <rPr>
        <sz val="11"/>
        <color theme="1"/>
        <rFont val="Calibri"/>
        <family val="2"/>
        <scheme val="minor"/>
      </rPr>
      <t xml:space="preserve"> den Bewerbungsunterlagen beigefügt      
oder
(   ) Ein ausfürliches Unternehmensprofil ist abrufbar unter &lt;</t>
    </r>
    <r>
      <rPr>
        <sz val="11"/>
        <color theme="4"/>
        <rFont val="Calibri"/>
        <family val="2"/>
        <scheme val="minor"/>
      </rPr>
      <t>................................&gt;</t>
    </r>
    <r>
      <rPr>
        <sz val="11"/>
        <color theme="1"/>
        <rFont val="Calibri"/>
        <family val="2"/>
        <scheme val="minor"/>
      </rPr>
      <t xml:space="preserve"> (bitte URL einfügen).</t>
    </r>
    <r>
      <rPr>
        <u/>
        <sz val="8"/>
        <color theme="1"/>
        <rFont val="Verdana"/>
        <family val="2"/>
      </rPr>
      <t xml:space="preserve">                         </t>
    </r>
  </si>
  <si>
    <t xml:space="preserve">Eine der beiden vorgegebenen Antworten muss angekreuzt werden </t>
  </si>
  <si>
    <t>Bitte bestätigen Sie, dass Ihre eingesetzten Fahrzeuge die abgefahrene
Menge durch eine geeignete Vorrichtung am Fahrzeug auf 0,25 m³ genau erfassen kann. Die Messgenauigkeit ist vom Auftragnehmer nachzuweisen.</t>
  </si>
  <si>
    <t xml:space="preserve">(  ) Ja, wird vollständig zugesichert. </t>
  </si>
  <si>
    <t xml:space="preserve">Diese Antwort muss mit "Ja" beantwortet werden. </t>
  </si>
  <si>
    <t>Bitte bestätigen Sie, dass für das Befahren lastbeschränkter Straßen in den jeweiligen Gebieten eine Dauer-Ausnahmegenehmigung gem. §46 Abs. 1 Ziffer 3 und 11 der Straßenverkehrsordnung (StVO) vorhanden ist und in der geltenden Fassung auf den Fahrzeugen mitgeführt wird.</t>
  </si>
  <si>
    <t>Bitte bestätigen Sie, dass Sie zeitnah wöchentlich die für den Ausschreibungsgegenstand gearbeiteten Stunden (Format: Anfang-Ende-Tätigkeit) Ihrer Mitarbeiter mitteilen und diese Daten Grundlage für die Fakturierung sind.</t>
  </si>
  <si>
    <t xml:space="preserve">Bitte bestätigen Sie, dass die Fahrzeuge sich bei jedem Einsatz in einem technisch einwandfreien, verkehrssicheren Zustand befinden.  </t>
  </si>
  <si>
    <t>Bitte bestätigen Sie, dass der Fahrzeugführer die Saugvorgänge mit einer Fernbedienung an der Grube steuern kann, um die Arbeiten jederzeit kontrollieren zu können. Alternativ sind die Fahrzeuge mit einem Fahrzeugführer und einem Beifahrer/Geräteführer zu besetzen.</t>
  </si>
  <si>
    <t>Bitte bestätigen Sie, dass für jedes Fahrzeug eine Schlauchlänge von 60 m vorgehalten bzw. mitgeführt wird.</t>
  </si>
  <si>
    <t>Bitte bestätigen Sie, dass mit der Abfuhr ausschließlich sachkundiges Personal eingesetzt wird. Die Sachkunde kann in einschlägigen Lehrgängen erworben werden. Das eingesetzte Personal muss die einzelnen Kammern mit den ggf. unterschiedlichen Funktionseinheiten, z.B. Vor- und Nachklärungen, und Verfahrenstechniken, z.B. Tauchkörper und Belebungsbecken, in den üblichen Kleinkläranlagen erkennen können.</t>
  </si>
  <si>
    <t>2026-04726 Fäkalschlammentleerung und -transport in diversen Abfuhrgemeinden des OOWV
Bewertungsmatrix</t>
  </si>
  <si>
    <t>2026-04726: Fäkalschlammentleerung und -transport in diversen Abfuhrgemeinden des OOWV
Bewertungsmatrix</t>
  </si>
  <si>
    <r>
      <t xml:space="preserve">Mit dem Angebot hat der Bieter ein Ausführungskonzept einzureichen. Vom Bieter wird erwartet, dass er in seinem Konzept Aussagen zu nachfolgenden Aspekten trifft und dabei auf die Besonderheiten der hier ausgeschriebenen Leistungen eingeht:
- Beschreibung der auftragsbezogenen Arbeitsabläufe und auftragsbezogene Kontrolle der ordnungsgemäßen Ausführung der Leistungen.
</t>
    </r>
    <r>
      <rPr>
        <b/>
        <sz val="11"/>
        <color rgb="FFFF0000"/>
        <rFont val="Calibri"/>
        <family val="2"/>
        <scheme val="minor"/>
      </rPr>
      <t>Bitte reichen Sie mit dem Angebot ein entsprechendes Ausführungskonzept  ein (max. 3 DIN A4-Seiten bzw. max. 5 Präsentationsfolien).</t>
    </r>
  </si>
  <si>
    <r>
      <rPr>
        <sz val="11"/>
        <rFont val="Calibri"/>
        <family val="2"/>
        <scheme val="minor"/>
      </rPr>
      <t xml:space="preserve">Mit dem Angebot hat der Bieter ein Abrechnungs- und Kundenkonzept einzureichen. Vom Bieter wird erwartet, dass er in seinem Konzept Aussagen zu nachfolgenden Aspekten trifft und dabei auf die Besonderheiten der hier ausgeschriebenen Leistungen eingeht:
- Beschreibung der auftragsbezogenen Arbeitsabläufe und auftragsbezogene Kontrolle der ordnungsgemäßen Ausführung der Leistungen.
- an Sie weitergeleitete Rückmeldungen von Kunden nach Weiterberechnung der Abfuhrkosten durch den OOWV
- Umgang mit Kunden-Reklamationen
- Rückmeldungen von angeschriebenen Kunden
- detaillierte Informationen zum Datenaustausch mit dem OOWV
- Maßnahmen zur Sicherstellung der vollständigen Angaben auf Lieferscheinen
- Details zur Rechnungsstellung durch Sie an den OOWV
</t>
    </r>
    <r>
      <rPr>
        <b/>
        <sz val="11"/>
        <color rgb="FFFF0000"/>
        <rFont val="Calibri"/>
        <family val="2"/>
        <scheme val="minor"/>
      </rPr>
      <t>Bitte reichen Sie mit dem Angebot ein entsprechendes Abrechnungs- und Kundenkonzept  ein (max. 3 DIN A4-Seiten bzw. max. 5 Präsentationsfolien).</t>
    </r>
  </si>
  <si>
    <t>Bezeichung des Vergabeverfahrens</t>
  </si>
  <si>
    <t>Nummer des Vergabeverfahrens</t>
  </si>
  <si>
    <t>Die Prüfung und Wertung der eingegangenen Angebote durch den Auftraggeber erfolgt nach folgendem Procedere:</t>
  </si>
  <si>
    <t>1.</t>
  </si>
  <si>
    <t>Prüfung der Angebote auf Einhaltung der Formalien (§§ 41, 42 UVgO, insbesondere form- und fristgerechte Übermittlung und Einreichung).</t>
  </si>
  <si>
    <t>2.</t>
  </si>
  <si>
    <t>Prüfung der Angebote auf Vorliegen der geforderten Angaben, Erklärungen und Nachweise und Entscheidung über etwaige Nachforderungen gemäß § 41 Abs. 3 ff. UVgO.</t>
  </si>
  <si>
    <t>3.</t>
  </si>
  <si>
    <t>Prüfung der Angebote auf Vorliegen von Ausschlussgründen (Erfüllung von Mindestanforderungen).</t>
  </si>
  <si>
    <t>4.</t>
  </si>
  <si>
    <t>Prüfung der Angemessenheit der angebotenen Preise, insbesondere unter Berücksichtigung von § 44 UVgO.</t>
  </si>
  <si>
    <t>5.</t>
  </si>
  <si>
    <t>Die danach in der Wertung verbliebenen Angebote wird der Auftraggeber gemäß den dafür festgelegten Zuschlagskriterien, deren Gewichtung und der ebenfalls festgelegten Bewertungsmethode bewerten.
Die näheren Einzelheiten dazu ergeben sich aus der beigefügten "Bewertungsmatrix", die der Auftraggeber für die Bewertung der Angebote verwendet. Diese Bewertungsmatrix ist Bestandteil der Vergabeunterlagen. Die Inhalte dieser Bewertungsmatrix sind vom Bieter bei der Angebotserstellung zu berücksichtigen; dies gilt insbesondere für die darin enthaltenen Anforderungen / Erwartungen / Hinweise des Auftraggebers zu den einzelnen Zuschlagskriterien.</t>
  </si>
  <si>
    <t>2026-04726_D01_Wertungsmatrix</t>
  </si>
  <si>
    <t>Hinweise zur Bewertung der qualitativen Kriterien:</t>
  </si>
  <si>
    <t xml:space="preserve">Die Bewertung der qualitativen Kriterien (Konzepte) erfolgt durch ein Gremium der Fachabteilungen des Auftraggebers.  </t>
  </si>
  <si>
    <t xml:space="preserve">Für jede Bewertung wird eine kurze schriftliche Begründung dokumentiert. </t>
  </si>
  <si>
    <t>Der Mittelwert der Einzelbewertungen bildet die Grundlage für die weitere Wertung.</t>
  </si>
  <si>
    <t>Fäkalschlammentleerung und -transport in diversen Abfuhrgemeinden des OOWV</t>
  </si>
  <si>
    <t xml:space="preserve">2026-04726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</si>
</sst>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 _€_-;\-* #,##0.00\ _€_-;_-* &quot;-&quot;??\ _€_-;_-@_-"/>
    <numFmt numFmtId="164" formatCode="_-* #,##0\ _€_-;\-* #,##0\ _€_-;_-* &quot;-&quot;??\ _€_-;_-@_-"/>
  </numFmts>
  <fonts count="20" x14ac:knownFonts="1">
    <font>
      <sz val="11"/>
      <color theme="1"/>
      <name val="Calibri"/>
      <family val="2"/>
      <scheme val="minor"/>
    </font>
    <font>
      <b/>
      <sz val="11"/>
      <color theme="1"/>
      <name val="Calibri"/>
      <family val="2"/>
      <scheme val="minor"/>
    </font>
    <font>
      <b/>
      <sz val="26"/>
      <color theme="1"/>
      <name val="Calibri"/>
      <family val="2"/>
      <scheme val="minor"/>
    </font>
    <font>
      <b/>
      <sz val="20"/>
      <color theme="1"/>
      <name val="Calibri"/>
      <family val="2"/>
      <scheme val="minor"/>
    </font>
    <font>
      <sz val="11"/>
      <name val="Calibri"/>
      <family val="2"/>
      <scheme val="minor"/>
    </font>
    <font>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b/>
      <sz val="11"/>
      <color rgb="FFFF0000"/>
      <name val="Calibri"/>
      <family val="2"/>
      <scheme val="minor"/>
    </font>
    <font>
      <sz val="10"/>
      <name val="Arial"/>
      <family val="2"/>
    </font>
    <font>
      <sz val="11"/>
      <color theme="0"/>
      <name val="Calibri"/>
      <family val="2"/>
      <scheme val="minor"/>
    </font>
    <font>
      <sz val="10"/>
      <color rgb="FF9C5700"/>
      <name val="Arial"/>
      <family val="2"/>
    </font>
    <font>
      <sz val="9"/>
      <color theme="1"/>
      <name val="Calibri"/>
      <family val="2"/>
      <scheme val="minor"/>
    </font>
    <font>
      <sz val="11"/>
      <color theme="8"/>
      <name val="Calibri"/>
      <family val="2"/>
      <scheme val="minor"/>
    </font>
    <font>
      <sz val="11"/>
      <color theme="4"/>
      <name val="Calibri"/>
      <family val="2"/>
      <scheme val="minor"/>
    </font>
    <font>
      <u/>
      <sz val="8"/>
      <color theme="1"/>
      <name val="Verdana"/>
      <family val="2"/>
    </font>
    <font>
      <sz val="11"/>
      <color theme="0"/>
      <name val="Arial"/>
      <family val="2"/>
    </font>
    <font>
      <sz val="11"/>
      <name val="Arial"/>
      <family val="2"/>
    </font>
    <font>
      <sz val="11"/>
      <color theme="1"/>
      <name val="Arial"/>
      <family val="2"/>
    </font>
  </fonts>
  <fills count="9">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FFEB9C"/>
      </patternFill>
    </fill>
    <fill>
      <patternFill patternType="solid">
        <fgColor theme="6" tint="0.39997558519241921"/>
        <bgColor indexed="65"/>
      </patternFill>
    </fill>
    <fill>
      <patternFill patternType="solid">
        <fgColor rgb="FF0070C0"/>
        <bgColor indexed="64"/>
      </patternFill>
    </fill>
    <fill>
      <patternFill patternType="solid">
        <fgColor rgb="FF00B0F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7">
    <xf numFmtId="0" fontId="0" fillId="0" borderId="0"/>
    <xf numFmtId="43" fontId="5" fillId="0" borderId="0" applyFont="0" applyFill="0" applyBorder="0" applyAlignment="0" applyProtection="0"/>
    <xf numFmtId="0" fontId="11" fillId="5" borderId="0" applyNumberFormat="0" applyBorder="0" applyAlignment="0" applyProtection="0"/>
    <xf numFmtId="0" fontId="10" fillId="0" borderId="0"/>
    <xf numFmtId="44" fontId="10" fillId="0" borderId="0" applyFont="0" applyFill="0" applyBorder="0" applyAlignment="0" applyProtection="0"/>
    <xf numFmtId="0" fontId="12" fillId="4" borderId="0" applyNumberFormat="0" applyBorder="0" applyAlignment="0" applyProtection="0"/>
    <xf numFmtId="43" fontId="5" fillId="0" borderId="0" applyFont="0" applyFill="0" applyBorder="0" applyAlignment="0" applyProtection="0"/>
  </cellStyleXfs>
  <cellXfs count="67">
    <xf numFmtId="0" fontId="0" fillId="0" borderId="0" xfId="0"/>
    <xf numFmtId="0" fontId="0" fillId="0" borderId="0" xfId="0" applyAlignment="1">
      <alignment wrapText="1"/>
    </xf>
    <xf numFmtId="0" fontId="0" fillId="0" borderId="1" xfId="0" applyBorder="1"/>
    <xf numFmtId="0" fontId="0" fillId="0" borderId="1" xfId="0" applyBorder="1" applyAlignment="1">
      <alignment horizontal="left" vertical="center" wrapText="1"/>
    </xf>
    <xf numFmtId="0" fontId="1" fillId="2" borderId="2" xfId="0" applyFont="1" applyFill="1" applyBorder="1"/>
    <xf numFmtId="0" fontId="0" fillId="2" borderId="3" xfId="0" applyFill="1" applyBorder="1"/>
    <xf numFmtId="0" fontId="0" fillId="2" borderId="4" xfId="0" applyFill="1" applyBorder="1"/>
    <xf numFmtId="0" fontId="0" fillId="2" borderId="0" xfId="0" applyFill="1" applyBorder="1"/>
    <xf numFmtId="0" fontId="1" fillId="2" borderId="4" xfId="0" applyFont="1" applyFill="1" applyBorder="1"/>
    <xf numFmtId="0" fontId="0" fillId="2" borderId="5" xfId="0" applyFill="1" applyBorder="1"/>
    <xf numFmtId="0" fontId="0" fillId="2" borderId="6" xfId="0" applyFill="1" applyBorder="1"/>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center" vertical="center"/>
    </xf>
    <xf numFmtId="0" fontId="0" fillId="0" borderId="8" xfId="0" applyFill="1" applyBorder="1" applyAlignment="1">
      <alignment vertical="center" wrapText="1"/>
    </xf>
    <xf numFmtId="0" fontId="4" fillId="0" borderId="1" xfId="0" applyFont="1" applyBorder="1" applyAlignment="1">
      <alignment horizontal="center" vertical="center"/>
    </xf>
    <xf numFmtId="0" fontId="1" fillId="0" borderId="1" xfId="0" applyFont="1" applyBorder="1" applyAlignment="1">
      <alignment horizontal="center"/>
    </xf>
    <xf numFmtId="0" fontId="0" fillId="2" borderId="9" xfId="0" applyFill="1" applyBorder="1"/>
    <xf numFmtId="0" fontId="0" fillId="2" borderId="10" xfId="0" applyFill="1" applyBorder="1"/>
    <xf numFmtId="0" fontId="0" fillId="2" borderId="11" xfId="0" applyFill="1" applyBorder="1"/>
    <xf numFmtId="0" fontId="0" fillId="2" borderId="13" xfId="0" applyFill="1" applyBorder="1"/>
    <xf numFmtId="0" fontId="6" fillId="2" borderId="12" xfId="0" applyFont="1" applyFill="1" applyBorder="1" applyAlignment="1">
      <alignment vertical="center" wrapText="1"/>
    </xf>
    <xf numFmtId="0" fontId="6"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9" fontId="1" fillId="0" borderId="1" xfId="0" applyNumberFormat="1" applyFont="1" applyBorder="1" applyAlignment="1">
      <alignment horizontal="center" vertical="center" wrapText="1"/>
    </xf>
    <xf numFmtId="9" fontId="0" fillId="0" borderId="1" xfId="0" applyNumberFormat="1" applyBorder="1" applyAlignment="1">
      <alignment horizontal="center" vertical="center" wrapText="1"/>
    </xf>
    <xf numFmtId="0" fontId="0" fillId="0" borderId="1" xfId="0" applyBorder="1" applyAlignment="1">
      <alignment horizontal="center" vertical="center" wrapText="1"/>
    </xf>
    <xf numFmtId="9" fontId="0" fillId="0" borderId="1" xfId="0" applyNumberFormat="1" applyBorder="1" applyAlignment="1">
      <alignment horizontal="center" vertical="center"/>
    </xf>
    <xf numFmtId="0" fontId="9" fillId="0" borderId="1" xfId="0" applyFont="1" applyBorder="1" applyAlignment="1">
      <alignment horizontal="left" vertical="top" wrapText="1"/>
    </xf>
    <xf numFmtId="0" fontId="0" fillId="0" borderId="1" xfId="0" applyFont="1" applyBorder="1" applyAlignment="1">
      <alignment vertical="top" wrapText="1"/>
    </xf>
    <xf numFmtId="43" fontId="0" fillId="0" borderId="0" xfId="6" applyFont="1"/>
    <xf numFmtId="164" fontId="0" fillId="0" borderId="1" xfId="6" applyNumberFormat="1" applyFont="1" applyBorder="1" applyAlignment="1">
      <alignment horizontal="center" vertical="center"/>
    </xf>
    <xf numFmtId="0" fontId="0" fillId="0" borderId="14" xfId="0" applyFill="1" applyBorder="1" applyAlignment="1">
      <alignment horizontal="center" vertical="center"/>
    </xf>
    <xf numFmtId="0" fontId="0" fillId="0" borderId="1" xfId="0" applyBorder="1" applyAlignment="1">
      <alignment vertical="top" wrapText="1"/>
    </xf>
    <xf numFmtId="0" fontId="0" fillId="0" borderId="0" xfId="0" applyAlignment="1">
      <alignment vertical="top"/>
    </xf>
    <xf numFmtId="0" fontId="0" fillId="0" borderId="0" xfId="0" applyNumberFormat="1"/>
    <xf numFmtId="0" fontId="13" fillId="0" borderId="1" xfId="0" applyFont="1" applyBorder="1" applyAlignment="1">
      <alignment horizontal="left" vertical="top" wrapText="1"/>
    </xf>
    <xf numFmtId="0" fontId="0" fillId="2" borderId="0" xfId="0" applyFill="1"/>
    <xf numFmtId="0" fontId="1" fillId="0" borderId="1" xfId="0" applyFont="1" applyBorder="1"/>
    <xf numFmtId="0" fontId="14" fillId="0" borderId="1" xfId="0" applyFont="1" applyBorder="1" applyAlignment="1">
      <alignment horizontal="center" vertical="top"/>
    </xf>
    <xf numFmtId="0" fontId="7" fillId="2" borderId="9" xfId="0" quotePrefix="1" applyFont="1" applyFill="1" applyBorder="1" applyAlignment="1">
      <alignment horizontal="center"/>
    </xf>
    <xf numFmtId="0" fontId="4" fillId="0" borderId="1" xfId="0" applyFont="1" applyBorder="1" applyAlignment="1">
      <alignment horizontal="center" vertical="top"/>
    </xf>
    <xf numFmtId="0" fontId="0" fillId="2" borderId="1" xfId="0" applyFill="1" applyBorder="1" applyAlignment="1">
      <alignment vertical="center"/>
    </xf>
    <xf numFmtId="0" fontId="17" fillId="6" borderId="0" xfId="0" applyFont="1" applyFill="1"/>
    <xf numFmtId="0" fontId="17" fillId="7" borderId="0" xfId="0" applyFont="1" applyFill="1"/>
    <xf numFmtId="0" fontId="18" fillId="8" borderId="0" xfId="0" applyFont="1" applyFill="1" applyAlignment="1">
      <alignment vertical="center" wrapText="1"/>
    </xf>
    <xf numFmtId="0" fontId="18" fillId="8" borderId="0" xfId="0" applyFont="1" applyFill="1"/>
    <xf numFmtId="0" fontId="19" fillId="0" borderId="0" xfId="0" applyFont="1"/>
    <xf numFmtId="0" fontId="18" fillId="0" borderId="0" xfId="0" applyFont="1" applyAlignment="1">
      <alignment vertical="center"/>
    </xf>
    <xf numFmtId="0" fontId="18" fillId="0" borderId="0" xfId="0" applyFont="1" applyAlignment="1">
      <alignment horizontal="right" vertical="top"/>
    </xf>
    <xf numFmtId="0" fontId="18" fillId="0" borderId="0" xfId="0" applyFont="1"/>
    <xf numFmtId="0" fontId="19" fillId="0" borderId="0" xfId="0" applyFont="1" applyAlignment="1">
      <alignment horizontal="right" vertical="top" wrapText="1"/>
    </xf>
    <xf numFmtId="0" fontId="18" fillId="0" borderId="0" xfId="0" applyFont="1" applyAlignment="1">
      <alignment horizontal="left" vertical="center" wrapText="1"/>
    </xf>
    <xf numFmtId="0" fontId="19" fillId="0" borderId="0" xfId="0" applyFont="1" applyAlignment="1">
      <alignment wrapText="1"/>
    </xf>
    <xf numFmtId="0" fontId="18" fillId="0" borderId="0" xfId="0" applyFont="1" applyAlignment="1">
      <alignment horizontal="right" vertical="top" wrapText="1"/>
    </xf>
    <xf numFmtId="0" fontId="18" fillId="0" borderId="0" xfId="0" applyFont="1" applyAlignment="1">
      <alignment wrapText="1"/>
    </xf>
    <xf numFmtId="0" fontId="0" fillId="2" borderId="4" xfId="0" applyFill="1" applyBorder="1" applyAlignment="1">
      <alignment horizontal="left" vertical="top" wrapText="1"/>
    </xf>
    <xf numFmtId="0" fontId="0" fillId="2" borderId="0" xfId="0" applyFill="1" applyBorder="1" applyAlignment="1">
      <alignment horizontal="left" vertical="top" wrapText="1"/>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8" fillId="2" borderId="12"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0" borderId="1" xfId="0" applyFont="1" applyBorder="1" applyAlignment="1">
      <alignment horizontal="left" vertical="center" wrapText="1"/>
    </xf>
    <xf numFmtId="0" fontId="2" fillId="0" borderId="6" xfId="0" applyFont="1" applyBorder="1" applyAlignment="1">
      <alignment horizontal="center" vertical="center"/>
    </xf>
  </cellXfs>
  <cellStyles count="7">
    <cellStyle name="60 % - Akzent3 2" xfId="2" xr:uid="{00000000-0005-0000-0000-000030000000}"/>
    <cellStyle name="Komma" xfId="6" builtinId="3"/>
    <cellStyle name="Komma 2" xfId="1" xr:uid="{00000000-0005-0000-0000-00002F000000}"/>
    <cellStyle name="Neutral 2" xfId="5" xr:uid="{00000000-0005-0000-0000-000031000000}"/>
    <cellStyle name="Standard" xfId="0" builtinId="0"/>
    <cellStyle name="Standard 2" xfId="3" xr:uid="{00000000-0005-0000-0000-000002000000}"/>
    <cellStyle name="Währung 2" xfId="4" xr:uid="{00000000-0005-0000-0000-000004000000}"/>
  </cellStyles>
  <dxfs count="0"/>
  <tableStyles count="0" defaultTableStyle="TableStyleMedium2" defaultPivotStyle="PivotStyleLight16"/>
  <colors>
    <mruColors>
      <color rgb="FFFFFF99"/>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2609850</xdr:colOff>
      <xdr:row>0</xdr:row>
      <xdr:rowOff>66675</xdr:rowOff>
    </xdr:from>
    <xdr:to>
      <xdr:col>5</xdr:col>
      <xdr:colOff>1647825</xdr:colOff>
      <xdr:row>0</xdr:row>
      <xdr:rowOff>542925</xdr:rowOff>
    </xdr:to>
    <xdr:pic>
      <xdr:nvPicPr>
        <xdr:cNvPr id="3" name="Grafik 2">
          <a:extLst>
            <a:ext uri="{FF2B5EF4-FFF2-40B4-BE49-F238E27FC236}">
              <a16:creationId xmlns:a16="http://schemas.microsoft.com/office/drawing/2014/main" id="{68BE24DF-5647-4AE8-95C9-8B332AA54CC9}"/>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915" t="20923" r="2297" b="21230"/>
        <a:stretch/>
      </xdr:blipFill>
      <xdr:spPr bwMode="auto">
        <a:xfrm>
          <a:off x="9210675" y="66675"/>
          <a:ext cx="1685925" cy="476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238125</xdr:colOff>
      <xdr:row>0</xdr:row>
      <xdr:rowOff>66675</xdr:rowOff>
    </xdr:from>
    <xdr:to>
      <xdr:col>5</xdr:col>
      <xdr:colOff>1927860</xdr:colOff>
      <xdr:row>0</xdr:row>
      <xdr:rowOff>541020</xdr:rowOff>
    </xdr:to>
    <xdr:pic>
      <xdr:nvPicPr>
        <xdr:cNvPr id="4" name="Grafik 3">
          <a:extLst>
            <a:ext uri="{FF2B5EF4-FFF2-40B4-BE49-F238E27FC236}">
              <a16:creationId xmlns:a16="http://schemas.microsoft.com/office/drawing/2014/main" id="{0B88581A-24BC-4FFF-B39D-5250567C8823}"/>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915" t="20923" r="2297" b="21230"/>
        <a:stretch/>
      </xdr:blipFill>
      <xdr:spPr bwMode="auto">
        <a:xfrm>
          <a:off x="9286875" y="66675"/>
          <a:ext cx="1685925" cy="476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2943225</xdr:colOff>
      <xdr:row>0</xdr:row>
      <xdr:rowOff>104775</xdr:rowOff>
    </xdr:from>
    <xdr:to>
      <xdr:col>8</xdr:col>
      <xdr:colOff>4629150</xdr:colOff>
      <xdr:row>0</xdr:row>
      <xdr:rowOff>581025</xdr:rowOff>
    </xdr:to>
    <xdr:pic>
      <xdr:nvPicPr>
        <xdr:cNvPr id="2" name="Grafik 1">
          <a:extLst>
            <a:ext uri="{FF2B5EF4-FFF2-40B4-BE49-F238E27FC236}">
              <a16:creationId xmlns:a16="http://schemas.microsoft.com/office/drawing/2014/main" id="{D6D7664A-A95C-47C4-AD22-9A2C9D72723B}"/>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915" t="20923" r="2297" b="21230"/>
        <a:stretch/>
      </xdr:blipFill>
      <xdr:spPr bwMode="auto">
        <a:xfrm>
          <a:off x="14220825" y="104775"/>
          <a:ext cx="1685925" cy="476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5700E-8267-4894-A10F-62BBE64CFC4B}">
  <sheetPr codeName="Tabelle4"/>
  <dimension ref="A1:B15"/>
  <sheetViews>
    <sheetView tabSelected="1" workbookViewId="0">
      <selection activeCell="B20" sqref="B20"/>
    </sheetView>
  </sheetViews>
  <sheetFormatPr baseColWidth="10" defaultRowHeight="14.5" x14ac:dyDescent="0.35"/>
  <cols>
    <col min="1" max="1" width="35.26953125" customWidth="1"/>
    <col min="2" max="2" width="134.453125" customWidth="1"/>
  </cols>
  <sheetData>
    <row r="1" spans="1:2" s="45" customFormat="1" ht="14" x14ac:dyDescent="0.3">
      <c r="A1" s="45" t="s">
        <v>71</v>
      </c>
    </row>
    <row r="2" spans="1:2" s="46" customFormat="1" ht="35.25" customHeight="1" x14ac:dyDescent="0.3">
      <c r="A2" s="46" t="s">
        <v>58</v>
      </c>
      <c r="B2" s="47" t="s">
        <v>76</v>
      </c>
    </row>
    <row r="3" spans="1:2" s="46" customFormat="1" ht="14" x14ac:dyDescent="0.3">
      <c r="A3" s="46" t="s">
        <v>59</v>
      </c>
      <c r="B3" s="48" t="s">
        <v>77</v>
      </c>
    </row>
    <row r="4" spans="1:2" s="49" customFormat="1" ht="14" x14ac:dyDescent="0.3"/>
    <row r="5" spans="1:2" s="49" customFormat="1" ht="14" x14ac:dyDescent="0.3">
      <c r="A5" s="50" t="s">
        <v>60</v>
      </c>
    </row>
    <row r="6" spans="1:2" s="49" customFormat="1" ht="14" x14ac:dyDescent="0.3">
      <c r="A6" s="50"/>
    </row>
    <row r="7" spans="1:2" s="49" customFormat="1" ht="14" x14ac:dyDescent="0.3">
      <c r="A7" s="51" t="s">
        <v>61</v>
      </c>
      <c r="B7" s="52" t="s">
        <v>62</v>
      </c>
    </row>
    <row r="8" spans="1:2" s="55" customFormat="1" ht="14" x14ac:dyDescent="0.3">
      <c r="A8" s="53"/>
      <c r="B8" s="54"/>
    </row>
    <row r="9" spans="1:2" s="55" customFormat="1" ht="28" x14ac:dyDescent="0.3">
      <c r="A9" s="56" t="s">
        <v>63</v>
      </c>
      <c r="B9" s="57" t="s">
        <v>64</v>
      </c>
    </row>
    <row r="10" spans="1:2" s="55" customFormat="1" ht="14" x14ac:dyDescent="0.3">
      <c r="A10" s="53"/>
      <c r="B10" s="54"/>
    </row>
    <row r="11" spans="1:2" s="55" customFormat="1" ht="14" x14ac:dyDescent="0.3">
      <c r="A11" s="56" t="s">
        <v>65</v>
      </c>
      <c r="B11" s="57" t="s">
        <v>66</v>
      </c>
    </row>
    <row r="12" spans="1:2" s="55" customFormat="1" ht="14" x14ac:dyDescent="0.3">
      <c r="A12" s="53"/>
      <c r="B12" s="54"/>
    </row>
    <row r="13" spans="1:2" s="55" customFormat="1" ht="14" x14ac:dyDescent="0.3">
      <c r="A13" s="56" t="s">
        <v>67</v>
      </c>
      <c r="B13" s="57" t="s">
        <v>68</v>
      </c>
    </row>
    <row r="14" spans="1:2" s="55" customFormat="1" ht="14" x14ac:dyDescent="0.3">
      <c r="A14" s="56"/>
      <c r="B14" s="57"/>
    </row>
    <row r="15" spans="1:2" s="55" customFormat="1" ht="98" x14ac:dyDescent="0.3">
      <c r="A15" s="53" t="s">
        <v>69</v>
      </c>
      <c r="B15" s="54" t="s">
        <v>70</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10"/>
  <sheetViews>
    <sheetView workbookViewId="0">
      <selection activeCell="A4" sqref="A4:E4"/>
    </sheetView>
  </sheetViews>
  <sheetFormatPr baseColWidth="10" defaultRowHeight="14.5" x14ac:dyDescent="0.35"/>
  <cols>
    <col min="1" max="1" width="27.81640625" customWidth="1"/>
    <col min="2" max="2" width="12.7265625" customWidth="1"/>
    <col min="3" max="3" width="33.453125" customWidth="1"/>
    <col min="4" max="4" width="25" customWidth="1"/>
    <col min="5" max="5" width="39.7265625" customWidth="1"/>
    <col min="6" max="6" width="25.26953125" customWidth="1"/>
  </cols>
  <sheetData>
    <row r="1" spans="1:6" ht="48" customHeight="1" x14ac:dyDescent="0.35">
      <c r="A1" s="60" t="s">
        <v>0</v>
      </c>
      <c r="B1" s="61"/>
      <c r="C1" s="61"/>
      <c r="D1" s="62" t="s">
        <v>55</v>
      </c>
      <c r="E1" s="62"/>
      <c r="F1" s="21"/>
    </row>
    <row r="2" spans="1:6" x14ac:dyDescent="0.35">
      <c r="A2" s="4" t="s">
        <v>1</v>
      </c>
      <c r="B2" s="5"/>
      <c r="C2" s="5"/>
      <c r="D2" s="5"/>
      <c r="E2" s="5"/>
      <c r="F2" s="18"/>
    </row>
    <row r="3" spans="1:6" x14ac:dyDescent="0.35">
      <c r="A3" s="6" t="s">
        <v>2</v>
      </c>
      <c r="B3" s="7"/>
      <c r="C3" s="7"/>
      <c r="D3" s="7"/>
      <c r="E3" s="7"/>
      <c r="F3" s="19"/>
    </row>
    <row r="4" spans="1:6" ht="33.75" customHeight="1" x14ac:dyDescent="0.35">
      <c r="A4" s="58" t="s">
        <v>19</v>
      </c>
      <c r="B4" s="59"/>
      <c r="C4" s="59"/>
      <c r="D4" s="59"/>
      <c r="E4" s="59"/>
      <c r="F4" s="19"/>
    </row>
    <row r="5" spans="1:6" x14ac:dyDescent="0.35">
      <c r="A5" s="8" t="s">
        <v>3</v>
      </c>
      <c r="B5" s="7"/>
      <c r="C5" s="7"/>
      <c r="D5" s="7"/>
      <c r="E5" s="7"/>
      <c r="F5" s="19"/>
    </row>
    <row r="6" spans="1:6" x14ac:dyDescent="0.35">
      <c r="A6" s="9" t="s">
        <v>22</v>
      </c>
      <c r="B6" s="10"/>
      <c r="C6" s="10"/>
      <c r="D6" s="10"/>
      <c r="E6" s="10"/>
      <c r="F6" s="20"/>
    </row>
    <row r="7" spans="1:6" x14ac:dyDescent="0.35">
      <c r="A7" s="7"/>
      <c r="B7" s="7"/>
      <c r="C7" s="7"/>
      <c r="D7" s="7"/>
      <c r="E7" s="7"/>
      <c r="F7" s="7"/>
    </row>
    <row r="8" spans="1:6" x14ac:dyDescent="0.35">
      <c r="A8" s="2" t="s">
        <v>4</v>
      </c>
      <c r="B8" s="2" t="s">
        <v>5</v>
      </c>
      <c r="C8" s="2" t="s">
        <v>16</v>
      </c>
      <c r="D8" s="2" t="s">
        <v>6</v>
      </c>
      <c r="E8" s="2" t="s">
        <v>7</v>
      </c>
      <c r="F8" s="2" t="s">
        <v>20</v>
      </c>
    </row>
    <row r="9" spans="1:6" s="13" customFormat="1" ht="43.5" x14ac:dyDescent="0.35">
      <c r="A9" s="3" t="s">
        <v>25</v>
      </c>
      <c r="B9" s="14" t="s">
        <v>8</v>
      </c>
      <c r="C9" s="11" t="s">
        <v>9</v>
      </c>
      <c r="D9" s="12" t="s">
        <v>10</v>
      </c>
      <c r="E9" s="12" t="s">
        <v>23</v>
      </c>
      <c r="F9" s="12" t="s">
        <v>21</v>
      </c>
    </row>
    <row r="10" spans="1:6" s="13" customFormat="1" x14ac:dyDescent="0.35">
      <c r="A10" s="12" t="s">
        <v>26</v>
      </c>
      <c r="B10" s="14" t="s">
        <v>15</v>
      </c>
      <c r="C10" s="11" t="s">
        <v>28</v>
      </c>
      <c r="D10" s="12" t="s">
        <v>29</v>
      </c>
      <c r="E10" s="15" t="s">
        <v>30</v>
      </c>
      <c r="F10" s="12"/>
    </row>
  </sheetData>
  <mergeCells count="3">
    <mergeCell ref="A4:E4"/>
    <mergeCell ref="A1:C1"/>
    <mergeCell ref="D1:E1"/>
  </mergeCells>
  <pageMargins left="0.7" right="0.7" top="0.78740157499999996" bottom="0.78740157499999996" header="0.3" footer="0.3"/>
  <pageSetup paperSize="9" scale="79" orientation="landscape"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5C418-C355-45AB-8957-DCB474D16985}">
  <sheetPr codeName="Tabelle2">
    <pageSetUpPr fitToPage="1"/>
  </sheetPr>
  <dimension ref="A1:F63"/>
  <sheetViews>
    <sheetView workbookViewId="0">
      <selection activeCell="D10" sqref="D10"/>
    </sheetView>
  </sheetViews>
  <sheetFormatPr baseColWidth="10" defaultRowHeight="14.5" x14ac:dyDescent="0.35"/>
  <cols>
    <col min="2" max="2" width="64.81640625" customWidth="1"/>
    <col min="3" max="3" width="8.453125" customWidth="1"/>
    <col min="5" max="5" width="51" customWidth="1"/>
    <col min="6" max="6" width="51.81640625" customWidth="1"/>
  </cols>
  <sheetData>
    <row r="1" spans="1:6" ht="48" customHeight="1" x14ac:dyDescent="0.35">
      <c r="A1" s="60" t="s">
        <v>25</v>
      </c>
      <c r="B1" s="61"/>
      <c r="C1" s="62" t="s">
        <v>54</v>
      </c>
      <c r="D1" s="62"/>
      <c r="E1" s="62"/>
      <c r="F1" s="22"/>
    </row>
    <row r="2" spans="1:6" x14ac:dyDescent="0.35">
      <c r="A2" s="17" t="s">
        <v>11</v>
      </c>
      <c r="B2" s="17" t="s">
        <v>12</v>
      </c>
      <c r="C2" s="17" t="s">
        <v>13</v>
      </c>
      <c r="D2" s="40" t="s">
        <v>40</v>
      </c>
      <c r="E2" s="17" t="s">
        <v>14</v>
      </c>
      <c r="F2" s="42" t="s">
        <v>41</v>
      </c>
    </row>
    <row r="3" spans="1:6" ht="130.5" x14ac:dyDescent="0.35">
      <c r="A3" s="14">
        <v>1</v>
      </c>
      <c r="B3" s="35" t="s">
        <v>42</v>
      </c>
      <c r="C3" s="43" t="s">
        <v>8</v>
      </c>
      <c r="D3" s="41"/>
      <c r="E3" s="35" t="s">
        <v>43</v>
      </c>
      <c r="F3" s="3" t="s">
        <v>44</v>
      </c>
    </row>
    <row r="4" spans="1:6" ht="43.5" x14ac:dyDescent="0.35">
      <c r="A4" s="14">
        <v>2</v>
      </c>
      <c r="B4" s="12" t="s">
        <v>45</v>
      </c>
      <c r="C4" s="16" t="s">
        <v>8</v>
      </c>
      <c r="D4" s="41"/>
      <c r="E4" s="3" t="s">
        <v>46</v>
      </c>
      <c r="F4" s="44" t="s">
        <v>47</v>
      </c>
    </row>
    <row r="5" spans="1:6" ht="58" x14ac:dyDescent="0.35">
      <c r="A5" s="14">
        <v>3</v>
      </c>
      <c r="B5" s="12" t="s">
        <v>48</v>
      </c>
      <c r="C5" s="16" t="s">
        <v>8</v>
      </c>
      <c r="D5" s="41"/>
      <c r="E5" s="3" t="s">
        <v>46</v>
      </c>
      <c r="F5" s="44" t="s">
        <v>47</v>
      </c>
    </row>
    <row r="6" spans="1:6" ht="58" x14ac:dyDescent="0.35">
      <c r="A6" s="14">
        <v>4</v>
      </c>
      <c r="B6" s="12" t="s">
        <v>49</v>
      </c>
      <c r="C6" s="16" t="s">
        <v>8</v>
      </c>
      <c r="D6" s="41"/>
      <c r="E6" s="3" t="s">
        <v>46</v>
      </c>
      <c r="F6" s="44" t="s">
        <v>47</v>
      </c>
    </row>
    <row r="7" spans="1:6" ht="29" x14ac:dyDescent="0.35">
      <c r="A7" s="14">
        <v>5</v>
      </c>
      <c r="B7" s="12" t="s">
        <v>50</v>
      </c>
      <c r="C7" s="16" t="s">
        <v>8</v>
      </c>
      <c r="D7" s="41"/>
      <c r="E7" s="3" t="s">
        <v>46</v>
      </c>
      <c r="F7" s="44" t="s">
        <v>47</v>
      </c>
    </row>
    <row r="8" spans="1:6" ht="58" x14ac:dyDescent="0.35">
      <c r="A8" s="14">
        <v>6</v>
      </c>
      <c r="B8" s="12" t="s">
        <v>51</v>
      </c>
      <c r="C8" s="16" t="s">
        <v>8</v>
      </c>
      <c r="D8" s="41"/>
      <c r="E8" s="3" t="s">
        <v>46</v>
      </c>
      <c r="F8" s="44" t="s">
        <v>47</v>
      </c>
    </row>
    <row r="9" spans="1:6" ht="29" x14ac:dyDescent="0.35">
      <c r="A9" s="14">
        <v>7</v>
      </c>
      <c r="B9" s="12" t="s">
        <v>52</v>
      </c>
      <c r="C9" s="16" t="s">
        <v>8</v>
      </c>
      <c r="D9" s="41"/>
      <c r="E9" s="3" t="s">
        <v>46</v>
      </c>
      <c r="F9" s="44" t="s">
        <v>47</v>
      </c>
    </row>
    <row r="10" spans="1:6" ht="87" x14ac:dyDescent="0.35">
      <c r="A10" s="14">
        <v>8</v>
      </c>
      <c r="B10" s="12" t="s">
        <v>53</v>
      </c>
      <c r="C10" s="16" t="s">
        <v>8</v>
      </c>
      <c r="D10" s="41"/>
      <c r="E10" s="3" t="s">
        <v>46</v>
      </c>
      <c r="F10" s="44" t="s">
        <v>47</v>
      </c>
    </row>
    <row r="13" spans="1:6" x14ac:dyDescent="0.35">
      <c r="D13" s="39"/>
    </row>
    <row r="14" spans="1:6" x14ac:dyDescent="0.35">
      <c r="D14" s="39"/>
    </row>
    <row r="15" spans="1:6" x14ac:dyDescent="0.35">
      <c r="D15" s="39"/>
    </row>
    <row r="16" spans="1:6" x14ac:dyDescent="0.35">
      <c r="D16" s="39"/>
    </row>
    <row r="17" spans="4:4" x14ac:dyDescent="0.35">
      <c r="D17" s="39"/>
    </row>
    <row r="18" spans="4:4" x14ac:dyDescent="0.35">
      <c r="D18" s="39"/>
    </row>
    <row r="19" spans="4:4" x14ac:dyDescent="0.35">
      <c r="D19" s="39"/>
    </row>
    <row r="20" spans="4:4" x14ac:dyDescent="0.35">
      <c r="D20" s="39"/>
    </row>
    <row r="21" spans="4:4" x14ac:dyDescent="0.35">
      <c r="D21" s="39"/>
    </row>
    <row r="22" spans="4:4" x14ac:dyDescent="0.35">
      <c r="D22" s="39"/>
    </row>
    <row r="23" spans="4:4" x14ac:dyDescent="0.35">
      <c r="D23" s="39"/>
    </row>
    <row r="24" spans="4:4" x14ac:dyDescent="0.35">
      <c r="D24" s="39"/>
    </row>
    <row r="25" spans="4:4" x14ac:dyDescent="0.35">
      <c r="D25" s="39"/>
    </row>
    <row r="26" spans="4:4" x14ac:dyDescent="0.35">
      <c r="D26" s="39"/>
    </row>
    <row r="27" spans="4:4" x14ac:dyDescent="0.35">
      <c r="D27" s="39"/>
    </row>
    <row r="28" spans="4:4" x14ac:dyDescent="0.35">
      <c r="D28" s="39"/>
    </row>
    <row r="29" spans="4:4" x14ac:dyDescent="0.35">
      <c r="D29" s="39"/>
    </row>
    <row r="30" spans="4:4" x14ac:dyDescent="0.35">
      <c r="D30" s="39"/>
    </row>
    <row r="31" spans="4:4" x14ac:dyDescent="0.35">
      <c r="D31" s="39"/>
    </row>
    <row r="32" spans="4:4" x14ac:dyDescent="0.35">
      <c r="D32" s="39"/>
    </row>
    <row r="33" spans="4:4" x14ac:dyDescent="0.35">
      <c r="D33" s="39"/>
    </row>
    <row r="34" spans="4:4" x14ac:dyDescent="0.35">
      <c r="D34" s="39"/>
    </row>
    <row r="35" spans="4:4" x14ac:dyDescent="0.35">
      <c r="D35" s="39"/>
    </row>
    <row r="36" spans="4:4" x14ac:dyDescent="0.35">
      <c r="D36" s="39"/>
    </row>
    <row r="37" spans="4:4" x14ac:dyDescent="0.35">
      <c r="D37" s="39"/>
    </row>
    <row r="38" spans="4:4" x14ac:dyDescent="0.35">
      <c r="D38" s="39"/>
    </row>
    <row r="39" spans="4:4" x14ac:dyDescent="0.35">
      <c r="D39" s="39"/>
    </row>
    <row r="40" spans="4:4" x14ac:dyDescent="0.35">
      <c r="D40" s="39"/>
    </row>
    <row r="41" spans="4:4" x14ac:dyDescent="0.35">
      <c r="D41" s="39"/>
    </row>
    <row r="42" spans="4:4" x14ac:dyDescent="0.35">
      <c r="D42" s="39"/>
    </row>
    <row r="43" spans="4:4" x14ac:dyDescent="0.35">
      <c r="D43" s="39"/>
    </row>
    <row r="44" spans="4:4" x14ac:dyDescent="0.35">
      <c r="D44" s="39"/>
    </row>
    <row r="45" spans="4:4" x14ac:dyDescent="0.35">
      <c r="D45" s="39"/>
    </row>
    <row r="46" spans="4:4" x14ac:dyDescent="0.35">
      <c r="D46" s="39"/>
    </row>
    <row r="47" spans="4:4" x14ac:dyDescent="0.35">
      <c r="D47" s="39"/>
    </row>
    <row r="48" spans="4:4" x14ac:dyDescent="0.35">
      <c r="D48" s="39"/>
    </row>
    <row r="49" spans="4:4" x14ac:dyDescent="0.35">
      <c r="D49" s="39"/>
    </row>
    <row r="50" spans="4:4" x14ac:dyDescent="0.35">
      <c r="D50" s="39"/>
    </row>
    <row r="51" spans="4:4" x14ac:dyDescent="0.35">
      <c r="D51" s="39"/>
    </row>
    <row r="52" spans="4:4" x14ac:dyDescent="0.35">
      <c r="D52" s="39"/>
    </row>
    <row r="53" spans="4:4" x14ac:dyDescent="0.35">
      <c r="D53" s="39"/>
    </row>
    <row r="54" spans="4:4" x14ac:dyDescent="0.35">
      <c r="D54" s="39"/>
    </row>
    <row r="55" spans="4:4" x14ac:dyDescent="0.35">
      <c r="D55" s="39"/>
    </row>
    <row r="56" spans="4:4" x14ac:dyDescent="0.35">
      <c r="D56" s="39"/>
    </row>
    <row r="57" spans="4:4" x14ac:dyDescent="0.35">
      <c r="D57" s="39"/>
    </row>
    <row r="58" spans="4:4" x14ac:dyDescent="0.35">
      <c r="D58" s="39"/>
    </row>
    <row r="59" spans="4:4" x14ac:dyDescent="0.35">
      <c r="D59" s="39"/>
    </row>
    <row r="60" spans="4:4" x14ac:dyDescent="0.35">
      <c r="D60" s="39"/>
    </row>
    <row r="61" spans="4:4" x14ac:dyDescent="0.35">
      <c r="D61" s="39"/>
    </row>
    <row r="62" spans="4:4" x14ac:dyDescent="0.35">
      <c r="D62" s="39"/>
    </row>
    <row r="63" spans="4:4" x14ac:dyDescent="0.35">
      <c r="D63" s="39"/>
    </row>
  </sheetData>
  <mergeCells count="2">
    <mergeCell ref="A1:B1"/>
    <mergeCell ref="C1:E1"/>
  </mergeCells>
  <pageMargins left="0.7" right="0.7" top="0.78740157499999996" bottom="0.78740157499999996" header="0.3" footer="0.3"/>
  <pageSetup paperSize="9" scale="79" orientation="landscape" horizont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D0046-AF63-45B0-91AE-7ACEDF6809E7}">
  <sheetPr codeName="Tabelle3">
    <pageSetUpPr fitToPage="1"/>
  </sheetPr>
  <dimension ref="A1:L12"/>
  <sheetViews>
    <sheetView zoomScaleNormal="100" workbookViewId="0">
      <pane ySplit="2" topLeftCell="A4" activePane="bottomLeft" state="frozen"/>
      <selection pane="bottomLeft" activeCell="C5" sqref="C5"/>
    </sheetView>
  </sheetViews>
  <sheetFormatPr baseColWidth="10" defaultRowHeight="14.5" x14ac:dyDescent="0.35"/>
  <cols>
    <col min="1" max="1" width="3.453125" customWidth="1"/>
    <col min="2" max="2" width="25.7265625" bestFit="1" customWidth="1"/>
    <col min="3" max="3" width="81.7265625" customWidth="1"/>
    <col min="4" max="5" width="7.7265625" customWidth="1"/>
    <col min="6" max="6" width="10.54296875" bestFit="1" customWidth="1"/>
    <col min="7" max="7" width="23.1796875" bestFit="1" customWidth="1"/>
    <col min="8" max="8" width="9.1796875" bestFit="1" customWidth="1"/>
    <col min="9" max="9" width="71.81640625" customWidth="1"/>
  </cols>
  <sheetData>
    <row r="1" spans="1:12" ht="48" customHeight="1" x14ac:dyDescent="0.35">
      <c r="A1" s="66" t="s">
        <v>26</v>
      </c>
      <c r="B1" s="66"/>
      <c r="C1" s="66"/>
      <c r="D1" s="66"/>
      <c r="E1" s="66"/>
      <c r="F1" s="64" t="s">
        <v>54</v>
      </c>
      <c r="G1" s="64"/>
      <c r="H1" s="64"/>
      <c r="I1" s="64"/>
    </row>
    <row r="2" spans="1:12" ht="91.5" customHeight="1" x14ac:dyDescent="0.35">
      <c r="A2" s="63" t="s">
        <v>27</v>
      </c>
      <c r="B2" s="63"/>
      <c r="C2" s="23" t="s">
        <v>31</v>
      </c>
      <c r="D2" s="63" t="s">
        <v>32</v>
      </c>
      <c r="E2" s="63"/>
      <c r="F2" s="24" t="s">
        <v>18</v>
      </c>
      <c r="G2" s="24" t="s">
        <v>33</v>
      </c>
      <c r="H2" s="24" t="s">
        <v>24</v>
      </c>
      <c r="I2" s="25" t="s">
        <v>17</v>
      </c>
    </row>
    <row r="3" spans="1:12" ht="80.25" customHeight="1" x14ac:dyDescent="0.35">
      <c r="A3" s="65" t="s">
        <v>36</v>
      </c>
      <c r="B3" s="65"/>
      <c r="C3" s="31" t="s">
        <v>34</v>
      </c>
      <c r="D3" s="26">
        <v>0.7</v>
      </c>
      <c r="E3" s="28"/>
      <c r="F3" s="28">
        <v>5</v>
      </c>
      <c r="G3" s="14">
        <v>70</v>
      </c>
      <c r="H3" s="14">
        <f>F3*G3</f>
        <v>350</v>
      </c>
      <c r="I3" s="35" t="s">
        <v>39</v>
      </c>
      <c r="L3" s="37"/>
    </row>
    <row r="4" spans="1:12" ht="228" x14ac:dyDescent="0.35">
      <c r="A4" s="65" t="s">
        <v>37</v>
      </c>
      <c r="B4" s="65"/>
      <c r="C4" s="31" t="s">
        <v>56</v>
      </c>
      <c r="D4" s="26">
        <v>0.15</v>
      </c>
      <c r="E4" s="27"/>
      <c r="F4" s="14">
        <v>5</v>
      </c>
      <c r="G4" s="14">
        <v>15</v>
      </c>
      <c r="H4" s="14">
        <f t="shared" ref="H4" si="0">F4*G4</f>
        <v>75</v>
      </c>
      <c r="I4" s="38" t="s">
        <v>35</v>
      </c>
    </row>
    <row r="5" spans="1:12" ht="232" x14ac:dyDescent="0.35">
      <c r="A5" s="65" t="s">
        <v>38</v>
      </c>
      <c r="B5" s="65"/>
      <c r="C5" s="30" t="s">
        <v>57</v>
      </c>
      <c r="D5" s="26">
        <v>0.15</v>
      </c>
      <c r="E5" s="27"/>
      <c r="F5" s="14">
        <v>5</v>
      </c>
      <c r="G5" s="14">
        <v>15</v>
      </c>
      <c r="H5" s="14">
        <f t="shared" ref="H5" si="1">F5*G5</f>
        <v>75</v>
      </c>
      <c r="I5" s="38" t="s">
        <v>35</v>
      </c>
    </row>
    <row r="6" spans="1:12" x14ac:dyDescent="0.35">
      <c r="D6" s="29">
        <f>SUM(D3:D5)</f>
        <v>1</v>
      </c>
      <c r="E6" s="1"/>
      <c r="F6" s="1"/>
      <c r="G6" s="34"/>
      <c r="H6" s="33">
        <f>SUM(H3:H5)</f>
        <v>500</v>
      </c>
      <c r="I6" s="36"/>
    </row>
    <row r="7" spans="1:12" ht="18.5" x14ac:dyDescent="0.35">
      <c r="B7" s="63" t="s">
        <v>72</v>
      </c>
      <c r="C7" s="63"/>
      <c r="H7" s="32"/>
      <c r="I7" s="36"/>
    </row>
    <row r="8" spans="1:12" x14ac:dyDescent="0.35">
      <c r="B8" t="s">
        <v>73</v>
      </c>
      <c r="I8" s="36"/>
    </row>
    <row r="9" spans="1:12" x14ac:dyDescent="0.35">
      <c r="B9" t="s">
        <v>74</v>
      </c>
      <c r="I9" s="36"/>
    </row>
    <row r="10" spans="1:12" x14ac:dyDescent="0.35">
      <c r="B10" t="s">
        <v>75</v>
      </c>
      <c r="I10" s="36"/>
    </row>
    <row r="11" spans="1:12" x14ac:dyDescent="0.35">
      <c r="I11" s="36"/>
    </row>
    <row r="12" spans="1:12" x14ac:dyDescent="0.35">
      <c r="I12" s="36"/>
    </row>
  </sheetData>
  <mergeCells count="8">
    <mergeCell ref="B7:C7"/>
    <mergeCell ref="F1:I1"/>
    <mergeCell ref="A2:B2"/>
    <mergeCell ref="D2:E2"/>
    <mergeCell ref="A5:B5"/>
    <mergeCell ref="A4:B4"/>
    <mergeCell ref="A3:B3"/>
    <mergeCell ref="A1:E1"/>
  </mergeCells>
  <pageMargins left="0.7" right="0.23" top="0.78740157499999996" bottom="0.78740157499999996" header="0.3" footer="0.3"/>
  <pageSetup paperSize="8" scale="8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Allgemeines</vt:lpstr>
      <vt:lpstr>Allgemeine Hinweise</vt:lpstr>
      <vt:lpstr>A-Kriterien</vt:lpstr>
      <vt:lpstr>B-Kriterien</vt:lpstr>
      <vt:lpstr>'B-Kriterien'!Druckbereich</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Thomas Büsing</cp:lastModifiedBy>
  <cp:lastPrinted>2025-11-13T13:59:26Z</cp:lastPrinted>
  <dcterms:created xsi:type="dcterms:W3CDTF">2020-09-17T05:37:12Z</dcterms:created>
  <dcterms:modified xsi:type="dcterms:W3CDTF">2026-09-10T14:03:50Z</dcterms:modified>
</cp:coreProperties>
</file>