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Y:\Gruppen\PEK\32 SZi\1 In Vorbereitung\Krykollimatore IFC\1 Ausschreibung\2 vom UN einzureichende Unterlagen\"/>
    </mc:Choice>
  </mc:AlternateContent>
  <xr:revisionPtr revIDLastSave="0" documentId="8_{06E46C4E-0713-422F-80B5-1DC34C505F95}" xr6:coauthVersionLast="47" xr6:coauthVersionMax="47" xr10:uidLastSave="{00000000-0000-0000-0000-000000000000}"/>
  <bookViews>
    <workbookView xWindow="-108" yWindow="-108" windowWidth="23256" windowHeight="12576" xr2:uid="{00000000-000D-0000-FFFF-FFFF00000000}"/>
  </bookViews>
  <sheets>
    <sheet name="IFC cost breakdown" sheetId="1" r:id="rId1"/>
  </sheets>
  <definedNames>
    <definedName name="_Toc93570669" localSheetId="0">'IFC cost breakdown'!#REF!</definedName>
    <definedName name="_Toc93570670" localSheetId="0">'IFC cost breakdown'!#REF!</definedName>
    <definedName name="_Toc93570672" localSheetId="0">'IFC cost breakdown'!#REF!</definedName>
    <definedName name="_Toc93570673" localSheetId="0">'IFC cost breakdown'!#REF!</definedName>
    <definedName name="_Toc93570674" localSheetId="0">'IFC cost breakdown'!#REF!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1" i="1" l="1"/>
  <c r="F22" i="1" s="1"/>
  <c r="F13" i="1"/>
  <c r="F12" i="1"/>
  <c r="F10" i="1"/>
  <c r="F9" i="1"/>
  <c r="F8" i="1" s="1"/>
  <c r="F23" i="1" l="1"/>
  <c r="F14" i="1"/>
  <c r="F11" i="1" s="1"/>
  <c r="F17" i="1" s="1"/>
  <c r="F18" i="1" s="1"/>
  <c r="F15" i="1"/>
  <c r="F7" i="1"/>
  <c r="F5" i="1" s="1"/>
  <c r="F6" i="1"/>
  <c r="F19" i="1" l="1"/>
  <c r="F25" i="1" s="1"/>
</calcChain>
</file>

<file path=xl/sharedStrings.xml><?xml version="1.0" encoding="utf-8"?>
<sst xmlns="http://schemas.openxmlformats.org/spreadsheetml/2006/main" count="49" uniqueCount="41">
  <si>
    <t>1.1</t>
  </si>
  <si>
    <t>1.2</t>
  </si>
  <si>
    <t>2.1</t>
  </si>
  <si>
    <t>2.2</t>
  </si>
  <si>
    <t>3.1</t>
  </si>
  <si>
    <t>3.2</t>
  </si>
  <si>
    <t>unit</t>
  </si>
  <si>
    <t>amount</t>
  </si>
  <si>
    <t>description of position</t>
  </si>
  <si>
    <t>pos.</t>
  </si>
  <si>
    <t>costs/
unit in €</t>
  </si>
  <si>
    <t>Total in €</t>
  </si>
  <si>
    <t>pcs</t>
  </si>
  <si>
    <t>3.3</t>
  </si>
  <si>
    <t>3.4</t>
  </si>
  <si>
    <t>weeks</t>
  </si>
  <si>
    <t>Service and test measurements</t>
  </si>
  <si>
    <t>IFC4 Hardware Development</t>
  </si>
  <si>
    <t>IFC4 Pre-Series Devices</t>
  </si>
  <si>
    <t>IFC4 Series Devices</t>
  </si>
  <si>
    <t>IFC4 series electronic device (stand-alone type)</t>
  </si>
  <si>
    <t>IFC4 series electronic device (rack-mount type)</t>
  </si>
  <si>
    <t>IFC4 First-of-Series development costs</t>
  </si>
  <si>
    <t>IFC4 First-of-Series hardware production costs</t>
  </si>
  <si>
    <t>Cost break down for Development, Production, Delivery and Test of Current-to-Frequency Converters (IFC) for SIS100</t>
  </si>
  <si>
    <t>Equipment and services for Current-to-Frequency Converters (IFC) for SIS100</t>
  </si>
  <si>
    <t>Power supply (single device)</t>
  </si>
  <si>
    <t>Power supply (central device for multiple IFC4)</t>
  </si>
  <si>
    <t>MRI (0,8%) Subtracted:</t>
  </si>
  <si>
    <t>SUM</t>
  </si>
  <si>
    <t>Option</t>
  </si>
  <si>
    <t xml:space="preserve">Spares </t>
  </si>
  <si>
    <t>Total Option Price</t>
  </si>
  <si>
    <t>Total Offer Price</t>
  </si>
  <si>
    <t>1.</t>
  </si>
  <si>
    <t>2.</t>
  </si>
  <si>
    <t>3.</t>
  </si>
  <si>
    <t>Evaluation Price  ( Total Offer Price + Total Option Price)</t>
  </si>
  <si>
    <t>Main Contract</t>
  </si>
  <si>
    <t>More lines can be added, existing ones should be filled. Please use this format for your calculation.  You may add or delete lines as appropriate.  Enter quantity ‚1‘ for one time cost/lump sums/annual costs. For variable cost always use the corresponding unit of measure and quantity.</t>
  </si>
  <si>
    <t>IFC4 pre-series electronic device (rack-mount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</si>
</sst>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4" formatCode="_-* #,##0.00\ &quot;€&quot;_-;\-* #,##0.00\ &quot;€&quot;_-;_-* &quot;-&quot;??\ &quot;€&quot;_-;_-@_-"/>
    <numFmt numFmtId="164" formatCode="#\ &quot;€/hr&quot;"/>
    <numFmt numFmtId="165" formatCode="#,##0\ &quot;€&quot;"/>
    <numFmt numFmtId="166" formatCode="&quot;$&quot;#,##0_);[Red]\(&quot;$&quot;#,##0\)"/>
    <numFmt numFmtId="167" formatCode="#,##0.00\ &quot;€&quot;"/>
  </numFmts>
  <fonts count="8" x14ac:knownFonts="1">
    <font>
      <sz val="11"/>
      <color theme="1"/>
      <name val="Calibri"/>
      <family val="2"/>
      <scheme val="minor"/>
    </font>
    <font>
      <sz val="11"/>
      <color theme="1"/>
      <name val="Calibri"/>
      <family val="2"/>
      <scheme val="minor"/>
    </font>
    <font>
      <i/>
      <sz val="11"/>
      <name val="Calibri"/>
      <family val="2"/>
      <scheme val="minor"/>
    </font>
    <font>
      <sz val="12"/>
      <color theme="1"/>
      <name val="Calibri"/>
      <family val="2"/>
      <scheme val="minor"/>
    </font>
    <font>
      <sz val="14"/>
      <color theme="1"/>
      <name val="Calibri"/>
      <family val="2"/>
      <scheme val="minor"/>
    </font>
    <font>
      <sz val="11"/>
      <name val="Calibri"/>
      <family val="2"/>
      <scheme val="minor"/>
    </font>
    <font>
      <b/>
      <sz val="11"/>
      <color theme="1"/>
      <name val="Calibri"/>
      <family val="2"/>
      <scheme val="minor"/>
    </font>
    <font>
      <b/>
      <sz val="11"/>
      <name val="Calibri"/>
      <family val="2"/>
      <scheme val="minor"/>
    </font>
  </fonts>
  <fills count="10">
    <fill>
      <patternFill patternType="none"/>
    </fill>
    <fill>
      <patternFill patternType="gray125"/>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F8FCD0"/>
        <bgColor indexed="64"/>
      </patternFill>
    </fill>
    <fill>
      <patternFill patternType="solid">
        <fgColor rgb="FFFFFF99"/>
        <bgColor indexed="64"/>
      </patternFill>
    </fill>
    <fill>
      <patternFill patternType="solid">
        <fgColor theme="7"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1" fontId="1" fillId="0" borderId="0" applyFont="0" applyFill="0" applyBorder="0" applyAlignment="0" applyProtection="0"/>
  </cellStyleXfs>
  <cellXfs count="64">
    <xf numFmtId="0" fontId="0" fillId="0" borderId="0" xfId="0"/>
    <xf numFmtId="0" fontId="0" fillId="0" borderId="0" xfId="0" applyAlignment="1">
      <alignment horizontal="left"/>
    </xf>
    <xf numFmtId="0" fontId="3" fillId="0" borderId="0" xfId="0" applyFont="1" applyAlignment="1">
      <alignment horizontal="left"/>
    </xf>
    <xf numFmtId="0" fontId="3" fillId="0" borderId="0" xfId="0" applyFont="1" applyFill="1" applyBorder="1" applyAlignment="1">
      <alignment horizontal="left"/>
    </xf>
    <xf numFmtId="0" fontId="4" fillId="0" borderId="0" xfId="0" applyFont="1" applyAlignment="1">
      <alignment horizontal="left" vertical="center"/>
    </xf>
    <xf numFmtId="49" fontId="0" fillId="0" borderId="1" xfId="2" applyNumberFormat="1" applyFont="1" applyBorder="1" applyAlignment="1">
      <alignment horizontal="left"/>
    </xf>
    <xf numFmtId="0" fontId="0" fillId="0" borderId="1" xfId="0" applyFont="1" applyBorder="1" applyAlignment="1">
      <alignment horizontal="left"/>
    </xf>
    <xf numFmtId="49" fontId="0" fillId="0" borderId="1" xfId="0" applyNumberFormat="1" applyFont="1" applyBorder="1" applyAlignment="1">
      <alignment horizontal="left"/>
    </xf>
    <xf numFmtId="49" fontId="0" fillId="0" borderId="1" xfId="0" applyNumberFormat="1" applyFont="1" applyFill="1" applyBorder="1" applyAlignment="1">
      <alignment horizontal="left"/>
    </xf>
    <xf numFmtId="49" fontId="7" fillId="0" borderId="1" xfId="0" applyNumberFormat="1" applyFont="1" applyBorder="1" applyAlignment="1">
      <alignment horizontal="left" vertical="center"/>
    </xf>
    <xf numFmtId="0" fontId="7" fillId="0" borderId="1" xfId="0" applyFont="1" applyBorder="1" applyAlignment="1">
      <alignment horizontal="left" vertical="center"/>
    </xf>
    <xf numFmtId="3" fontId="7" fillId="0" borderId="1" xfId="0" applyNumberFormat="1" applyFont="1" applyBorder="1" applyAlignment="1">
      <alignment horizontal="left" vertical="center" wrapText="1"/>
    </xf>
    <xf numFmtId="164" fontId="7" fillId="0" borderId="1" xfId="0" applyNumberFormat="1" applyFont="1" applyBorder="1" applyAlignment="1">
      <alignment horizontal="left" vertical="center" wrapText="1"/>
    </xf>
    <xf numFmtId="165" fontId="7" fillId="0" borderId="1" xfId="0" applyNumberFormat="1" applyFont="1" applyBorder="1" applyAlignment="1">
      <alignment horizontal="left" vertical="center"/>
    </xf>
    <xf numFmtId="0" fontId="0" fillId="5" borderId="6" xfId="0" applyFill="1" applyBorder="1" applyAlignment="1">
      <alignment horizontal="left"/>
    </xf>
    <xf numFmtId="0" fontId="0" fillId="5" borderId="7" xfId="0" applyFill="1" applyBorder="1" applyAlignment="1">
      <alignment horizontal="left"/>
    </xf>
    <xf numFmtId="0" fontId="6" fillId="6" borderId="2" xfId="0" applyFont="1" applyFill="1" applyBorder="1" applyAlignment="1">
      <alignment horizontal="left"/>
    </xf>
    <xf numFmtId="0" fontId="0" fillId="6" borderId="3" xfId="0" applyFill="1" applyBorder="1" applyAlignment="1">
      <alignment horizontal="left"/>
    </xf>
    <xf numFmtId="167" fontId="7" fillId="2" borderId="8" xfId="0" applyNumberFormat="1" applyFont="1" applyFill="1" applyBorder="1" applyAlignment="1">
      <alignment horizontal="right"/>
    </xf>
    <xf numFmtId="167" fontId="5" fillId="2" borderId="9" xfId="0" applyNumberFormat="1" applyFont="1" applyFill="1" applyBorder="1" applyAlignment="1">
      <alignment horizontal="right"/>
    </xf>
    <xf numFmtId="167" fontId="7" fillId="2" borderId="10" xfId="0" applyNumberFormat="1" applyFont="1" applyFill="1" applyBorder="1" applyAlignment="1">
      <alignment horizontal="right"/>
    </xf>
    <xf numFmtId="167" fontId="6" fillId="6" borderId="4" xfId="0" applyNumberFormat="1" applyFont="1" applyFill="1" applyBorder="1" applyAlignment="1">
      <alignment horizontal="right"/>
    </xf>
    <xf numFmtId="167" fontId="7" fillId="5" borderId="8" xfId="0" applyNumberFormat="1" applyFont="1" applyFill="1" applyBorder="1" applyAlignment="1">
      <alignment horizontal="right"/>
    </xf>
    <xf numFmtId="167" fontId="5" fillId="5" borderId="9" xfId="0" applyNumberFormat="1" applyFont="1" applyFill="1" applyBorder="1" applyAlignment="1">
      <alignment horizontal="right"/>
    </xf>
    <xf numFmtId="167" fontId="7" fillId="5" borderId="11" xfId="0" applyNumberFormat="1" applyFont="1" applyFill="1" applyBorder="1" applyAlignment="1">
      <alignment horizontal="right"/>
    </xf>
    <xf numFmtId="0" fontId="6" fillId="0" borderId="5" xfId="0" applyFont="1" applyBorder="1" applyAlignment="1">
      <alignment horizontal="left"/>
    </xf>
    <xf numFmtId="0" fontId="0" fillId="7" borderId="1" xfId="0" applyFont="1" applyFill="1" applyBorder="1" applyAlignment="1">
      <alignment horizontal="left"/>
    </xf>
    <xf numFmtId="167" fontId="0" fillId="7" borderId="1" xfId="0" applyNumberFormat="1" applyFont="1" applyFill="1" applyBorder="1" applyAlignment="1">
      <alignment horizontal="left"/>
    </xf>
    <xf numFmtId="167" fontId="0" fillId="7" borderId="1" xfId="0" applyNumberFormat="1" applyFont="1" applyFill="1" applyBorder="1" applyAlignment="1">
      <alignment horizontal="right"/>
    </xf>
    <xf numFmtId="167" fontId="6" fillId="8" borderId="1" xfId="0" applyNumberFormat="1" applyFont="1" applyFill="1" applyBorder="1" applyAlignment="1">
      <alignment horizontal="right"/>
    </xf>
    <xf numFmtId="49" fontId="6" fillId="8" borderId="1" xfId="0" applyNumberFormat="1" applyFont="1" applyFill="1" applyBorder="1" applyAlignment="1">
      <alignment horizontal="left"/>
    </xf>
    <xf numFmtId="49" fontId="7" fillId="8" borderId="1" xfId="1" quotePrefix="1" applyNumberFormat="1" applyFont="1" applyFill="1" applyBorder="1" applyAlignment="1">
      <alignment horizontal="left" vertical="center"/>
    </xf>
    <xf numFmtId="167" fontId="7" fillId="8" borderId="1" xfId="0" applyNumberFormat="1" applyFont="1" applyFill="1" applyBorder="1" applyAlignment="1">
      <alignment horizontal="right" vertical="center"/>
    </xf>
    <xf numFmtId="0" fontId="7" fillId="2" borderId="1" xfId="0" applyFont="1" applyFill="1" applyBorder="1" applyAlignment="1">
      <alignment horizontal="left" vertical="center"/>
    </xf>
    <xf numFmtId="0" fontId="2" fillId="3" borderId="1" xfId="0" applyFont="1" applyFill="1" applyBorder="1" applyAlignment="1">
      <alignment horizontal="left" vertical="top" wrapText="1"/>
    </xf>
    <xf numFmtId="0" fontId="6" fillId="4" borderId="1" xfId="0" applyFont="1" applyFill="1" applyBorder="1" applyAlignment="1">
      <alignment horizontal="left"/>
    </xf>
    <xf numFmtId="0" fontId="6" fillId="5" borderId="21" xfId="0" applyFont="1" applyFill="1" applyBorder="1" applyAlignment="1">
      <alignment horizontal="center" vertical="center"/>
    </xf>
    <xf numFmtId="0" fontId="6" fillId="5" borderId="22" xfId="0" applyFont="1" applyFill="1" applyBorder="1" applyAlignment="1">
      <alignment horizontal="center" vertical="center"/>
    </xf>
    <xf numFmtId="0" fontId="6" fillId="5" borderId="23" xfId="0" applyFont="1" applyFill="1" applyBorder="1" applyAlignment="1">
      <alignment horizontal="center" vertical="center"/>
    </xf>
    <xf numFmtId="0" fontId="7" fillId="2" borderId="13" xfId="0" applyFont="1" applyFill="1" applyBorder="1" applyAlignment="1">
      <alignment horizontal="left"/>
    </xf>
    <xf numFmtId="0" fontId="7" fillId="2" borderId="14" xfId="0" applyFont="1" applyFill="1" applyBorder="1" applyAlignment="1">
      <alignment horizontal="left"/>
    </xf>
    <xf numFmtId="0" fontId="7" fillId="2" borderId="15" xfId="0" applyFont="1" applyFill="1" applyBorder="1" applyAlignment="1">
      <alignment horizontal="left"/>
    </xf>
    <xf numFmtId="0" fontId="5" fillId="2" borderId="16" xfId="0" applyFont="1" applyFill="1" applyBorder="1" applyAlignment="1">
      <alignment horizontal="left"/>
    </xf>
    <xf numFmtId="0" fontId="5" fillId="2" borderId="17" xfId="0" applyFont="1" applyFill="1" applyBorder="1" applyAlignment="1">
      <alignment horizontal="left"/>
    </xf>
    <xf numFmtId="0" fontId="5" fillId="2" borderId="18" xfId="0" applyFont="1" applyFill="1" applyBorder="1" applyAlignment="1">
      <alignment horizontal="left"/>
    </xf>
    <xf numFmtId="0" fontId="7" fillId="2" borderId="12" xfId="0" applyFont="1" applyFill="1" applyBorder="1" applyAlignment="1">
      <alignment horizontal="left"/>
    </xf>
    <xf numFmtId="0" fontId="7" fillId="2" borderId="19" xfId="0" applyFont="1" applyFill="1" applyBorder="1" applyAlignment="1">
      <alignment horizontal="left"/>
    </xf>
    <xf numFmtId="0" fontId="7" fillId="2" borderId="20" xfId="0" applyFont="1" applyFill="1" applyBorder="1" applyAlignment="1">
      <alignment horizontal="left"/>
    </xf>
    <xf numFmtId="0" fontId="0" fillId="5" borderId="16" xfId="0" applyFill="1" applyBorder="1" applyAlignment="1">
      <alignment horizontal="left"/>
    </xf>
    <xf numFmtId="0" fontId="0" fillId="5" borderId="17" xfId="0" applyFill="1" applyBorder="1" applyAlignment="1">
      <alignment horizontal="left"/>
    </xf>
    <xf numFmtId="0" fontId="0" fillId="5" borderId="18" xfId="0" applyFill="1" applyBorder="1" applyAlignment="1">
      <alignment horizontal="left"/>
    </xf>
    <xf numFmtId="0" fontId="6" fillId="5" borderId="12" xfId="0" applyFont="1" applyFill="1" applyBorder="1" applyAlignment="1">
      <alignment horizontal="left"/>
    </xf>
    <xf numFmtId="0" fontId="6" fillId="5" borderId="19" xfId="0" applyFont="1" applyFill="1" applyBorder="1" applyAlignment="1">
      <alignment horizontal="left"/>
    </xf>
    <xf numFmtId="0" fontId="6" fillId="5" borderId="20" xfId="0" applyFont="1" applyFill="1" applyBorder="1" applyAlignment="1">
      <alignment horizontal="left"/>
    </xf>
    <xf numFmtId="166" fontId="7" fillId="8" borderId="24" xfId="1" applyNumberFormat="1" applyFont="1" applyFill="1" applyBorder="1" applyAlignment="1">
      <alignment horizontal="left" vertical="center"/>
    </xf>
    <xf numFmtId="166" fontId="7" fillId="8" borderId="17" xfId="1" applyNumberFormat="1" applyFont="1" applyFill="1" applyBorder="1" applyAlignment="1">
      <alignment horizontal="left" vertical="center"/>
    </xf>
    <xf numFmtId="166" fontId="7" fillId="8" borderId="18" xfId="1" applyNumberFormat="1" applyFont="1" applyFill="1" applyBorder="1" applyAlignment="1">
      <alignment horizontal="left" vertical="center"/>
    </xf>
    <xf numFmtId="0" fontId="6" fillId="8" borderId="24" xfId="0" applyFont="1" applyFill="1" applyBorder="1" applyAlignment="1">
      <alignment horizontal="left"/>
    </xf>
    <xf numFmtId="0" fontId="6" fillId="8" borderId="17" xfId="0" applyFont="1" applyFill="1" applyBorder="1" applyAlignment="1">
      <alignment horizontal="left"/>
    </xf>
    <xf numFmtId="0" fontId="6" fillId="8" borderId="18" xfId="0" applyFont="1" applyFill="1" applyBorder="1" applyAlignment="1">
      <alignment horizontal="left"/>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0" fillId="9" borderId="1" xfId="0" applyFont="1" applyFill="1" applyBorder="1" applyAlignment="1">
      <alignment horizontal="left"/>
    </xf>
  </cellXfs>
  <cellStyles count="3">
    <cellStyle name="Dezimal [0]" xfId="2" builtinId="6"/>
    <cellStyle name="Standard" xfId="0" builtinId="0"/>
    <cellStyle name="Währung" xfId="1" builtinId="4"/>
  </cellStyles>
  <dxfs count="0"/>
  <tableStyles count="0" defaultTableStyle="TableStyleMedium2" defaultPivotStyle="PivotStyleLight16"/>
  <colors>
    <mruColors>
      <color rgb="FFFFFF99"/>
      <color rgb="FFF8FC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5"/>
  <sheetViews>
    <sheetView tabSelected="1" workbookViewId="0">
      <pane ySplit="3" topLeftCell="A4" activePane="bottomLeft" state="frozen"/>
      <selection pane="bottomLeft" activeCell="C12" sqref="C12"/>
    </sheetView>
  </sheetViews>
  <sheetFormatPr baseColWidth="10" defaultColWidth="11.44140625" defaultRowHeight="14.4" x14ac:dyDescent="0.3"/>
  <cols>
    <col min="1" max="1" width="8" style="1" customWidth="1"/>
    <col min="2" max="2" width="85.44140625" style="1" customWidth="1"/>
    <col min="3" max="3" width="13.109375" style="1" customWidth="1"/>
    <col min="4" max="4" width="10" style="1" customWidth="1"/>
    <col min="5" max="5" width="11.44140625" style="1"/>
    <col min="6" max="6" width="15.88671875" style="1" bestFit="1" customWidth="1"/>
    <col min="7" max="7" width="44.21875" style="1" bestFit="1" customWidth="1"/>
    <col min="8" max="16384" width="11.44140625" style="1"/>
  </cols>
  <sheetData>
    <row r="1" spans="1:7" ht="20.25" customHeight="1" x14ac:dyDescent="0.3">
      <c r="A1" s="35" t="s">
        <v>24</v>
      </c>
      <c r="B1" s="35"/>
      <c r="C1" s="35"/>
      <c r="D1" s="35"/>
      <c r="E1" s="35"/>
      <c r="F1" s="35"/>
    </row>
    <row r="2" spans="1:7" ht="30.6" customHeight="1" x14ac:dyDescent="0.3">
      <c r="A2" s="34" t="s">
        <v>39</v>
      </c>
      <c r="B2" s="34"/>
      <c r="C2" s="34"/>
      <c r="D2" s="34"/>
      <c r="E2" s="34"/>
      <c r="F2" s="34"/>
    </row>
    <row r="3" spans="1:7" ht="46.5" customHeight="1" x14ac:dyDescent="0.3">
      <c r="A3" s="9" t="s">
        <v>9</v>
      </c>
      <c r="B3" s="10" t="s">
        <v>8</v>
      </c>
      <c r="C3" s="11" t="s">
        <v>7</v>
      </c>
      <c r="D3" s="11" t="s">
        <v>6</v>
      </c>
      <c r="E3" s="12" t="s">
        <v>10</v>
      </c>
      <c r="F3" s="13" t="s">
        <v>11</v>
      </c>
    </row>
    <row r="4" spans="1:7" s="4" customFormat="1" ht="23.25" customHeight="1" x14ac:dyDescent="0.3">
      <c r="A4" s="33" t="s">
        <v>25</v>
      </c>
      <c r="B4" s="33"/>
      <c r="C4" s="33"/>
      <c r="D4" s="33"/>
      <c r="E4" s="33"/>
      <c r="F4" s="33"/>
    </row>
    <row r="5" spans="1:7" s="2" customFormat="1" ht="15.6" x14ac:dyDescent="0.3">
      <c r="A5" s="31" t="s">
        <v>34</v>
      </c>
      <c r="B5" s="54" t="s">
        <v>17</v>
      </c>
      <c r="C5" s="55"/>
      <c r="D5" s="55"/>
      <c r="E5" s="56"/>
      <c r="F5" s="32">
        <f>SUM(F6:F7)</f>
        <v>0</v>
      </c>
      <c r="G5" s="3"/>
    </row>
    <row r="6" spans="1:7" x14ac:dyDescent="0.3">
      <c r="A6" s="5" t="s">
        <v>0</v>
      </c>
      <c r="B6" s="6" t="s">
        <v>22</v>
      </c>
      <c r="C6" s="63"/>
      <c r="D6" s="26" t="s">
        <v>15</v>
      </c>
      <c r="E6" s="27">
        <v>0</v>
      </c>
      <c r="F6" s="28">
        <f>C6*E6</f>
        <v>0</v>
      </c>
    </row>
    <row r="7" spans="1:7" x14ac:dyDescent="0.3">
      <c r="A7" s="7" t="s">
        <v>1</v>
      </c>
      <c r="B7" s="6" t="s">
        <v>23</v>
      </c>
      <c r="C7" s="26">
        <v>1</v>
      </c>
      <c r="D7" s="26" t="s">
        <v>12</v>
      </c>
      <c r="E7" s="27">
        <v>0</v>
      </c>
      <c r="F7" s="28">
        <f t="shared" ref="F7:F15" si="0">C7*E7</f>
        <v>0</v>
      </c>
    </row>
    <row r="8" spans="1:7" s="2" customFormat="1" ht="15.6" x14ac:dyDescent="0.3">
      <c r="A8" s="30" t="s">
        <v>35</v>
      </c>
      <c r="B8" s="57" t="s">
        <v>18</v>
      </c>
      <c r="C8" s="58"/>
      <c r="D8" s="58"/>
      <c r="E8" s="59"/>
      <c r="F8" s="29">
        <f>SUM(F9:F10)</f>
        <v>0</v>
      </c>
    </row>
    <row r="9" spans="1:7" x14ac:dyDescent="0.3">
      <c r="A9" s="8" t="s">
        <v>2</v>
      </c>
      <c r="B9" s="6" t="s">
        <v>40</v>
      </c>
      <c r="C9" s="26">
        <v>40</v>
      </c>
      <c r="D9" s="26" t="s">
        <v>12</v>
      </c>
      <c r="E9" s="27">
        <v>0</v>
      </c>
      <c r="F9" s="28">
        <f>C9*E9</f>
        <v>0</v>
      </c>
    </row>
    <row r="10" spans="1:7" x14ac:dyDescent="0.3">
      <c r="A10" s="8" t="s">
        <v>3</v>
      </c>
      <c r="B10" s="6" t="s">
        <v>16</v>
      </c>
      <c r="C10" s="63"/>
      <c r="D10" s="26" t="s">
        <v>15</v>
      </c>
      <c r="E10" s="27">
        <v>0</v>
      </c>
      <c r="F10" s="28">
        <f>C10*E10</f>
        <v>0</v>
      </c>
    </row>
    <row r="11" spans="1:7" s="2" customFormat="1" ht="15.6" x14ac:dyDescent="0.3">
      <c r="A11" s="30" t="s">
        <v>36</v>
      </c>
      <c r="B11" s="57" t="s">
        <v>19</v>
      </c>
      <c r="C11" s="58"/>
      <c r="D11" s="58"/>
      <c r="E11" s="59"/>
      <c r="F11" s="29">
        <f>SUM(F12:F15)</f>
        <v>0</v>
      </c>
    </row>
    <row r="12" spans="1:7" x14ac:dyDescent="0.3">
      <c r="A12" s="8" t="s">
        <v>4</v>
      </c>
      <c r="B12" s="6" t="s">
        <v>20</v>
      </c>
      <c r="C12" s="26">
        <v>10</v>
      </c>
      <c r="D12" s="26" t="s">
        <v>12</v>
      </c>
      <c r="E12" s="27">
        <v>0</v>
      </c>
      <c r="F12" s="28">
        <f>C12*E12</f>
        <v>0</v>
      </c>
    </row>
    <row r="13" spans="1:7" x14ac:dyDescent="0.3">
      <c r="A13" s="8" t="s">
        <v>5</v>
      </c>
      <c r="B13" s="6" t="s">
        <v>21</v>
      </c>
      <c r="C13" s="26">
        <v>235</v>
      </c>
      <c r="D13" s="26" t="s">
        <v>12</v>
      </c>
      <c r="E13" s="27">
        <v>0</v>
      </c>
      <c r="F13" s="28">
        <f>C13*E13</f>
        <v>0</v>
      </c>
    </row>
    <row r="14" spans="1:7" x14ac:dyDescent="0.3">
      <c r="A14" s="8" t="s">
        <v>13</v>
      </c>
      <c r="B14" s="6" t="s">
        <v>26</v>
      </c>
      <c r="C14" s="26">
        <v>95</v>
      </c>
      <c r="D14" s="26" t="s">
        <v>12</v>
      </c>
      <c r="E14" s="27">
        <v>0</v>
      </c>
      <c r="F14" s="28">
        <f t="shared" si="0"/>
        <v>0</v>
      </c>
    </row>
    <row r="15" spans="1:7" x14ac:dyDescent="0.3">
      <c r="A15" s="8" t="s">
        <v>14</v>
      </c>
      <c r="B15" s="6" t="s">
        <v>27</v>
      </c>
      <c r="C15" s="63"/>
      <c r="D15" s="26" t="s">
        <v>12</v>
      </c>
      <c r="E15" s="27">
        <v>0</v>
      </c>
      <c r="F15" s="28">
        <f t="shared" si="0"/>
        <v>0</v>
      </c>
    </row>
    <row r="16" spans="1:7" ht="15" thickBot="1" x14ac:dyDescent="0.35"/>
    <row r="17" spans="1:6" x14ac:dyDescent="0.3">
      <c r="A17" s="60" t="s">
        <v>38</v>
      </c>
      <c r="B17" s="39" t="s">
        <v>29</v>
      </c>
      <c r="C17" s="40"/>
      <c r="D17" s="40"/>
      <c r="E17" s="41"/>
      <c r="F17" s="18">
        <f>F5+F8+F11</f>
        <v>0</v>
      </c>
    </row>
    <row r="18" spans="1:6" x14ac:dyDescent="0.3">
      <c r="A18" s="61"/>
      <c r="B18" s="42" t="s">
        <v>28</v>
      </c>
      <c r="C18" s="43"/>
      <c r="D18" s="43"/>
      <c r="E18" s="44"/>
      <c r="F18" s="19">
        <f>F17*0.8%</f>
        <v>0</v>
      </c>
    </row>
    <row r="19" spans="1:6" ht="15" thickBot="1" x14ac:dyDescent="0.35">
      <c r="A19" s="62"/>
      <c r="B19" s="45" t="s">
        <v>33</v>
      </c>
      <c r="C19" s="46"/>
      <c r="D19" s="46"/>
      <c r="E19" s="47"/>
      <c r="F19" s="20">
        <f>F17+F18</f>
        <v>0</v>
      </c>
    </row>
    <row r="20" spans="1:6" ht="15" thickBot="1" x14ac:dyDescent="0.35">
      <c r="A20" s="25"/>
    </row>
    <row r="21" spans="1:6" x14ac:dyDescent="0.3">
      <c r="A21" s="36" t="s">
        <v>30</v>
      </c>
      <c r="B21" s="14" t="s">
        <v>31</v>
      </c>
      <c r="C21" s="15">
        <v>85</v>
      </c>
      <c r="D21" s="15" t="s">
        <v>12</v>
      </c>
      <c r="E21" s="15"/>
      <c r="F21" s="22">
        <f>C21*E21</f>
        <v>0</v>
      </c>
    </row>
    <row r="22" spans="1:6" x14ac:dyDescent="0.3">
      <c r="A22" s="37"/>
      <c r="B22" s="48" t="s">
        <v>28</v>
      </c>
      <c r="C22" s="49"/>
      <c r="D22" s="49"/>
      <c r="E22" s="50"/>
      <c r="F22" s="23">
        <f>F21*0.8%</f>
        <v>0</v>
      </c>
    </row>
    <row r="23" spans="1:6" ht="15" thickBot="1" x14ac:dyDescent="0.35">
      <c r="A23" s="38"/>
      <c r="B23" s="51" t="s">
        <v>32</v>
      </c>
      <c r="C23" s="52"/>
      <c r="D23" s="52"/>
      <c r="E23" s="53"/>
      <c r="F23" s="24">
        <f>F21+F22</f>
        <v>0</v>
      </c>
    </row>
    <row r="24" spans="1:6" ht="15" thickBot="1" x14ac:dyDescent="0.35"/>
    <row r="25" spans="1:6" ht="15" thickBot="1" x14ac:dyDescent="0.35">
      <c r="B25" s="16" t="s">
        <v>37</v>
      </c>
      <c r="C25" s="17"/>
      <c r="D25" s="17"/>
      <c r="E25" s="17"/>
      <c r="F25" s="21">
        <f>F19+F23</f>
        <v>0</v>
      </c>
    </row>
  </sheetData>
  <mergeCells count="13">
    <mergeCell ref="A4:F4"/>
    <mergeCell ref="A2:F2"/>
    <mergeCell ref="A1:F1"/>
    <mergeCell ref="A21:A23"/>
    <mergeCell ref="B17:E17"/>
    <mergeCell ref="B18:E18"/>
    <mergeCell ref="B19:E19"/>
    <mergeCell ref="B22:E22"/>
    <mergeCell ref="B23:E23"/>
    <mergeCell ref="B5:E5"/>
    <mergeCell ref="B8:E8"/>
    <mergeCell ref="B11:E11"/>
    <mergeCell ref="A17:A19"/>
  </mergeCells>
  <pageMargins left="0.7" right="0.7" top="0.78740157499999996" bottom="0.78740157499999996" header="0.3" footer="0.3"/>
  <pageSetup paperSize="9" scale="62"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IFC cost breakdown</vt:lpstr>
    </vt:vector>
  </TitlesOfParts>
  <Company>GSI Helmholtzzentrum für Schwerionenforschung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Sturm, Wilfried</dc:creator>
  <cp:lastModifiedBy>Zimmermann, Sabine</cp:lastModifiedBy>
  <cp:lastPrinted>2022-02-18T14:27:31Z</cp:lastPrinted>
  <dcterms:created xsi:type="dcterms:W3CDTF">2019-03-19T07:14:10Z</dcterms:created>
  <dcterms:modified xsi:type="dcterms:W3CDTF">2026-09-14T09:52:02Z</dcterms:modified>
</cp:coreProperties>
</file>