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GFM\Zentrale\4630 22 RV Zentrale &amp; Akademie Trockenbau 2026 #1005250 (EJ, MK)\03 Vergabeunterlagen\VMS\"/>
    </mc:Choice>
  </mc:AlternateContent>
  <xr:revisionPtr revIDLastSave="0" documentId="8_{B93C43BD-169F-424D-BFA0-759582AD983B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28680" yWindow="-120" windowWidth="29040" windowHeight="1572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3" l="1"/>
  <c r="J27" i="3"/>
  <c r="J26" i="3"/>
  <c r="J23" i="3"/>
  <c r="J22" i="3"/>
  <c r="J21" i="3"/>
  <c r="J19" i="3"/>
  <c r="J18" i="3"/>
  <c r="J17" i="3"/>
  <c r="J16" i="3"/>
  <c r="J15" i="3"/>
  <c r="J13" i="3"/>
  <c r="J12" i="3"/>
  <c r="J11" i="3"/>
  <c r="J10" i="3"/>
  <c r="J9" i="3"/>
  <c r="J7" i="3"/>
  <c r="J6" i="3"/>
</calcChain>
</file>

<file path=xl/sharedStrings.xml><?xml version="1.0" encoding="utf-8"?>
<sst xmlns="http://schemas.openxmlformats.org/spreadsheetml/2006/main" count="146" uniqueCount="61">
  <si>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</si>
  <si>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</si>
  <si>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</si>
  <si>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</si>
  <si>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</si>
  <si>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</si>
  <si>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</si>
  <si>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</si>
  <si>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</si>
  <si>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</si>
  <si>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</si>
  <si>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</si>
  <si>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</si>
  <si>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</si>
  <si>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</si>
  <si>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</si>
  <si>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</si>
  <si>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</si>
  <si>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</si>
  <si>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</si>
  <si>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</si>
  <si>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</si>
  <si>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</si>
  <si>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</si>
  <si>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Trockenbauarbeiten DAK-Gesundheit | Zentrale (Hamburg) + Akademie (Bad Segeberg)</t>
  </si>
  <si>
    <t>1005250.</t>
  </si>
  <si>
    <t>27.08.2026 12:00 Uhr</t>
  </si>
  <si>
    <t>Öffentliche Ausschreibung</t>
  </si>
  <si>
    <t>VOB</t>
  </si>
  <si>
    <t>CXS0YRXYTTU4FW22</t>
  </si>
  <si>
    <t>Die Vergabe ist nicht in Lose aufgeteilt. Bitte füllen Sie das nächste Arbeitsblatt aus.</t>
  </si>
  <si>
    <t>Gruppe</t>
  </si>
  <si>
    <t>B3_Preisblatt</t>
  </si>
  <si>
    <t>Anfahrtspauschale</t>
  </si>
  <si>
    <t>Leistung</t>
  </si>
  <si>
    <t>An- und Abfahrt im Stadtgebiet Hamburg</t>
  </si>
  <si>
    <t xml:space="preserve">Bitte geben Sie den Einzelnettopreis mit zwei Nachkommastellen pro Einzelauftrag an. </t>
  </si>
  <si>
    <t>psch</t>
  </si>
  <si>
    <t>An- und Abfahrt Akademie Bad Segeberg</t>
  </si>
  <si>
    <t>Materialien</t>
  </si>
  <si>
    <t>Ecophon Focus™ Ds, 20mm dick, Kantenausbildung Ds, Farbe: RAL 9003, Maße: 1200*600mm, Baustoffklasse: A2-s1 oder glw.</t>
  </si>
  <si>
    <t xml:space="preserve">Bitte geben Sie den Einzelnettopreis mit zwei Nachkommastellen an. </t>
  </si>
  <si>
    <t>m²</t>
  </si>
  <si>
    <t>OWA - System S 6a freigespannt, verdeckt u. demontierbar, premium-Langfeldplattten, 15mm dick, Längskanten 1/ Stirnkanten3, Design Cosmos mit Nadellung, Maße:1250*312mm, Baustoffklasse A2-s1 oder glw.</t>
  </si>
  <si>
    <t>Knauf Metallständerwand W112, Diamand-Board und Schallschutz-Dämmung, d=15cm, RW=70dB, oder glw.</t>
  </si>
  <si>
    <t>Hilti Brandschutzkabelmanschette CFS-CC, Verpackungseinheit: 2 Stck. 
(Abschottungen zum Abdichten und Verschließen von Öffnungen und zum Aufhalten  von Feuer im Brandfall), oder glw.</t>
  </si>
  <si>
    <t>St</t>
  </si>
  <si>
    <t>Hilti Brandschutzdichtmasse (Silikon) CFS-S SIL, Kartusche 310 ml
(Dichtmasse für Bewegung bei Fugen und Rohrdurchführungen mit Brandschutzanforderungen), oder glw</t>
  </si>
  <si>
    <t>Lohnstunden für Stundenarbeiten</t>
  </si>
  <si>
    <t>Lohnstunde Hilfsarbeiter (ungelernt)</t>
  </si>
  <si>
    <t>h</t>
  </si>
  <si>
    <t>Lohnstunde Azubi</t>
  </si>
  <si>
    <t>Lohnstunde Geselle</t>
  </si>
  <si>
    <t>Lohnstunde Polier/Vorarbeiter</t>
  </si>
  <si>
    <t>Lohnstunde Meister</t>
  </si>
  <si>
    <t>Zuschläge pro Einzelauftrag</t>
  </si>
  <si>
    <t>Zuschläge Allgemeine Geschäftskosten (AGK)</t>
  </si>
  <si>
    <t xml:space="preserve">Bitte geben Sie den Prozentsatz mit zwei Nachkommastellen an. </t>
  </si>
  <si>
    <t>%</t>
  </si>
  <si>
    <t>Zuschläge Baustellengemeinkosten (BGK)</t>
  </si>
  <si>
    <t>Wagnis und Gewinn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</si>
</sst>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7" t="s">
        <v>1</v>
      </c>
      <c r="C4" s="77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3">
      <c r="A17" s="6"/>
      <c r="B17" s="79"/>
      <c r="C17" s="80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8" t="s">
        <v>30</v>
      </c>
      <c r="C19" s="78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9"/>
  <sheetViews>
    <sheetView tabSelected="1" workbookViewId="0">
      <selection activeCell="J9" sqref="J9"/>
    </sheetView>
  </sheetViews>
  <sheetFormatPr baseColWidth="10" defaultRowHeight="15" x14ac:dyDescent="0.25"/>
  <cols>
    <col min="1" max="1" width="8" style="64" customWidth="1" collapsed="1"/>
    <col min="2" max="2" width="15.140625" style="64" customWidth="1" collapsed="1"/>
    <col min="3" max="3" width="33.85546875" style="65" customWidth="1" collapsed="1"/>
    <col min="4" max="4" width="47.5703125" style="66" customWidth="1" collapsed="1"/>
    <col min="5" max="5" width="15.140625" style="67" customWidth="1" collapsed="1"/>
    <col min="6" max="6" width="14.85546875" style="67" customWidth="1" collapsed="1"/>
    <col min="7" max="7" width="10.42578125" style="68" customWidth="1" collapsed="1"/>
    <col min="8" max="8" width="11.5703125" style="69" customWidth="1" collapsed="1"/>
    <col min="9" max="9" width="25.5703125" style="70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5.75" thickBot="1" x14ac:dyDescent="0.3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6.5" thickTop="1" thickBot="1" x14ac:dyDescent="0.25">
      <c r="A4" s="72" t="s">
        <v>19</v>
      </c>
      <c r="B4" s="73" t="s">
        <v>31</v>
      </c>
      <c r="C4" s="72" t="s">
        <v>32</v>
      </c>
      <c r="D4" s="72" t="s">
        <v>32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x14ac:dyDescent="0.25">
      <c r="A5" s="72" t="s">
        <v>19</v>
      </c>
      <c r="B5" s="73" t="s">
        <v>31</v>
      </c>
      <c r="C5" s="72" t="s">
        <v>33</v>
      </c>
      <c r="D5" s="72" t="s">
        <v>19</v>
      </c>
      <c r="E5" s="26" t="s">
        <v>19</v>
      </c>
      <c r="F5" s="26" t="s">
        <v>19</v>
      </c>
      <c r="G5" s="27"/>
      <c r="H5" s="28"/>
      <c r="I5" s="74" t="s">
        <v>19</v>
      </c>
      <c r="J5" s="75" t="s">
        <v>19</v>
      </c>
      <c r="K5"/>
      <c r="L5"/>
      <c r="M5" s="32"/>
    </row>
    <row r="6" spans="1:13" ht="25.5" x14ac:dyDescent="0.25">
      <c r="A6" s="23" t="s">
        <v>19</v>
      </c>
      <c r="B6" s="24" t="s">
        <v>34</v>
      </c>
      <c r="C6" s="25" t="s">
        <v>35</v>
      </c>
      <c r="D6" s="25" t="s">
        <v>36</v>
      </c>
      <c r="E6" s="26">
        <v>46266</v>
      </c>
      <c r="F6" s="26">
        <v>47514</v>
      </c>
      <c r="G6" s="27">
        <v>35</v>
      </c>
      <c r="H6" s="28" t="s">
        <v>37</v>
      </c>
      <c r="I6" s="29"/>
      <c r="J6" s="30">
        <f>G6*I6</f>
        <v>0</v>
      </c>
      <c r="K6"/>
      <c r="L6"/>
      <c r="M6" s="32"/>
    </row>
    <row r="7" spans="1:13" ht="25.5" x14ac:dyDescent="0.25">
      <c r="A7" s="23" t="s">
        <v>19</v>
      </c>
      <c r="B7" s="24" t="s">
        <v>34</v>
      </c>
      <c r="C7" s="25" t="s">
        <v>38</v>
      </c>
      <c r="D7" s="25" t="s">
        <v>36</v>
      </c>
      <c r="E7" s="26">
        <v>46266</v>
      </c>
      <c r="F7" s="26">
        <v>47514</v>
      </c>
      <c r="G7" s="27">
        <v>5</v>
      </c>
      <c r="H7" s="28" t="s">
        <v>37</v>
      </c>
      <c r="I7" s="29"/>
      <c r="J7" s="30">
        <f>G7*I7</f>
        <v>0</v>
      </c>
      <c r="K7"/>
      <c r="L7"/>
      <c r="M7" s="32"/>
    </row>
    <row r="8" spans="1:13" x14ac:dyDescent="0.25">
      <c r="A8" s="72" t="s">
        <v>19</v>
      </c>
      <c r="B8" s="73" t="s">
        <v>31</v>
      </c>
      <c r="C8" s="72" t="s">
        <v>39</v>
      </c>
      <c r="D8" s="72" t="s">
        <v>19</v>
      </c>
      <c r="E8" s="26" t="s">
        <v>19</v>
      </c>
      <c r="F8" s="26" t="s">
        <v>19</v>
      </c>
      <c r="G8" s="27"/>
      <c r="H8" s="28"/>
      <c r="I8" s="74" t="s">
        <v>19</v>
      </c>
      <c r="J8" s="75" t="s">
        <v>19</v>
      </c>
      <c r="K8"/>
      <c r="L8"/>
      <c r="M8" s="32"/>
    </row>
    <row r="9" spans="1:13" ht="51" x14ac:dyDescent="0.25">
      <c r="A9" s="23" t="s">
        <v>19</v>
      </c>
      <c r="B9" s="24" t="s">
        <v>34</v>
      </c>
      <c r="C9" s="25" t="s">
        <v>40</v>
      </c>
      <c r="D9" s="25" t="s">
        <v>41</v>
      </c>
      <c r="E9" s="26">
        <v>46266</v>
      </c>
      <c r="F9" s="26">
        <v>47514</v>
      </c>
      <c r="G9" s="27">
        <v>250</v>
      </c>
      <c r="H9" s="28" t="s">
        <v>42</v>
      </c>
      <c r="I9" s="29"/>
      <c r="J9" s="30">
        <f>G9*I9</f>
        <v>0</v>
      </c>
      <c r="K9"/>
      <c r="L9"/>
      <c r="M9" s="32"/>
    </row>
    <row r="10" spans="1:13" ht="89.25" x14ac:dyDescent="0.25">
      <c r="A10" s="23" t="s">
        <v>19</v>
      </c>
      <c r="B10" s="24" t="s">
        <v>34</v>
      </c>
      <c r="C10" s="25" t="s">
        <v>43</v>
      </c>
      <c r="D10" s="25" t="s">
        <v>41</v>
      </c>
      <c r="E10" s="26">
        <v>46266</v>
      </c>
      <c r="F10" s="26">
        <v>47514</v>
      </c>
      <c r="G10" s="27">
        <v>250</v>
      </c>
      <c r="H10" s="28" t="s">
        <v>42</v>
      </c>
      <c r="I10" s="29"/>
      <c r="J10" s="30">
        <f>G10*I10</f>
        <v>0</v>
      </c>
      <c r="K10"/>
      <c r="L10"/>
      <c r="M10" s="32"/>
    </row>
    <row r="11" spans="1:13" ht="51" x14ac:dyDescent="0.25">
      <c r="A11" s="23" t="s">
        <v>19</v>
      </c>
      <c r="B11" s="24" t="s">
        <v>34</v>
      </c>
      <c r="C11" s="25" t="s">
        <v>44</v>
      </c>
      <c r="D11" s="25" t="s">
        <v>41</v>
      </c>
      <c r="E11" s="26">
        <v>46266</v>
      </c>
      <c r="F11" s="26">
        <v>47514</v>
      </c>
      <c r="G11" s="27">
        <v>100</v>
      </c>
      <c r="H11" s="28" t="s">
        <v>42</v>
      </c>
      <c r="I11" s="29"/>
      <c r="J11" s="30">
        <f>G11*I11</f>
        <v>0</v>
      </c>
      <c r="K11"/>
      <c r="L11"/>
      <c r="M11" s="32"/>
    </row>
    <row r="12" spans="1:13" ht="76.5" x14ac:dyDescent="0.25">
      <c r="A12" s="23" t="s">
        <v>19</v>
      </c>
      <c r="B12" s="24" t="s">
        <v>34</v>
      </c>
      <c r="C12" s="25" t="s">
        <v>45</v>
      </c>
      <c r="D12" s="25" t="s">
        <v>41</v>
      </c>
      <c r="E12" s="26">
        <v>46266</v>
      </c>
      <c r="F12" s="26">
        <v>47514</v>
      </c>
      <c r="G12" s="27">
        <v>100</v>
      </c>
      <c r="H12" s="28" t="s">
        <v>46</v>
      </c>
      <c r="I12" s="29"/>
      <c r="J12" s="30">
        <f>G12*I12</f>
        <v>0</v>
      </c>
      <c r="K12"/>
      <c r="L12"/>
      <c r="M12" s="32"/>
    </row>
    <row r="13" spans="1:13" ht="63.75" x14ac:dyDescent="0.25">
      <c r="A13" s="23" t="s">
        <v>19</v>
      </c>
      <c r="B13" s="24" t="s">
        <v>34</v>
      </c>
      <c r="C13" s="25" t="s">
        <v>47</v>
      </c>
      <c r="D13" s="25" t="s">
        <v>41</v>
      </c>
      <c r="E13" s="26">
        <v>46266</v>
      </c>
      <c r="F13" s="26">
        <v>47514</v>
      </c>
      <c r="G13" s="27">
        <v>200</v>
      </c>
      <c r="H13" s="28" t="s">
        <v>46</v>
      </c>
      <c r="I13" s="29"/>
      <c r="J13" s="30">
        <f>G13*I13</f>
        <v>0</v>
      </c>
      <c r="K13"/>
      <c r="L13"/>
      <c r="M13" s="32"/>
    </row>
    <row r="14" spans="1:13" x14ac:dyDescent="0.25">
      <c r="A14" s="72" t="s">
        <v>19</v>
      </c>
      <c r="B14" s="73" t="s">
        <v>31</v>
      </c>
      <c r="C14" s="72" t="s">
        <v>48</v>
      </c>
      <c r="D14" s="72" t="s">
        <v>19</v>
      </c>
      <c r="E14" s="26" t="s">
        <v>19</v>
      </c>
      <c r="F14" s="26" t="s">
        <v>19</v>
      </c>
      <c r="G14" s="27"/>
      <c r="H14" s="28"/>
      <c r="I14" s="74" t="s">
        <v>19</v>
      </c>
      <c r="J14" s="75" t="s">
        <v>19</v>
      </c>
      <c r="K14"/>
      <c r="L14"/>
      <c r="M14" s="32"/>
    </row>
    <row r="15" spans="1:13" ht="25.5" x14ac:dyDescent="0.25">
      <c r="A15" s="23" t="s">
        <v>19</v>
      </c>
      <c r="B15" s="24" t="s">
        <v>34</v>
      </c>
      <c r="C15" s="25" t="s">
        <v>49</v>
      </c>
      <c r="D15" s="25" t="s">
        <v>41</v>
      </c>
      <c r="E15" s="26">
        <v>46266</v>
      </c>
      <c r="F15" s="26">
        <v>47514</v>
      </c>
      <c r="G15" s="27">
        <v>500</v>
      </c>
      <c r="H15" s="28" t="s">
        <v>50</v>
      </c>
      <c r="I15" s="29"/>
      <c r="J15" s="30">
        <f>G15*I15</f>
        <v>0</v>
      </c>
      <c r="K15"/>
      <c r="L15"/>
      <c r="M15" s="32"/>
    </row>
    <row r="16" spans="1:13" ht="25.5" x14ac:dyDescent="0.25">
      <c r="A16" s="23" t="s">
        <v>19</v>
      </c>
      <c r="B16" s="24" t="s">
        <v>34</v>
      </c>
      <c r="C16" s="25" t="s">
        <v>51</v>
      </c>
      <c r="D16" s="25" t="s">
        <v>41</v>
      </c>
      <c r="E16" s="26">
        <v>46266</v>
      </c>
      <c r="F16" s="26">
        <v>47514</v>
      </c>
      <c r="G16" s="27">
        <v>500</v>
      </c>
      <c r="H16" s="28" t="s">
        <v>50</v>
      </c>
      <c r="I16" s="29"/>
      <c r="J16" s="30">
        <f>G16*I16</f>
        <v>0</v>
      </c>
      <c r="K16"/>
      <c r="L16"/>
      <c r="M16" s="32"/>
    </row>
    <row r="17" spans="1:13" ht="25.5" x14ac:dyDescent="0.25">
      <c r="A17" s="23" t="s">
        <v>19</v>
      </c>
      <c r="B17" s="24" t="s">
        <v>34</v>
      </c>
      <c r="C17" s="25" t="s">
        <v>52</v>
      </c>
      <c r="D17" s="25" t="s">
        <v>41</v>
      </c>
      <c r="E17" s="26">
        <v>46266</v>
      </c>
      <c r="F17" s="26">
        <v>47514</v>
      </c>
      <c r="G17" s="27">
        <v>1000</v>
      </c>
      <c r="H17" s="28" t="s">
        <v>50</v>
      </c>
      <c r="I17" s="29"/>
      <c r="J17" s="30">
        <f>G17*I17</f>
        <v>0</v>
      </c>
      <c r="K17"/>
      <c r="L17"/>
      <c r="M17" s="32"/>
    </row>
    <row r="18" spans="1:13" ht="25.5" x14ac:dyDescent="0.25">
      <c r="A18" s="23" t="s">
        <v>19</v>
      </c>
      <c r="B18" s="24" t="s">
        <v>34</v>
      </c>
      <c r="C18" s="25" t="s">
        <v>53</v>
      </c>
      <c r="D18" s="25" t="s">
        <v>41</v>
      </c>
      <c r="E18" s="26">
        <v>46266</v>
      </c>
      <c r="F18" s="26">
        <v>47514</v>
      </c>
      <c r="G18" s="27">
        <v>200</v>
      </c>
      <c r="H18" s="28" t="s">
        <v>50</v>
      </c>
      <c r="I18" s="29"/>
      <c r="J18" s="30">
        <f>G18*I18</f>
        <v>0</v>
      </c>
      <c r="K18"/>
      <c r="L18"/>
      <c r="M18" s="32"/>
    </row>
    <row r="19" spans="1:13" ht="25.5" x14ac:dyDescent="0.25">
      <c r="A19" s="23" t="s">
        <v>19</v>
      </c>
      <c r="B19" s="24" t="s">
        <v>34</v>
      </c>
      <c r="C19" s="25" t="s">
        <v>54</v>
      </c>
      <c r="D19" s="25" t="s">
        <v>41</v>
      </c>
      <c r="E19" s="26">
        <v>46266</v>
      </c>
      <c r="F19" s="26">
        <v>47514</v>
      </c>
      <c r="G19" s="27">
        <v>100</v>
      </c>
      <c r="H19" s="28" t="s">
        <v>50</v>
      </c>
      <c r="I19" s="29"/>
      <c r="J19" s="30">
        <f>G19*I19</f>
        <v>0</v>
      </c>
      <c r="K19"/>
      <c r="L19"/>
      <c r="M19" s="32"/>
    </row>
    <row r="20" spans="1:13" x14ac:dyDescent="0.25">
      <c r="A20" s="72" t="s">
        <v>19</v>
      </c>
      <c r="B20" s="73" t="s">
        <v>31</v>
      </c>
      <c r="C20" s="72" t="s">
        <v>55</v>
      </c>
      <c r="D20" s="72" t="s">
        <v>19</v>
      </c>
      <c r="E20" s="26" t="s">
        <v>19</v>
      </c>
      <c r="F20" s="26" t="s">
        <v>19</v>
      </c>
      <c r="G20" s="27"/>
      <c r="H20" s="28"/>
      <c r="I20" s="74" t="s">
        <v>19</v>
      </c>
      <c r="J20" s="75" t="s">
        <v>19</v>
      </c>
      <c r="K20"/>
      <c r="L20"/>
      <c r="M20" s="32"/>
    </row>
    <row r="21" spans="1:13" ht="25.5" x14ac:dyDescent="0.25">
      <c r="A21" s="23" t="s">
        <v>19</v>
      </c>
      <c r="B21" s="24" t="s">
        <v>34</v>
      </c>
      <c r="C21" s="25" t="s">
        <v>56</v>
      </c>
      <c r="D21" s="25" t="s">
        <v>57</v>
      </c>
      <c r="E21" s="26">
        <v>46266</v>
      </c>
      <c r="F21" s="26">
        <v>47514</v>
      </c>
      <c r="G21" s="27">
        <v>1</v>
      </c>
      <c r="H21" s="28" t="s">
        <v>58</v>
      </c>
      <c r="I21" s="29"/>
      <c r="J21" s="30">
        <f>G21*I21</f>
        <v>0</v>
      </c>
      <c r="K21"/>
      <c r="L21"/>
      <c r="M21" s="32"/>
    </row>
    <row r="22" spans="1:13" ht="25.5" x14ac:dyDescent="0.25">
      <c r="A22" s="23" t="s">
        <v>19</v>
      </c>
      <c r="B22" s="24" t="s">
        <v>34</v>
      </c>
      <c r="C22" s="25" t="s">
        <v>59</v>
      </c>
      <c r="D22" s="25" t="s">
        <v>57</v>
      </c>
      <c r="E22" s="26">
        <v>46266</v>
      </c>
      <c r="F22" s="26">
        <v>47514</v>
      </c>
      <c r="G22" s="27">
        <v>1</v>
      </c>
      <c r="H22" s="28" t="s">
        <v>58</v>
      </c>
      <c r="I22" s="29"/>
      <c r="J22" s="30">
        <f>G22*I22</f>
        <v>0</v>
      </c>
      <c r="K22"/>
      <c r="L22"/>
      <c r="M22" s="32"/>
    </row>
    <row r="23" spans="1:13" ht="25.5" x14ac:dyDescent="0.25">
      <c r="A23" s="23" t="s">
        <v>19</v>
      </c>
      <c r="B23" s="24" t="s">
        <v>34</v>
      </c>
      <c r="C23" s="25" t="s">
        <v>60</v>
      </c>
      <c r="D23" s="25" t="s">
        <v>57</v>
      </c>
      <c r="E23" s="26">
        <v>46266</v>
      </c>
      <c r="F23" s="26">
        <v>47514</v>
      </c>
      <c r="G23" s="27">
        <v>1</v>
      </c>
      <c r="H23" s="28" t="s">
        <v>58</v>
      </c>
      <c r="I23" s="29"/>
      <c r="J23" s="30">
        <f>G23*I23</f>
        <v>0</v>
      </c>
      <c r="K23"/>
      <c r="L23"/>
      <c r="M23" s="32"/>
    </row>
    <row r="24" spans="1:13" s="31" customFormat="1" ht="15.75" thickTop="1" x14ac:dyDescent="0.2">
      <c r="A24" s="33"/>
      <c r="B24" s="34"/>
      <c r="C24" s="35"/>
      <c r="D24" s="36"/>
      <c r="E24" s="37"/>
      <c r="F24" s="37"/>
      <c r="G24" s="38"/>
      <c r="H24" s="39"/>
      <c r="I24" s="40"/>
      <c r="J24" s="41"/>
      <c r="M24" s="32"/>
    </row>
    <row r="25" spans="1:13" s="31" customFormat="1" x14ac:dyDescent="0.25">
      <c r="A25" s="42"/>
      <c r="B25" s="43"/>
      <c r="C25" s="44"/>
      <c r="D25" s="45"/>
      <c r="E25" s="46"/>
      <c r="F25" s="46"/>
      <c r="G25" s="47"/>
      <c r="H25" s="48"/>
      <c r="I25" s="49"/>
      <c r="J25" s="50"/>
    </row>
    <row r="26" spans="1:13" ht="15.75" thickBot="1" x14ac:dyDescent="0.3">
      <c r="A26" s="51"/>
      <c r="B26" s="51"/>
      <c r="C26" s="52"/>
      <c r="D26" s="53"/>
      <c r="E26" s="54"/>
      <c r="F26" s="55" t="s">
        <v>20</v>
      </c>
      <c r="G26" s="55"/>
      <c r="H26" s="55"/>
      <c r="I26" s="56"/>
      <c r="J26" s="57">
        <f>SUM(J$4:J24)</f>
        <v>0</v>
      </c>
    </row>
    <row r="27" spans="1:13" ht="16.5" thickTop="1" thickBot="1" x14ac:dyDescent="0.3">
      <c r="A27" s="51"/>
      <c r="B27" s="51"/>
      <c r="C27" s="52"/>
      <c r="D27" s="53"/>
      <c r="E27" s="54"/>
      <c r="F27" s="58" t="s">
        <v>21</v>
      </c>
      <c r="G27" s="59">
        <v>0.19</v>
      </c>
      <c r="H27" s="60" t="s">
        <v>22</v>
      </c>
      <c r="I27" s="61"/>
      <c r="J27" s="63">
        <f>J26*G27</f>
        <v>0</v>
      </c>
    </row>
    <row r="28" spans="1:13" ht="15.75" thickTop="1" x14ac:dyDescent="0.25">
      <c r="A28" s="51"/>
      <c r="B28" s="51"/>
      <c r="C28" s="52"/>
      <c r="D28" s="53"/>
      <c r="E28" s="54"/>
      <c r="F28" s="55" t="s">
        <v>23</v>
      </c>
      <c r="G28" s="55"/>
      <c r="H28" s="55"/>
      <c r="I28" s="56"/>
      <c r="J28" s="62">
        <f>SUM(J26,J27)</f>
        <v>0</v>
      </c>
    </row>
    <row r="29" spans="1:13" x14ac:dyDescent="0.25">
      <c r="A29" s="51"/>
      <c r="B29" s="51"/>
      <c r="C29" s="52"/>
      <c r="D29" s="53"/>
      <c r="E29" s="54"/>
      <c r="F29" s="53"/>
      <c r="G29" s="53"/>
      <c r="H29" s="53"/>
      <c r="I29" s="53"/>
      <c r="J29" s="53"/>
    </row>
    <row r="30" spans="1:13" x14ac:dyDescent="0.25">
      <c r="A30" s="66"/>
      <c r="B30" s="66"/>
      <c r="C30" s="66"/>
      <c r="E30" s="66"/>
      <c r="F30" s="66"/>
      <c r="G30" s="66"/>
      <c r="H30" s="66"/>
      <c r="I30" s="66"/>
      <c r="J30" s="66"/>
    </row>
    <row r="31" spans="1:13" x14ac:dyDescent="0.25">
      <c r="A31" s="66"/>
      <c r="B31" s="66"/>
      <c r="C31" s="66"/>
      <c r="E31" s="66"/>
      <c r="F31" s="66"/>
      <c r="G31" s="66"/>
      <c r="H31" s="66"/>
      <c r="I31" s="66"/>
      <c r="J31" s="66"/>
    </row>
    <row r="34" spans="12:12" x14ac:dyDescent="0.25">
      <c r="L34" s="69"/>
    </row>
    <row r="35" spans="12:12" x14ac:dyDescent="0.25">
      <c r="L35" s="69"/>
    </row>
    <row r="36" spans="12:12" x14ac:dyDescent="0.25">
      <c r="L36" s="69"/>
    </row>
    <row r="37" spans="12:12" x14ac:dyDescent="0.25">
      <c r="L37" s="69"/>
    </row>
    <row r="38" spans="12:12" x14ac:dyDescent="0.25">
      <c r="L38" s="69"/>
    </row>
    <row r="39" spans="12:12" x14ac:dyDescent="0.25">
      <c r="L39" s="69"/>
    </row>
    <row r="49" spans="4:9" x14ac:dyDescent="0.25">
      <c r="D49" s="71"/>
      <c r="I49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Wellershaus, Thomas</dc:creator>
  <cp:lastModifiedBy>Wellershaus, Thomas</cp:lastModifiedBy>
  <dcterms:created xsi:type="dcterms:W3CDTF">2020-07-10T13:03:05Z</dcterms:created>
  <dcterms:modified xsi:type="dcterms:W3CDTF">2026-07-29T06:12:10Z</dcterms:modified>
</cp:coreProperties>
</file>