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GFM\Balingen\4311 00 Balingen Erneuerung Deckenbeleuchtung #1005251 (EJ)\03 Vergabeunterlagen\VMS\"/>
    </mc:Choice>
  </mc:AlternateContent>
  <xr:revisionPtr revIDLastSave="0" documentId="8_{8E5BD9B1-8A37-47CE-900E-0E5738A2A709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10" yWindow="-110" windowWidth="19420" windowHeight="1150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J15" i="3"/>
  <c r="J14" i="3"/>
  <c r="J11" i="3"/>
  <c r="J10" i="3"/>
  <c r="J9" i="3"/>
  <c r="J8" i="3"/>
  <c r="J7" i="3"/>
  <c r="J6" i="3"/>
  <c r="J5" i="3"/>
  <c r="J4" i="3"/>
</calcChain>
</file>

<file path=xl/sharedStrings.xml><?xml version="1.0" encoding="utf-8"?>
<sst xmlns="http://schemas.openxmlformats.org/spreadsheetml/2006/main" count="71" uniqueCount="48">
  <si>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</si>
  <si>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</si>
  <si>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</si>
  <si>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</si>
  <si>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</si>
  <si>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</si>
  <si>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</si>
  <si>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</si>
  <si>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</si>
  <si>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</si>
  <si>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</si>
  <si>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</si>
  <si>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</si>
  <si>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</si>
  <si>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</si>
  <si>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</si>
  <si>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</si>
  <si>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</si>
  <si>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</si>
  <si>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</si>
  <si>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</si>
  <si>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</si>
  <si>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</si>
  <si>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</si>
  <si>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Erneuerung der Deckenbeleuchtung  für die DAK-Gesundheit in Balingen</t>
  </si>
  <si>
    <t>1005251</t>
  </si>
  <si>
    <t>15.09.2026 12:00 Uhr</t>
  </si>
  <si>
    <t>Öffentliche Ausschreibung</t>
  </si>
  <si>
    <t>VOB</t>
  </si>
  <si>
    <t>CXS0YRXDYYQJJUAK</t>
  </si>
  <si>
    <t>Die Vergabe ist nicht in Lose aufgeteilt. Bitte füllen Sie das nächste Arbeitsblatt aus.</t>
  </si>
  <si>
    <t>Leistung</t>
  </si>
  <si>
    <t>Anfahrt im Stadtgebiet Balingen-Frommern</t>
  </si>
  <si>
    <t>Pauschalpreis für die Hin- und Rückfahrt zur DAK-Gesundheit nach Balingen
9 Stück = Schätzwert; Abrechnung nach tatsächlichem Aufwand</t>
  </si>
  <si>
    <t>psch</t>
  </si>
  <si>
    <t>LED-Leuchten RIDI FPL4-EQ0622FLWS840MPS0500
oder technisch gleichwertig</t>
  </si>
  <si>
    <t>Pauschalpreis - Austausch mit Bestandsleuchte
inkl. Material, Demontage, Montage und Entsorung</t>
  </si>
  <si>
    <t>St</t>
  </si>
  <si>
    <t>Pauschalpreis - Neuinstallation
inkl. Material und Montage
(Kabelverlegung bis 10m inklusive; &gt;10m Differenz separat vergütet)</t>
  </si>
  <si>
    <t>Mantelleitung KALOG Eca 3x2,5qmm R100 gr NYM-J 3x2,5  GR 300/500V Cu 9,4mm</t>
  </si>
  <si>
    <t>Preis pro Meter (Abrechnung pro Meter über der 10-Meter-Grenze)</t>
  </si>
  <si>
    <t>m</t>
  </si>
  <si>
    <t>Mantelleitung KALOG Eca 3x1,5qmm R100 gr NYM-J 3x1,5  GR 300/500V Cu 8,2mm</t>
  </si>
  <si>
    <t>Lohnstunde Azubi</t>
  </si>
  <si>
    <t>Stundenverrechnungssatz für unverhersehbare Arbeiten</t>
  </si>
  <si>
    <t>h</t>
  </si>
  <si>
    <t>Lohnstunde Geselle</t>
  </si>
  <si>
    <t>Lohnstunde Meister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</si>
</sst>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ColWidth="11.453125" defaultRowHeight="14.5" x14ac:dyDescent="0.35"/>
  <cols>
    <col min="1" max="1" width="4.1796875" style="3" customWidth="1"/>
    <col min="2" max="2" width="24.54296875" style="2" customWidth="1"/>
    <col min="3" max="3" width="58" style="3" customWidth="1"/>
    <col min="4" max="11" width="11.453125" style="3"/>
    <col min="12" max="12" width="9" style="3" customWidth="1"/>
    <col min="13" max="13" width="1.81640625" style="3" customWidth="1"/>
    <col min="14" max="16384" width="11.453125" style="3"/>
  </cols>
  <sheetData>
    <row r="1" spans="1:11" x14ac:dyDescent="0.35">
      <c r="A1" s="1" t="s">
        <v>0</v>
      </c>
    </row>
    <row r="2" spans="1:11" ht="65.25" customHeight="1" x14ac:dyDescent="0.35">
      <c r="A2" s="4"/>
      <c r="B2" s="72" t="s">
        <v>24</v>
      </c>
      <c r="C2" s="72"/>
      <c r="D2" s="72"/>
      <c r="E2" s="72"/>
      <c r="F2" s="72"/>
      <c r="G2" s="5"/>
      <c r="H2" s="5"/>
      <c r="I2" s="5"/>
      <c r="J2" s="5"/>
      <c r="K2" s="5"/>
    </row>
    <row r="3" spans="1:11" x14ac:dyDescent="0.35">
      <c r="B3" s="3"/>
    </row>
    <row r="4" spans="1:11" ht="20" x14ac:dyDescent="0.35">
      <c r="A4" s="6"/>
      <c r="B4" s="73" t="s">
        <v>1</v>
      </c>
      <c r="C4" s="73"/>
      <c r="D4" s="6"/>
      <c r="E4" s="6"/>
      <c r="F4" s="6"/>
    </row>
    <row r="5" spans="1:11" x14ac:dyDescent="0.35">
      <c r="A5" s="6"/>
      <c r="B5" s="7"/>
      <c r="C5" s="6"/>
      <c r="D5" s="6"/>
      <c r="E5" s="6"/>
      <c r="F5" s="6"/>
    </row>
    <row r="6" spans="1:11" ht="15.5" x14ac:dyDescent="0.35">
      <c r="A6" s="6"/>
      <c r="B6" s="8" t="s">
        <v>2</v>
      </c>
      <c r="C6" s="9" t="s">
        <v>25</v>
      </c>
      <c r="D6" s="6"/>
      <c r="E6" s="6"/>
      <c r="F6" s="6"/>
    </row>
    <row r="7" spans="1:11" x14ac:dyDescent="0.35">
      <c r="A7" s="6"/>
      <c r="B7" s="7"/>
      <c r="C7" s="6"/>
      <c r="D7" s="6"/>
      <c r="E7" s="6"/>
      <c r="F7" s="6"/>
    </row>
    <row r="8" spans="1:11" ht="15.5" x14ac:dyDescent="0.35">
      <c r="A8" s="6"/>
      <c r="B8" s="8" t="s">
        <v>3</v>
      </c>
      <c r="C8" s="9" t="s">
        <v>26</v>
      </c>
      <c r="D8" s="6"/>
      <c r="E8" s="6"/>
      <c r="F8" s="6"/>
    </row>
    <row r="9" spans="1:11" ht="15.5" x14ac:dyDescent="0.35">
      <c r="A9" s="6"/>
      <c r="B9" s="8"/>
      <c r="C9" s="10"/>
      <c r="D9" s="6"/>
      <c r="E9" s="6"/>
      <c r="F9" s="6"/>
    </row>
    <row r="10" spans="1:11" ht="15.5" x14ac:dyDescent="0.3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5">
      <c r="A11" s="6"/>
      <c r="B11" s="7"/>
      <c r="C11" s="6"/>
      <c r="D11" s="6"/>
      <c r="E11" s="6"/>
      <c r="F11" s="6"/>
    </row>
    <row r="12" spans="1:11" ht="15.5" x14ac:dyDescent="0.3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5">
      <c r="A13" s="6"/>
      <c r="B13" s="7"/>
      <c r="C13" s="6"/>
      <c r="D13" s="6"/>
      <c r="E13" s="6"/>
      <c r="F13" s="6"/>
    </row>
    <row r="14" spans="1:11" ht="15.5" x14ac:dyDescent="0.35">
      <c r="A14" s="6"/>
      <c r="B14" s="11" t="s">
        <v>6</v>
      </c>
      <c r="C14" s="9" t="s">
        <v>29</v>
      </c>
      <c r="D14" s="6"/>
      <c r="E14" s="6"/>
      <c r="F14" s="6"/>
    </row>
    <row r="15" spans="1:11" ht="15.5" x14ac:dyDescent="0.35">
      <c r="A15" s="6"/>
      <c r="B15" s="11"/>
      <c r="C15" s="10"/>
      <c r="D15" s="6"/>
      <c r="E15" s="6"/>
      <c r="F15" s="6"/>
    </row>
    <row r="16" spans="1:11" ht="16" thickBot="1" x14ac:dyDescent="0.4">
      <c r="A16" s="6"/>
      <c r="B16" s="74" t="s">
        <v>7</v>
      </c>
      <c r="C16" s="74"/>
      <c r="D16" s="6"/>
      <c r="E16" s="6"/>
      <c r="F16" s="6"/>
    </row>
    <row r="17" spans="1:6" ht="90" customHeight="1" thickBot="1" x14ac:dyDescent="0.4">
      <c r="A17" s="6"/>
      <c r="B17" s="75"/>
      <c r="C17" s="76"/>
      <c r="D17" s="6"/>
      <c r="E17" s="6"/>
      <c r="F17" s="6"/>
    </row>
    <row r="18" spans="1:6" ht="15.5" x14ac:dyDescent="0.35">
      <c r="A18" s="6"/>
      <c r="B18" s="11"/>
      <c r="C18" s="10"/>
      <c r="D18" s="6"/>
      <c r="E18" s="6"/>
      <c r="F18" s="6"/>
    </row>
    <row r="19" spans="1:6" ht="48" customHeight="1" x14ac:dyDescent="0.35">
      <c r="A19" s="6"/>
      <c r="B19" s="74" t="s">
        <v>30</v>
      </c>
      <c r="C19" s="74"/>
      <c r="D19" s="6"/>
      <c r="E19" s="6"/>
      <c r="F19" s="6"/>
    </row>
    <row r="20" spans="1:6" ht="15.5" x14ac:dyDescent="0.35">
      <c r="A20" s="6"/>
      <c r="B20" s="12"/>
      <c r="C20" s="12"/>
      <c r="D20" s="6"/>
      <c r="E20" s="6"/>
      <c r="F20" s="6"/>
    </row>
    <row r="26" spans="1:6" ht="15.5" x14ac:dyDescent="0.3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tabSelected="1" workbookViewId="0">
      <selection activeCell="J9" sqref="J9"/>
    </sheetView>
  </sheetViews>
  <sheetFormatPr baseColWidth="10" defaultColWidth="11.453125" defaultRowHeight="14.5" x14ac:dyDescent="0.35"/>
  <cols>
    <col min="1" max="1" width="8" style="64" customWidth="1" collapsed="1"/>
    <col min="2" max="2" width="15.1796875" style="64" customWidth="1" collapsed="1"/>
    <col min="3" max="3" width="33.81640625" style="65" customWidth="1" collapsed="1"/>
    <col min="4" max="4" width="47.54296875" style="66" customWidth="1" collapsed="1"/>
    <col min="5" max="5" width="15.1796875" style="67" customWidth="1" collapsed="1"/>
    <col min="6" max="6" width="14.81640625" style="67" customWidth="1" collapsed="1"/>
    <col min="7" max="7" width="10.453125" style="68" customWidth="1" collapsed="1"/>
    <col min="8" max="8" width="11.54296875" style="69" customWidth="1" collapsed="1"/>
    <col min="9" max="9" width="25.54296875" style="70" bestFit="1" customWidth="1" collapsed="1"/>
    <col min="10" max="10" width="25.54296875" style="3" customWidth="1" collapsed="1"/>
    <col min="11" max="11" width="28.7265625" style="3" customWidth="1" collapsed="1"/>
    <col min="12" max="12" width="26.81640625" style="3" bestFit="1" customWidth="1" collapsed="1"/>
    <col min="13" max="13" width="15.7265625" style="3" hidden="1" customWidth="1" collapsed="1"/>
    <col min="14" max="16384" width="11.453125" style="3" collapsed="1"/>
  </cols>
  <sheetData>
    <row r="1" spans="1:13" ht="18" x14ac:dyDescent="0.35">
      <c r="A1" s="77" t="s">
        <v>24</v>
      </c>
      <c r="B1" s="77"/>
      <c r="C1" s="77"/>
      <c r="D1" s="77"/>
      <c r="E1" s="77"/>
      <c r="F1" s="77"/>
      <c r="G1" s="77"/>
      <c r="H1" s="77"/>
      <c r="I1" s="77"/>
      <c r="J1" s="77"/>
    </row>
    <row r="2" spans="1:13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.5" thickBot="1" x14ac:dyDescent="0.4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51" thickTop="1" thickBot="1" x14ac:dyDescent="0.3">
      <c r="A4" s="23" t="s">
        <v>19</v>
      </c>
      <c r="B4" s="24" t="s">
        <v>31</v>
      </c>
      <c r="C4" s="25" t="s">
        <v>32</v>
      </c>
      <c r="D4" s="25" t="s">
        <v>33</v>
      </c>
      <c r="E4" s="26">
        <v>46296</v>
      </c>
      <c r="F4" s="26">
        <v>47118</v>
      </c>
      <c r="G4" s="27">
        <v>9</v>
      </c>
      <c r="H4" s="28" t="s">
        <v>34</v>
      </c>
      <c r="I4" s="29"/>
      <c r="J4" s="30">
        <f t="shared" ref="J4:J11" si="0">G4*I4</f>
        <v>0</v>
      </c>
      <c r="M4" s="32"/>
    </row>
    <row r="5" spans="1:13" ht="37.5" x14ac:dyDescent="0.35">
      <c r="A5" s="23" t="s">
        <v>19</v>
      </c>
      <c r="B5" s="24" t="s">
        <v>31</v>
      </c>
      <c r="C5" s="25" t="s">
        <v>35</v>
      </c>
      <c r="D5" s="25" t="s">
        <v>36</v>
      </c>
      <c r="E5" s="26">
        <v>46296</v>
      </c>
      <c r="F5" s="26">
        <v>47118</v>
      </c>
      <c r="G5" s="27">
        <v>392</v>
      </c>
      <c r="H5" s="28" t="s">
        <v>37</v>
      </c>
      <c r="I5" s="29"/>
      <c r="J5" s="30">
        <f t="shared" si="0"/>
        <v>0</v>
      </c>
      <c r="K5"/>
      <c r="L5"/>
      <c r="M5" s="32"/>
    </row>
    <row r="6" spans="1:13" ht="50" x14ac:dyDescent="0.35">
      <c r="A6" s="23" t="s">
        <v>19</v>
      </c>
      <c r="B6" s="24" t="s">
        <v>31</v>
      </c>
      <c r="C6" s="25" t="s">
        <v>35</v>
      </c>
      <c r="D6" s="25" t="s">
        <v>38</v>
      </c>
      <c r="E6" s="26">
        <v>46296</v>
      </c>
      <c r="F6" s="26">
        <v>47118</v>
      </c>
      <c r="G6" s="27">
        <v>81</v>
      </c>
      <c r="H6" s="28" t="s">
        <v>37</v>
      </c>
      <c r="I6" s="29"/>
      <c r="J6" s="30">
        <f t="shared" si="0"/>
        <v>0</v>
      </c>
      <c r="K6"/>
      <c r="L6"/>
      <c r="M6" s="32"/>
    </row>
    <row r="7" spans="1:13" ht="37.5" x14ac:dyDescent="0.35">
      <c r="A7" s="23" t="s">
        <v>19</v>
      </c>
      <c r="B7" s="24" t="s">
        <v>31</v>
      </c>
      <c r="C7" s="25" t="s">
        <v>39</v>
      </c>
      <c r="D7" s="25" t="s">
        <v>40</v>
      </c>
      <c r="E7" s="26">
        <v>46296</v>
      </c>
      <c r="F7" s="26">
        <v>47118</v>
      </c>
      <c r="G7" s="27">
        <v>150</v>
      </c>
      <c r="H7" s="28" t="s">
        <v>41</v>
      </c>
      <c r="I7" s="29"/>
      <c r="J7" s="30">
        <f t="shared" si="0"/>
        <v>0</v>
      </c>
      <c r="K7"/>
      <c r="L7"/>
      <c r="M7" s="32"/>
    </row>
    <row r="8" spans="1:13" ht="37.5" x14ac:dyDescent="0.35">
      <c r="A8" s="23" t="s">
        <v>19</v>
      </c>
      <c r="B8" s="24" t="s">
        <v>31</v>
      </c>
      <c r="C8" s="25" t="s">
        <v>42</v>
      </c>
      <c r="D8" s="25" t="s">
        <v>40</v>
      </c>
      <c r="E8" s="26">
        <v>46296</v>
      </c>
      <c r="F8" s="26">
        <v>47118</v>
      </c>
      <c r="G8" s="27">
        <v>150</v>
      </c>
      <c r="H8" s="28" t="s">
        <v>41</v>
      </c>
      <c r="I8" s="29"/>
      <c r="J8" s="30">
        <f t="shared" si="0"/>
        <v>0</v>
      </c>
      <c r="K8"/>
      <c r="L8"/>
      <c r="M8" s="32"/>
    </row>
    <row r="9" spans="1:13" x14ac:dyDescent="0.35">
      <c r="A9" s="23" t="s">
        <v>19</v>
      </c>
      <c r="B9" s="24" t="s">
        <v>31</v>
      </c>
      <c r="C9" s="25" t="s">
        <v>43</v>
      </c>
      <c r="D9" s="25" t="s">
        <v>44</v>
      </c>
      <c r="E9" s="26">
        <v>46296</v>
      </c>
      <c r="F9" s="26">
        <v>47118</v>
      </c>
      <c r="G9" s="27">
        <v>20</v>
      </c>
      <c r="H9" s="28" t="s">
        <v>45</v>
      </c>
      <c r="I9" s="29"/>
      <c r="J9" s="30">
        <f t="shared" si="0"/>
        <v>0</v>
      </c>
      <c r="K9"/>
      <c r="L9"/>
      <c r="M9" s="32"/>
    </row>
    <row r="10" spans="1:13" x14ac:dyDescent="0.35">
      <c r="A10" s="23" t="s">
        <v>19</v>
      </c>
      <c r="B10" s="24" t="s">
        <v>31</v>
      </c>
      <c r="C10" s="25" t="s">
        <v>46</v>
      </c>
      <c r="D10" s="25" t="s">
        <v>44</v>
      </c>
      <c r="E10" s="26">
        <v>46296</v>
      </c>
      <c r="F10" s="26">
        <v>47118</v>
      </c>
      <c r="G10" s="27">
        <v>20</v>
      </c>
      <c r="H10" s="28" t="s">
        <v>45</v>
      </c>
      <c r="I10" s="29"/>
      <c r="J10" s="30">
        <f t="shared" si="0"/>
        <v>0</v>
      </c>
      <c r="K10"/>
      <c r="L10"/>
      <c r="M10" s="32"/>
    </row>
    <row r="11" spans="1:13" x14ac:dyDescent="0.35">
      <c r="A11" s="23" t="s">
        <v>19</v>
      </c>
      <c r="B11" s="24" t="s">
        <v>31</v>
      </c>
      <c r="C11" s="25" t="s">
        <v>47</v>
      </c>
      <c r="D11" s="25" t="s">
        <v>44</v>
      </c>
      <c r="E11" s="26">
        <v>46296</v>
      </c>
      <c r="F11" s="26">
        <v>47118</v>
      </c>
      <c r="G11" s="27">
        <v>10</v>
      </c>
      <c r="H11" s="28" t="s">
        <v>45</v>
      </c>
      <c r="I11" s="29"/>
      <c r="J11" s="30">
        <f t="shared" si="0"/>
        <v>0</v>
      </c>
      <c r="K11"/>
      <c r="L11"/>
      <c r="M11" s="32"/>
    </row>
    <row r="12" spans="1:13" s="31" customFormat="1" ht="15" thickTop="1" x14ac:dyDescent="0.25">
      <c r="A12" s="33"/>
      <c r="B12" s="34"/>
      <c r="C12" s="35"/>
      <c r="D12" s="36"/>
      <c r="E12" s="37"/>
      <c r="F12" s="37"/>
      <c r="G12" s="38"/>
      <c r="H12" s="39"/>
      <c r="I12" s="40"/>
      <c r="J12" s="41"/>
      <c r="M12" s="32"/>
    </row>
    <row r="13" spans="1:13" s="31" customFormat="1" x14ac:dyDescent="0.35">
      <c r="A13" s="42"/>
      <c r="B13" s="43"/>
      <c r="C13" s="44"/>
      <c r="D13" s="45"/>
      <c r="E13" s="46"/>
      <c r="F13" s="46"/>
      <c r="G13" s="47"/>
      <c r="H13" s="48"/>
      <c r="I13" s="49"/>
      <c r="J13" s="50"/>
    </row>
    <row r="14" spans="1:13" ht="15" thickBot="1" x14ac:dyDescent="0.4">
      <c r="A14" s="51"/>
      <c r="B14" s="51"/>
      <c r="C14" s="52"/>
      <c r="D14" s="53"/>
      <c r="E14" s="54"/>
      <c r="F14" s="55" t="s">
        <v>20</v>
      </c>
      <c r="G14" s="55"/>
      <c r="H14" s="55"/>
      <c r="I14" s="56"/>
      <c r="J14" s="57">
        <f>SUM(J$4:J12)</f>
        <v>0</v>
      </c>
    </row>
    <row r="15" spans="1:13" ht="15.5" thickTop="1" thickBot="1" x14ac:dyDescent="0.4">
      <c r="A15" s="51"/>
      <c r="B15" s="51"/>
      <c r="C15" s="52"/>
      <c r="D15" s="53"/>
      <c r="E15" s="54"/>
      <c r="F15" s="58" t="s">
        <v>21</v>
      </c>
      <c r="G15" s="59">
        <v>0.19</v>
      </c>
      <c r="H15" s="60" t="s">
        <v>22</v>
      </c>
      <c r="I15" s="61"/>
      <c r="J15" s="63">
        <f>J14*G15</f>
        <v>0</v>
      </c>
    </row>
    <row r="16" spans="1:13" ht="15" thickTop="1" x14ac:dyDescent="0.35">
      <c r="A16" s="51"/>
      <c r="B16" s="51"/>
      <c r="C16" s="52"/>
      <c r="D16" s="53"/>
      <c r="E16" s="54"/>
      <c r="F16" s="55" t="s">
        <v>23</v>
      </c>
      <c r="G16" s="55"/>
      <c r="H16" s="55"/>
      <c r="I16" s="56"/>
      <c r="J16" s="62">
        <f>SUM(J14,J15)</f>
        <v>0</v>
      </c>
    </row>
    <row r="17" spans="1:12" x14ac:dyDescent="0.35">
      <c r="A17" s="51"/>
      <c r="B17" s="51"/>
      <c r="C17" s="52"/>
      <c r="D17" s="53"/>
      <c r="E17" s="54"/>
      <c r="F17" s="53"/>
      <c r="G17" s="53"/>
      <c r="H17" s="53"/>
      <c r="I17" s="53"/>
      <c r="J17" s="53"/>
    </row>
    <row r="18" spans="1:12" x14ac:dyDescent="0.35">
      <c r="A18" s="66"/>
      <c r="B18" s="66"/>
      <c r="C18" s="66"/>
      <c r="E18" s="66"/>
      <c r="F18" s="66"/>
      <c r="G18" s="66"/>
      <c r="H18" s="66"/>
      <c r="I18" s="66"/>
      <c r="J18" s="66"/>
    </row>
    <row r="19" spans="1:12" x14ac:dyDescent="0.35">
      <c r="A19" s="66"/>
      <c r="B19" s="66"/>
      <c r="C19" s="66"/>
      <c r="E19" s="66"/>
      <c r="F19" s="66"/>
      <c r="G19" s="66"/>
      <c r="H19" s="66"/>
      <c r="I19" s="66"/>
      <c r="J19" s="66"/>
    </row>
    <row r="22" spans="1:12" x14ac:dyDescent="0.35">
      <c r="L22" s="69"/>
    </row>
    <row r="23" spans="1:12" x14ac:dyDescent="0.35">
      <c r="L23" s="69"/>
    </row>
    <row r="24" spans="1:12" x14ac:dyDescent="0.35">
      <c r="L24" s="69"/>
    </row>
    <row r="25" spans="1:12" x14ac:dyDescent="0.35">
      <c r="L25" s="69"/>
    </row>
    <row r="26" spans="1:12" x14ac:dyDescent="0.35">
      <c r="L26" s="69"/>
    </row>
    <row r="27" spans="1:12" x14ac:dyDescent="0.35">
      <c r="L27" s="69"/>
    </row>
    <row r="37" spans="4:9" x14ac:dyDescent="0.35">
      <c r="D37" s="71"/>
      <c r="I37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Jahn, Eric</dc:creator>
  <cp:lastModifiedBy>Jahn, Eric</cp:lastModifiedBy>
  <dcterms:created xsi:type="dcterms:W3CDTF">2020-07-10T13:03:05Z</dcterms:created>
  <dcterms:modified xsi:type="dcterms:W3CDTF">2026-08-17T13:45:18Z</dcterms:modified>
</cp:coreProperties>
</file>