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T:\0010\001310Alle\A_GFM\Zentrale\4630 22 E-Bike-Stellplätze ab 2026 #1005290 (MK, TW)\03 Vergabeunterlagen\VMS\"/>
    </mc:Choice>
  </mc:AlternateContent>
  <xr:revisionPtr revIDLastSave="0" documentId="13_ncr:1_{F72AB94A-D2A1-417B-8E71-8473C7D28B04}" xr6:coauthVersionLast="47" xr6:coauthVersionMax="47" xr10:uidLastSave="{00000000-0000-0000-0000-000000000000}"/>
  <bookViews>
    <workbookView xWindow="28680" yWindow="-120" windowWidth="29040" windowHeight="15720" xr2:uid="{F78AE882-01CE-4F59-BD27-A74A0CD946BE}"/>
  </bookViews>
  <sheets>
    <sheet name="Los 1 - Elektroarbeiten" sheetId="3" r:id="rId1"/>
    <sheet name="Los 2 - Schlosserarbeiten" sheetId="4" r:id="rId2"/>
  </sheets>
  <definedNames>
    <definedName name="_xlnm.Print_Area" localSheetId="1">'Los 2 - Schlosserarbeiten'!$A$5:$E$20</definedName>
  </definedNames>
  <calcPr calcId="191029" iterate="1" iterateCount="10" iterateDelta="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4" l="1"/>
  <c r="J12" i="4"/>
  <c r="J13" i="4"/>
  <c r="J14" i="4"/>
  <c r="J15" i="4"/>
  <c r="J16" i="4"/>
  <c r="J17" i="4"/>
  <c r="J18" i="4"/>
  <c r="J19" i="4"/>
  <c r="J22" i="4" s="1"/>
  <c r="J23" i="4" s="1"/>
  <c r="J20" i="4"/>
  <c r="J10" i="4"/>
  <c r="J60" i="3"/>
  <c r="J61" i="3"/>
  <c r="J62" i="3"/>
  <c r="J63" i="3"/>
  <c r="J64" i="3"/>
  <c r="J65" i="3"/>
  <c r="J66" i="3"/>
  <c r="J67" i="3"/>
  <c r="J68" i="3"/>
  <c r="J69" i="3"/>
  <c r="J70" i="3"/>
  <c r="J71" i="3"/>
  <c r="J72" i="3"/>
  <c r="J74" i="3"/>
  <c r="J75" i="3"/>
  <c r="J76" i="3"/>
  <c r="J77" i="3"/>
  <c r="J78" i="3"/>
  <c r="J80" i="3"/>
  <c r="J81" i="3"/>
  <c r="J82" i="3"/>
  <c r="J83" i="3"/>
  <c r="J84" i="3"/>
  <c r="J85" i="3"/>
  <c r="J86" i="3"/>
  <c r="J87" i="3"/>
  <c r="J88" i="3"/>
  <c r="J89" i="3"/>
  <c r="J57" i="3"/>
  <c r="J58" i="3"/>
  <c r="J56" i="3"/>
  <c r="J45" i="3"/>
  <c r="J46" i="3"/>
  <c r="J47" i="3"/>
  <c r="J48" i="3"/>
  <c r="J49" i="3"/>
  <c r="J50" i="3"/>
  <c r="J51" i="3"/>
  <c r="J52" i="3"/>
  <c r="J53" i="3"/>
  <c r="J44" i="3"/>
  <c r="J36" i="3"/>
  <c r="J37" i="3"/>
  <c r="J38" i="3"/>
  <c r="J39" i="3"/>
  <c r="J40" i="3"/>
  <c r="J41" i="3"/>
  <c r="J42" i="3"/>
  <c r="J35" i="3"/>
  <c r="J17" i="3"/>
  <c r="J18" i="3"/>
  <c r="J19" i="3"/>
  <c r="J20" i="3"/>
  <c r="J21" i="3"/>
  <c r="J22" i="3"/>
  <c r="J23" i="3"/>
  <c r="J24" i="3"/>
  <c r="J25" i="3"/>
  <c r="J26" i="3"/>
  <c r="J27" i="3"/>
  <c r="J28" i="3"/>
  <c r="J29" i="3"/>
  <c r="J30" i="3"/>
  <c r="J31" i="3"/>
  <c r="J32" i="3"/>
  <c r="J33" i="3"/>
  <c r="J16" i="3"/>
  <c r="J13" i="3"/>
  <c r="J14" i="3"/>
  <c r="J12" i="3"/>
  <c r="J24" i="4" l="1"/>
  <c r="J91" i="3"/>
  <c r="J92" i="3" s="1"/>
  <c r="J93" i="3" l="1"/>
</calcChain>
</file>

<file path=xl/sharedStrings.xml><?xml version="1.0" encoding="utf-8"?>
<sst xmlns="http://schemas.openxmlformats.org/spreadsheetml/2006/main" count="487" uniqueCount="215">
  <si>
    <t>Beschreibung</t>
  </si>
  <si>
    <t>Bezeichnung *</t>
  </si>
  <si>
    <t>Typ *</t>
  </si>
  <si>
    <t>Bezeichnung</t>
  </si>
  <si>
    <t>OZ</t>
  </si>
  <si>
    <t>Beginn</t>
  </si>
  <si>
    <t>Datum für den Beginn der Ausführung</t>
  </si>
  <si>
    <t>Ende</t>
  </si>
  <si>
    <t>Datum für das Ende der Ausführung</t>
  </si>
  <si>
    <t>Menge der zu beschaffenden Leistung / Option</t>
  </si>
  <si>
    <t>Einer der Werte: 
Gruppe, Leistung, Alternative, Option</t>
  </si>
  <si>
    <t>* = Dieses Feld darf nicht leer bleiben.</t>
  </si>
  <si>
    <t>Menge ¹</t>
  </si>
  <si>
    <t>Einheit ¹</t>
  </si>
  <si>
    <t>Pflichtfelder:</t>
  </si>
  <si>
    <t>Preis pro Einheit der zu beschaffenden Leistung / Option</t>
  </si>
  <si>
    <t>Ordnungszahl, nach der die Baumstruktur gebildet wird</t>
  </si>
  <si>
    <t>Mengeneinheit der zu beschaffenden Leistung / Option 
(z. B. St., Tonne, m)</t>
  </si>
  <si>
    <t>Gruppe</t>
  </si>
  <si>
    <t>Leistung</t>
  </si>
  <si>
    <t>St</t>
  </si>
  <si>
    <t>Preisblatt:</t>
  </si>
  <si>
    <t>Ausschreibungsnummer</t>
  </si>
  <si>
    <t>01.</t>
  </si>
  <si>
    <t>Psch</t>
  </si>
  <si>
    <t>Std</t>
  </si>
  <si>
    <t>Optional</t>
  </si>
  <si>
    <t>Baustelleneinrichtung</t>
  </si>
  <si>
    <t>Unterverteilung</t>
  </si>
  <si>
    <t>01.01</t>
  </si>
  <si>
    <r>
      <rPr>
        <b/>
        <sz val="10"/>
        <rFont val="Arial"/>
        <family val="2"/>
      </rPr>
      <t>Lieferung und Montage</t>
    </r>
    <r>
      <rPr>
        <sz val="10"/>
        <rFont val="Arial"/>
        <family val="2"/>
      </rPr>
      <t xml:space="preserve">
Unterverteilung wie im Hinweistext beschrieben und in der vorgenannten Position geplant, betriebsbereit liefern sowie fachgerecht mit geeignetem Befestigungsmaterial montieren. Einführen aller Leitungen und auf die Reihenklemmen auflegen. Leitungen dauerhaft beschriften.</t>
    </r>
  </si>
  <si>
    <t>Leitungen, Kabel und Verlegesysteme</t>
  </si>
  <si>
    <r>
      <rPr>
        <b/>
        <sz val="10"/>
        <rFont val="Arial"/>
        <family val="2"/>
      </rPr>
      <t xml:space="preserve">N2XCH 4 x 50/25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 </t>
    </r>
  </si>
  <si>
    <r>
      <rPr>
        <b/>
        <sz val="10"/>
        <rFont val="Arial"/>
        <family val="2"/>
      </rPr>
      <t xml:space="preserve">NHXMH-J 1 x 25²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</si>
  <si>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N2XH-J 3 x 2,5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</si>
  <si>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NHXMH-J 1 x 6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</si>
  <si>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N2XH-J 1 x 6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 </t>
    </r>
  </si>
  <si>
    <r>
      <rPr>
        <b/>
        <sz val="10"/>
        <rFont val="Arial"/>
        <family val="2"/>
      </rPr>
      <t xml:space="preserve">N2XH-J 5 x 1,5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 </t>
    </r>
  </si>
  <si>
    <t>Betriebsmittel</t>
  </si>
  <si>
    <r>
      <rPr>
        <b/>
        <sz val="10"/>
        <rFont val="Arial"/>
        <family val="2"/>
      </rPr>
      <t>Durchgangsverdrahtung,</t>
    </r>
    <r>
      <rPr>
        <sz val="10"/>
        <rFont val="Arial"/>
        <family val="2"/>
      </rPr>
      <t xml:space="preserve"> 5-adrig 
5-adrige Durchgangsverdrahtung für die vorgenannte Leuchte liefern und montieren.</t>
    </r>
  </si>
  <si>
    <r>
      <rPr>
        <b/>
        <sz val="10"/>
        <rFont val="Arial"/>
        <family val="2"/>
      </rPr>
      <t>Potenzialausgleichsschiene</t>
    </r>
    <r>
      <rPr>
        <sz val="10"/>
        <rFont val="Arial"/>
        <family val="2"/>
      </rPr>
      <t xml:space="preserve">
Potenzialausgleichsschiene für den Innenbereich für den Anschluss von bis zu 7 Leitungen bis 25 mm² liefern, montieren und anschließen.</t>
    </r>
  </si>
  <si>
    <t>Sonstiges</t>
  </si>
  <si>
    <r>
      <t xml:space="preserve">Durchbruchs-Bohrung </t>
    </r>
    <r>
      <rPr>
        <sz val="10"/>
        <rFont val="Arial"/>
        <family val="2"/>
      </rPr>
      <t>erstellen
Durchbruchsbohrung in den Außenbereich in Steinwand, Durchmesser bis zu 36 mm, Wandstärke bis zu 40 cm, in einer Höhe von bis zu 4,0 m herstellen und nach erfolgter Leitungsverlegung fachgerecht verschließen.
Die Demontage von der äußeren Gebäudeverkleidung erfolgt bauseits.</t>
    </r>
  </si>
  <si>
    <r>
      <rPr>
        <b/>
        <sz val="10"/>
        <rFont val="Arial"/>
        <family val="2"/>
      </rPr>
      <t>Abzweigdose</t>
    </r>
    <r>
      <rPr>
        <sz val="10"/>
        <rFont val="Arial"/>
        <family val="2"/>
      </rPr>
      <t xml:space="preserve">
Abzweigdose mit Vorprägung für metrische Leitungseinführung liefern, montieren und verdrahten. Alle Leitungsenden sind mit Abzweigdosen provisorisch zu sichern, außer an der jeweiligen Leitung wird gerade gearbeitet.</t>
    </r>
  </si>
  <si>
    <r>
      <rPr>
        <b/>
        <sz val="10"/>
        <rFont val="Arial"/>
        <family val="2"/>
      </rPr>
      <t>Prüfen der Anlage</t>
    </r>
    <r>
      <rPr>
        <sz val="10"/>
        <rFont val="Arial"/>
        <family val="2"/>
      </rPr>
      <t xml:space="preserve">
Die gesamte Anlage ist unter Berücksichtigung der Prüfungsinhalte der anerkannten Regeln der Technik, insbesondere DIN VDE 0100-600, einer Erstprüfung zu unterziehen.
Die Prüfung besteht aus Besichtigen, Messen und Erproben sowie der vollumfänglichen Protokollierung.</t>
    </r>
  </si>
  <si>
    <t>E-Bike-Station + E-Mobilität</t>
  </si>
  <si>
    <t>Teil 1 - E-Bike-Station</t>
  </si>
  <si>
    <t>Schlosserarbeiten</t>
  </si>
  <si>
    <t>Elektroarbeiten</t>
  </si>
  <si>
    <r>
      <t xml:space="preserve">N2XCH 4 x 95/50 mm² 
</t>
    </r>
    <r>
      <rPr>
        <sz val="10"/>
        <rFont val="Arial"/>
        <family val="2"/>
      </rPr>
      <t>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</si>
  <si>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NHXMH-J 1 x 25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</si>
  <si>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t xml:space="preserve">N2XH-J 5 x 6 mm²	
</t>
    </r>
    <r>
      <rPr>
        <sz val="10"/>
        <rFont val="Arial"/>
        <family val="2"/>
      </rPr>
      <t>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</si>
  <si>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Anmeldung, Inbetriebnahme und Parametrierung der Ladepunkte</t>
    </r>
    <r>
      <rPr>
        <sz val="10"/>
        <rFont val="Arial"/>
        <family val="2"/>
      </rPr>
      <t xml:space="preserve">
Anmeldung der neu errichteten Ladepunkte beim VNB. Parametrierung der Ladepunkte und des internen dynamischen Lastmanagementsystems, soweit vorhanden, unter Berücksichtigung der Vorgaben des Kunden. Inbetriebnahme der Ladepunkte inkl. Funktionsprüfungen.</t>
    </r>
  </si>
  <si>
    <r>
      <t xml:space="preserve">Prüfen der Anlage
</t>
    </r>
    <r>
      <rPr>
        <sz val="10"/>
        <rFont val="Arial"/>
        <family val="2"/>
      </rPr>
      <t>Die gesamte Anlage ist unter Berücksichtigung der Prüfungsinhalte der anerkannten Regeln der Technik, insbesondere DIN VDE 0100-600, einer Erstprüfung zu unterziehen.
Die Prüfung besteht aus Besichtigen, Messen und Erproben sowie der vollumfänglichen Protokollierung.</t>
    </r>
  </si>
  <si>
    <r>
      <t xml:space="preserve">Wartung der Ladepunkte für 2 Jahre
</t>
    </r>
    <r>
      <rPr>
        <sz val="10"/>
        <rFont val="Arial"/>
        <family val="2"/>
      </rPr>
      <t>Wartung der neu errichteten Ladepunkte inkl. jährlicher Prüfung nach DGUV V3 / DIN VDE 0105-100 für die Dauer von zwei Jahren.
Wartungs- und Prüfprotokolle sind dem Auftraggeber innerhalb einer Woche nach der Durchführung digital zu übergeben. Die Terminabstimmung erfolgt mit dem Auftraggeber. Der Auftragnehmer unterbreitet die Terminvorschläge und übernimmt das Nachhalten der Wartungs- und Prüffristen.</t>
    </r>
  </si>
  <si>
    <r>
      <rPr>
        <b/>
        <sz val="10"/>
        <rFont val="Arial"/>
        <family val="2"/>
      </rPr>
      <t>Potenzialausgleichsschiene</t>
    </r>
    <r>
      <rPr>
        <sz val="10"/>
        <rFont val="Arial"/>
        <family val="2"/>
      </rPr>
      <t xml:space="preserve">
Potenzialausgleichsschiene für den Innenbereich für den Anschluss von bis zu 7 Leitungen bis 25 mm² liefern, montieren und anschließen.</t>
    </r>
  </si>
  <si>
    <r>
      <t xml:space="preserve">Baustelleneinrichtung
</t>
    </r>
    <r>
      <rPr>
        <sz val="10"/>
        <rFont val="Arial"/>
        <family val="2"/>
      </rPr>
      <t>Bereitstellen aller notwendigen Werkzeuge, Maschinen, Leitern, Schutzausrüstungen und Baustellenbeleuchtung für die Durchführung der in diesem Leistungsverzeichnis beschriebenen Leistungen. Der AN hat für die Vollständigkeit, Funktionalität und Betriebssicherheit aller Werkzeuge sowie für die Verkehrssicherheit an der Arbeitsstelle zu sorgen. Eine nachträgliche Beschaffung, Anpassung o. Ä. sowie die dadurch entstehenden Mehrkosten gehen zu Lasten des AN.</t>
    </r>
  </si>
  <si>
    <r>
      <rPr>
        <b/>
        <sz val="10"/>
        <rFont val="Arial"/>
        <family val="2"/>
      </rPr>
      <t xml:space="preserve">Außendurchführung – Position 2 </t>
    </r>
    <r>
      <rPr>
        <sz val="10"/>
        <rFont val="Arial"/>
        <family val="2"/>
      </rPr>
      <t xml:space="preserve">
Herstellung von Durchführungen in den Außenbereich für die Verlegung der Leitungen der CEE-Steckdosen/Müllpressen bestehend aus folgenden Leistungen:
- Herstellung einer oder mehrerer Kernbohrungen, je nach Bedarf
- Lieferung und Montage einer oder mehrerer wasser- und gasdichter Abdichtungen, je nach Bedarf
- Folgende Kabel und Leitungen werden an dieser Position nach außen geführt: 2 Stück N2XH-J 5 x 6 mm² 
Die Bohrungen werden in einer Steinwand mit einer Wandstärke von bis zu 40 cm und in einer Höhe von bis zu 4,0 m hergestellt.</t>
    </r>
  </si>
  <si>
    <t xml:space="preserve">m </t>
  </si>
  <si>
    <t>m</t>
  </si>
  <si>
    <t>Teil 2 - E-Mobilität</t>
  </si>
  <si>
    <t xml:space="preserve">Bitte geben Sie den Einzelnettopreis pro Stück mit 2 Nachkommastellen an. </t>
  </si>
  <si>
    <r>
      <rPr>
        <b/>
        <sz val="10"/>
        <rFont val="Arial"/>
        <family val="2"/>
      </rPr>
      <t>Monteurstunden zum Nachweis</t>
    </r>
    <r>
      <rPr>
        <sz val="10"/>
        <rFont val="Arial"/>
        <family val="2"/>
      </rPr>
      <t xml:space="preserve">
Monteurstunden zum Nachweis für zusätzliche, im Leistungsverzeichnis nicht enthaltene Arbeiten sowie unvorhergesehene Mehraufwendungen. Diese sind vor Ausführung durch den Auftraggeber genehmigen zu lassen.
Als unvorhergesehene Mehraufwendungen gelten u. a. folgende Punkte:
-	 Zeiten für Anmeldung, Schlüsselausgabe, Einweisungen und Heißscheine
-	 Absprachen vor Ort
-	 Öffnen und Schließen von Deckenplatten öffnen/schließen
-	 Herstellen von Montagefreiheit
-	 Öffnen und Schließen von Leitungsführungssystemen u. az. B. Kanälen, Kabelbahnen/-leitern und Sammelhaltern</t>
    </r>
  </si>
  <si>
    <r>
      <rPr>
        <b/>
        <sz val="10"/>
        <rFont val="Arial"/>
        <family val="2"/>
      </rPr>
      <t>Wellrohr M25,</t>
    </r>
    <r>
      <rPr>
        <sz val="10"/>
        <rFont val="Arial"/>
        <family val="2"/>
      </rPr>
      <t xml:space="preserve"> Fränkische FFKuS-ES-F-UV 25 o. glw.
Biegsames Kabelschutzrohr, UV-beständig, außen gewellt, Farbe schwarz, erhöhte Druck- und Schlagfestigkeit, Anwendung im Außenbereich, inkl. Befestigungsmaterial (z. B. Abstandsschellen), liefern und montieren.
	</t>
    </r>
  </si>
  <si>
    <r>
      <rPr>
        <b/>
        <sz val="10"/>
        <rFont val="Arial"/>
        <family val="2"/>
      </rPr>
      <t>Aluminium-Steckrohr M25,</t>
    </r>
    <r>
      <rPr>
        <sz val="10"/>
        <rFont val="Arial"/>
        <family val="2"/>
      </rPr>
      <t xml:space="preserve"> Fränkische FFKuS-ES-F-UV 25 o. glw. 
Biegsames Kabelschutzrohr, UV-beständig, außen gewellt, Farbe schwarz, erhöhte Druck- und Schlagfestigkeit, Anwendung im Außenbereich, inkl. Befestigungsmaterial (z. B. Abstandsschellen), liefern und montieren.
	Fränkische FFKuS-ES-F-UV 25 oder gleichwertig</t>
    </r>
  </si>
  <si>
    <r>
      <rPr>
        <b/>
        <sz val="10"/>
        <rFont val="Arial"/>
        <family val="2"/>
      </rPr>
      <t xml:space="preserve">Aluminium-Steckrohr M32, </t>
    </r>
    <r>
      <rPr>
        <sz val="10"/>
        <rFont val="Arial"/>
        <family val="2"/>
      </rPr>
      <t>Fränkische ALU Steck ES 32 o. glw.</t>
    </r>
    <r>
      <rPr>
        <b/>
        <sz val="10"/>
        <rFont val="Arial"/>
        <family val="2"/>
      </rPr>
      <t xml:space="preserve">  </t>
    </r>
    <r>
      <rPr>
        <sz val="10"/>
        <rFont val="Arial"/>
        <family val="2"/>
      </rPr>
      <t xml:space="preserve">
Schweres, stranggepresstes Aluminium-Steckrohr, inkl. notwendigem Verbindungs- und Befestigungsmaterial, Endkappen, sowie Formstücken für die Montage an die Wand oder Decke liefern und in einer Höhe von bis zu 4,0 m montieren. 
	</t>
    </r>
  </si>
  <si>
    <r>
      <rPr>
        <b/>
        <sz val="10"/>
        <rFont val="Arial"/>
        <family val="2"/>
      </rPr>
      <t>Sammelhalter Metall für bis zu 15 Leitungen,</t>
    </r>
    <r>
      <rPr>
        <sz val="10"/>
        <rFont val="Arial"/>
        <family val="2"/>
      </rPr>
      <t xml:space="preserve"> OBO 2031 M 15 FS o. glw.
Sammelhalter aus Metall für hohe mechanische Standfestigkeit. Für Wand- und Deckenmontage. Verschluss ohne Werkzeuge zu öffnen. inkl. notwendigem Befestigungsmaterial liefern und in einer Höhe von bis zu 4,0 m montieren. 
</t>
    </r>
  </si>
  <si>
    <r>
      <rPr>
        <b/>
        <sz val="10"/>
        <rFont val="Arial"/>
        <family val="2"/>
      </rPr>
      <t>Anschlussarbeiten NSHV</t>
    </r>
    <r>
      <rPr>
        <sz val="10"/>
        <rFont val="Arial"/>
        <family val="2"/>
      </rPr>
      <t xml:space="preserve">
Neue Zuleitung (4 x 50/25 mm²) an eine bestehende NSHV auflegen. Es sind freie NH-Trenner vorhanden. Neuen Potenzialausgleich (1 x 25 mm²) an die bestehende PAS auflegen. Lieferung von drei NH000-Sicherungen mit einem Bemessungsstrom von 100 A sowie des erforderlichen Klein- und Befestigungsmaterials. Erforderliche Freischaltungen sind vorab mit dem Auftraggeber abzustimmen und in einem Freigabeschein festzuhalten.</t>
    </r>
  </si>
  <si>
    <r>
      <rPr>
        <b/>
        <sz val="10"/>
        <rFont val="Arial"/>
        <family val="2"/>
      </rPr>
      <t>Planung</t>
    </r>
    <r>
      <rPr>
        <sz val="10"/>
        <rFont val="Arial"/>
        <family val="2"/>
      </rPr>
      <t xml:space="preserve">
Erstellen einer Entwurfsplanung und einer Wärmelastberechnung der zu liefernden Unterverteilung inkl. eines Schaltplans und einer Stückliste der geplanten Betriebsmittel für die Freigabe durch den Auftraggeber. Benötigte Vorsicherungen sind zu berücksichtigen. Alle Abgänge sind auf Etagenklemmen zu führen.
Die Abgänge für die E-Bike-Ladestationen und die Ladebügel müssen mittels eines Schützes abschaltbar sein. Die Abschaltung soll temperaturabhängig bei Temperaturen unter 5 °C und über 40 °C automatisch erfolgen. Bei Temperaturen zwischen 5 °C und 40 °C soll das Schütz automatisch eingeschaltet werden.
Für die Unterverteilung, insbesondere für die Abgänge der E-Bike-Ladestationen und Ladebügel, soll eine Unterspannungsüberwachung mit Hilfsschaltern vorgesehen werden.
Die Leitungseinführung erfolgt ausschließlich von oben.
Anforderungen an die neue UV, Fa. ABB o. glw.:
Schutzart mindestens IP44
Schutzklasse I oder II
Gehäuse aus Stahlblech
Tür mit Schwenkgriff für den Einbau eines Profilhalbzylinders
1 x Hauptschalter 100 A
1 x SPD-Kombiableiter Typ 2+3
1 x Drehstromzähler 100 A
1 x Unterspannungsüberwachung für Drei-Phasen-Netze, Fa. Dehn o. glw.
4 x Abgang für E-Bike-Ladestation (LS-Schalter C16 A, 3-polig, mit Hilfsschalter + FI-Schalter Typ A 40/0,03 A, 4-polig, mit Hilfsschalter / alternativ FI/LS-Schalter C16/0,03 A, 4-polig, mit Hilfsschalter)
2 x Abgang für Ladebügel (FI/LS-Schalter B16/0,03 A, 2-polig, mit Hilfsschalter)
2 x Reserveabgang (FI/LS-Schalter B16/0,03 A, 2-polig)
1 x Abgang für Beleuchtung (FI/LS-Schalter B10/0,03 A, 2-polig)
1 x Steuersicherung für Temperatursensor und Schützsteuerung (FI/LS-Schalter B6/0,03 A, 2-polig)
+ Vorsicherungen
+ Schützsteuerung 
Die Verteilung ist so zu dimensionieren, dass eine Platzreserve von mindestens 50 % für spätere Einbauten vorhanden ist.</t>
    </r>
  </si>
  <si>
    <r>
      <rPr>
        <b/>
        <sz val="10"/>
        <rFont val="Arial"/>
        <family val="2"/>
      </rPr>
      <t xml:space="preserve">NHXMH-J 5 x 2,5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</si>
  <si>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Kabelleiter 300 mm, </t>
    </r>
    <r>
      <rPr>
        <sz val="10"/>
        <rFont val="Arial"/>
        <family val="2"/>
      </rPr>
      <t xml:space="preserve">OBO LG 630 VS 3 FS o. glw.
Kabelleiter mit einer Breite von 300 mm inkl. notwendigem Befestigungsmaterial liefern und in einer Höhe von bis zu 4,0 m montieren. 
</t>
    </r>
  </si>
  <si>
    <r>
      <rPr>
        <b/>
        <sz val="10"/>
        <rFont val="Arial"/>
        <family val="2"/>
      </rPr>
      <t xml:space="preserve">Bügelschelle mit Gegenwanne 16 – 22 mm,  </t>
    </r>
    <r>
      <rPr>
        <sz val="10"/>
        <rFont val="Arial"/>
        <family val="2"/>
      </rPr>
      <t xml:space="preserve">OBO BS-H1-K-22 FT o. glw.
Bügelschelle für C-Profilschiene mit Gegenwanne aus Kunststoff liefern und montieren. </t>
    </r>
  </si>
  <si>
    <r>
      <rPr>
        <b/>
        <sz val="10"/>
        <rFont val="Arial"/>
        <family val="2"/>
      </rPr>
      <t xml:space="preserve">Bügelschelle mit Gegenwanne 12 – 16 mm, </t>
    </r>
    <r>
      <rPr>
        <sz val="10"/>
        <rFont val="Arial"/>
        <family val="2"/>
      </rPr>
      <t xml:space="preserve">OBO BS-H1-K-16 FT o. glw.
Bügelschelle für C-Profilschiene mit Gegenwanne aus Kunststoff liefern und montieren. </t>
    </r>
  </si>
  <si>
    <r>
      <rPr>
        <b/>
        <sz val="10"/>
        <rFont val="Arial"/>
        <family val="2"/>
      </rPr>
      <t>Bügelschelle mit Gegenwanne 22 – 28 mm,</t>
    </r>
    <r>
      <rPr>
        <sz val="10"/>
        <rFont val="Arial"/>
        <family val="2"/>
      </rPr>
      <t xml:space="preserve">  OBO BS-H1-K-28 FT o. glw.
Bügelschelle für C-Profilschiene mit Gegenwanne aus Kunststoff liefern und montieren. </t>
    </r>
  </si>
  <si>
    <r>
      <rPr>
        <b/>
        <sz val="10"/>
        <rFont val="Arial"/>
        <family val="2"/>
      </rPr>
      <t xml:space="preserve">Bügelschelle mit Gegenwanne 28 – 34 mm,  </t>
    </r>
    <r>
      <rPr>
        <sz val="10"/>
        <rFont val="Arial"/>
        <family val="2"/>
      </rPr>
      <t>OBO BS-H1-K-34 FT o. glw.</t>
    </r>
    <r>
      <rPr>
        <b/>
        <sz val="10"/>
        <rFont val="Arial"/>
        <family val="2"/>
      </rPr>
      <t xml:space="preserve"> </t>
    </r>
    <r>
      <rPr>
        <sz val="10"/>
        <rFont val="Arial"/>
        <family val="2"/>
      </rPr>
      <t xml:space="preserve">
Bügelschelle für C-Profilschiene mit Gegenwanne aus Kunststoff liefern und montieren. </t>
    </r>
  </si>
  <si>
    <r>
      <rPr>
        <b/>
        <sz val="10"/>
        <rFont val="Arial"/>
        <family val="2"/>
      </rPr>
      <t xml:space="preserve">Deckenbewegungsmelder, </t>
    </r>
    <r>
      <rPr>
        <sz val="10"/>
        <rFont val="Arial"/>
        <family val="2"/>
      </rPr>
      <t xml:space="preserve">Steinel IS 360-3 o. glw.
Liefern und fachgerechtes Montieren von Bewegungsmeldern zur automatischen Steuerung der Beleuchtung, mit 360° Erfassungsbereich und einstellbarer Nachlaufzeit. Die Bewegungsmelder sind so zu installieren, dass die Beleuchtung zuverlässig bei Anwesenheit aktiviert wird. Anschluss und Integration in das vorhandene Leitungsnetz, Prüfung der Funktion sowie Dokumentation der Arbeiten sind enthalten. Der Bewegungsmelder muss für den Einsatz im geschützten Außenbereich zugelassen sein.
	</t>
    </r>
  </si>
  <si>
    <r>
      <rPr>
        <b/>
        <sz val="10"/>
        <rFont val="Arial"/>
        <family val="2"/>
      </rPr>
      <t xml:space="preserve">Tugra 9 PW 30-840 ETDD PC 23, o. glw.
</t>
    </r>
    <r>
      <rPr>
        <sz val="10"/>
        <rFont val="Arial"/>
        <family val="2"/>
      </rPr>
      <t xml:space="preserve">Multivariable und moderne Rohrleuchte mit 75 mm Profildurchmesser. Geeignet zur Anwendung in HACCP, IFS und/oder BRC Global Standard Food zertifizierten Unternehmen. Mit begrenzter Oberflächentemperatur, für den Einsatz in feuergefährdeten Räumen gemäß DIN EN 60598-2-24 geeignet. Für die Wand- und Deckenmontage. Betriebsgerät gemäß DALI-2-Standard (EN 62386). Leuchte mittels Tastfunktion über DALI-Steuerklemmen schalt- und dimmbar (Touch DIM).
3000 lm, 22 W, 4000 K, CRI &gt;80, IP66, SK I
Liefern, montieren und anschließen.
</t>
    </r>
  </si>
  <si>
    <r>
      <t xml:space="preserve">ALFA OVAL 40-23 LED 500 HF 840 WHITE, o.glw. 
</t>
    </r>
    <r>
      <rPr>
        <sz val="10"/>
        <rFont val="Arial"/>
        <family val="2"/>
      </rPr>
      <t>Außenleuchte, Montageart: Decken-Anbau, Wand-Anbau, Gehäuse aus Aluminium, Gehäusefarbe: WH - Weiß, Länge: 180 mm, Breite: 140 mm, Höhe: 280 mm, Abdeckung aus PC (Polycarbonat), in der Ausführung: Opal, Lichtquelle: LED, 569 Lumen out, Systemleistung (max): 13 Watt, 44 Lumen pro Watt, mittlere Nutzlebensdauer (IEC 62717) bei L70B50 Ta 25 Grad Celsius: 60 000 Stunden, mittlere Nutzlebensdauer (IEC 62717) bei L70B50 MaxTa: 50 000 Stunden, Farbwiedergabeindex (CRI) Ra &gt; &gt;80, 4000 K, Farborttoleranz: 3, Gewicht: 1.86 kg, IP-Schutzart: 65, Schlagfestigkeit: IK10, minimale Umgebungstemperatur: -40 Grad Celsius, maximale Umgebungstemperatur: 30 Grad Celsius, 3x2.5mm2 Schraubklemme, Anzahl Betriebsgeräte: 1, Betriebsgerät: Schaltbar (HF). Liefern, montieren und anschließen.</t>
    </r>
  </si>
  <si>
    <r>
      <rPr>
        <b/>
        <sz val="10"/>
        <rFont val="Arial"/>
        <family val="2"/>
      </rPr>
      <t xml:space="preserve">Temperaturregler mit Außenfühler, </t>
    </r>
    <r>
      <rPr>
        <sz val="10"/>
        <rFont val="Arial"/>
        <family val="2"/>
      </rPr>
      <t>JUMO miroTRON 701080 + JUMO 902520 o. glw.</t>
    </r>
    <r>
      <rPr>
        <b/>
        <sz val="10"/>
        <rFont val="Arial"/>
        <family val="2"/>
      </rPr>
      <t xml:space="preserve"> </t>
    </r>
    <r>
      <rPr>
        <sz val="10"/>
        <rFont val="Arial"/>
        <family val="2"/>
      </rPr>
      <t xml:space="preserve">
Temperaturregler mit Außentemperaturfühler geeignet für einen Arbeitsbereich von mindestens -20 °C bis +50 °C inkl. eventuell notwendigem Zubehör und Verteilereinbauten liefern, montieren und anschließen. 
Der Fühler soll bei Unterschreiten und bei Überschreiten des eingestellten Temperaturbereichs schalten.
JUMO miroTRON 701080 + JUMO 902520 oder gleichwertig</t>
    </r>
  </si>
  <si>
    <r>
      <rPr>
        <b/>
        <sz val="10"/>
        <rFont val="Arial"/>
        <family val="2"/>
      </rPr>
      <t>E-Bike-Ladestation (Fa. Rotstahl), o.glw.</t>
    </r>
    <r>
      <rPr>
        <sz val="10"/>
        <rFont val="Arial"/>
        <family val="2"/>
      </rPr>
      <t xml:space="preserve"> 
E-Bike-Ladestation 400V / 3 x 16A, mit 16 Ladefächern, Größe: 214 x 166 x 84,7 cm, Korpus in RAL 7016, Türen in RAL 3000, 16er-Modul mit Münzpfandschloss outdoor liefern, montieren und anschließen. Die Ladestation besteht aus 4 Modulen. Jedes Modul erhält eine eigene Zuleitung (5 x 2,5 mm²) sowie einen eigenen Potenzialausgleich (1 x 6 mm²).</t>
    </r>
  </si>
  <si>
    <r>
      <rPr>
        <b/>
        <sz val="10"/>
        <rFont val="Arial"/>
        <family val="2"/>
      </rPr>
      <t>Fundament für E-Bike-Ladestation</t>
    </r>
    <r>
      <rPr>
        <sz val="10"/>
        <rFont val="Arial"/>
        <family val="2"/>
      </rPr>
      <t xml:space="preserve"> 
Fundament für die vorgenannte E-Bike-Ladestation mit einer Größe von 170 x 90 cm (Länge/Breite) und einer Mindeststärke von 12 cm herstellen. Erforderliche Erdarbeiten sind in dieser Position zu berücksichtigen und einzukalkulieren.</t>
    </r>
  </si>
  <si>
    <r>
      <rPr>
        <b/>
        <sz val="10"/>
        <rFont val="Arial"/>
        <family val="2"/>
      </rPr>
      <t>Baustelleneinrichtung</t>
    </r>
    <r>
      <rPr>
        <sz val="10"/>
        <rFont val="Arial"/>
        <family val="2"/>
      </rPr>
      <t xml:space="preserve">
Bereitstellen aller notwendigen Werkzeuge, Maschinen, Leitern, Schutzausrüstungen und Baustellenbeleuchtung für die Durchführung der in diesem Leistungsverzeichnis beschriebenen Leistungen. Der AN hat für die Vollständigkeit, Funktionalität und Betriebssicherheit aller Werkzeuge sowie für die Verkehrssicherheit an der Arbeitsstelle zu sorgen. Eine nachträgliche Beschaffung, Anpassung o. Ä. sowie die dadurch entstehenden Mehrkosten gehen zu Lasten des AN.</t>
    </r>
  </si>
  <si>
    <r>
      <rPr>
        <b/>
        <sz val="10"/>
        <rFont val="Arial"/>
        <family val="2"/>
      </rPr>
      <t>Steigehilfe</t>
    </r>
    <r>
      <rPr>
        <sz val="10"/>
        <rFont val="Arial"/>
        <family val="2"/>
      </rPr>
      <t xml:space="preserve">
Bereitstellen einer geeigneten Steigehilfe für die Verlegung der Leitungen bis zu einer Arbeitshöhe von maximal 8 m. Die Steigehilfe wird nur für die Verlegung der Zuleitungen (5 x 50/25 mm² und 1 x 25 mm²) in einem Lüftungstechnikraum an einer Position benötigt. Steigehilfe (z. B. Gerüst, Scherenarbeitsbühne) anliefern, zum Nutzungsort transportieren, aufbauen, für bis zu zwei Tage vorhalten, abbauen und wieder abholen. Die Transportwege und -möglichkeiten sind im Vorfeld mit dem Auftraggeber abzustimmen.</t>
    </r>
  </si>
  <si>
    <r>
      <rPr>
        <b/>
        <sz val="10"/>
        <rFont val="Arial"/>
        <family val="2"/>
      </rPr>
      <t>Brandschott</t>
    </r>
    <r>
      <rPr>
        <sz val="10"/>
        <rFont val="Arial"/>
        <family val="2"/>
      </rPr>
      <t xml:space="preserve"> 
erstellen bis zu 30 x 30cm
Fachgerechte Herstellung eines Brandschotts gemäß gültigem Anwendbarkeitsnachweis des Herstellersystems, inkl. Verortung im vom Bauherrn bereitgestellten Grundriss und Fotodokumentation. Jedes Brandschott erhält ein dauerhaftes Brandschutz-Typenschild und wird in eine Übersichtsliste eingetragen mit: laufender Nr., Anwendbarkeitsnachweis, Feuerwiderstandsklasse/-dauer, Errichtungsdatum.</t>
    </r>
  </si>
  <si>
    <r>
      <rPr>
        <b/>
        <sz val="10"/>
        <rFont val="Arial"/>
        <family val="2"/>
      </rPr>
      <t>Brandschott</t>
    </r>
    <r>
      <rPr>
        <sz val="10"/>
        <rFont val="Arial"/>
        <family val="2"/>
      </rPr>
      <t xml:space="preserve"> 
öffnen bis zu 30 x 30cm
Beidseitiges Öffnen eines vorhandenen Brandschotts unter größter Vorsicht während des laufenden Betriebs, bis zu einer Wandstärke von 40 cm, Sammeln aller demontierten Brandschottteile und fachgerechte Entsorgung. </t>
    </r>
  </si>
  <si>
    <r>
      <rPr>
        <b/>
        <sz val="10"/>
        <rFont val="Arial"/>
        <family val="2"/>
      </rPr>
      <t>Prüfung der örtlichen Gegebenheiten</t>
    </r>
    <r>
      <rPr>
        <sz val="10"/>
        <rFont val="Arial"/>
        <family val="2"/>
      </rPr>
      <t xml:space="preserve">
Prüfung der örtlichen Gegebenheiten, insbesondere der Schaltschränke vor Ort und der Montagemöglichkeiten, durch den AN vor Beginn der Arbeiten. Diese Position beinhaltet ebenfalls die Ermittlung respektive Berechnung der erforderlichen Leitungsquerschnitte. Die Berechnung ist den Revisionsunterlagen beizufügen.</t>
    </r>
  </si>
  <si>
    <r>
      <rPr>
        <b/>
        <sz val="10"/>
        <rFont val="Arial"/>
        <family val="2"/>
      </rPr>
      <t>Revisionsunterlagen</t>
    </r>
    <r>
      <rPr>
        <sz val="10"/>
        <rFont val="Arial"/>
        <family val="2"/>
      </rPr>
      <t xml:space="preserve">
Für die abschließende Abnahme müssen sämtliche Dokumentationsunterlagen in deutscher Sprache digital sowie in einfacher Ausführung in Papierform vorliegen.Die benötigten Dokumente sind: 
- Stromlaufplan 
- Stromkreislegende
- Stückliste 
- Aufbauplan der Unterverteilung 
- Wärmeberechnung 
- Datenblätter und Konformitätserklärungen der montierten Betriebsmittel und Verlegesysteme
- Installationsplan mit Betriebsmitteln und Stromkreiszugehörigkeit als PDF und DWG
- Prüfprotokoll nach DGUV V3 / DIN VDE 0100-600
- Errichterbescheinigung
- Nachweis über die Berechnung der erforderlichen Leitungsquerschnitte unter Berücksichtigung der tatsächlichen Lasten und Leitungswege
- Nachweis über die Einweisung in die Anlage</t>
    </r>
  </si>
  <si>
    <r>
      <rPr>
        <b/>
        <sz val="10"/>
        <rFont val="Arial"/>
        <family val="2"/>
      </rPr>
      <t>Planung</t>
    </r>
    <r>
      <rPr>
        <sz val="10"/>
        <rFont val="Arial"/>
        <family val="2"/>
      </rPr>
      <t xml:space="preserve">
Erstellen einer Entwurfsplanung und einer Wärmelastberechnung der zu liefernden Unterverteilung inkl. eines Schaltplans und einer Stückliste der geplanten Betriebsmittel für die Freigabe durch den Auftraggeber. Benötigte Vorsicherungen sind zu berücksichtigen. Alle Abgänge sind auf Etagenklemmen zu führen.
Für die Unterverteilung, insbesondere für die Abgänge der E-Mobilität, soll eine Unterspannungsüberwachung mit Hilfsschaltern vorgesehen werden.
Die Leitungseinführung erfolgt ausschließlich von oben.
Anforderungen an die neue UV:
Schutzart mindestens IP44
Schutzklasse I oder II
Gehäuse aus Stahlblech
Tür mit Schwenkgriff für den Einbau eines Profilhalbzylinders
1 x Hauptschalter 160 A
1 x SPD-Kombiableiter Typ 2+3
1 x Unterspannungsüberwachung für Drei-Phasen-Netze
2 x Abgang für E-Mobilität (LS-Schalter C32 A, 3-polig, mit Hilfsschalter + FI-Schalter Typ A 40/0,03 A, 4-polig, mit Hilfsschalter)
2 x Abgang für CEE-Steckdosen/Müllpressen (LS-Schalter C32 A, 3-polig, mit Hilfsschalter + FI-Schalter Typ A 40/0,03 A, 4-polig, mit Hilfsschalter)
1 x Steuersicherung als Vorrüstung für spätere Einbauten (LS-Schalter B6 A, 1-polig, mit Hilfsschalter)
2 x Reserveabgang (FI/LS-Schalter B16/0,03 A, 2-polig)
+ Vorsicherungen
Die Verteilung ist so zu dimensionieren, dass eine Platzreserve von mindestens 50 % für spätere Einbauten vorhanden ist.</t>
    </r>
  </si>
  <si>
    <r>
      <rPr>
        <b/>
        <sz val="10"/>
        <rFont val="Arial"/>
        <family val="2"/>
      </rPr>
      <t>Lieferung und Montage</t>
    </r>
    <r>
      <rPr>
        <sz val="10"/>
        <rFont val="Arial"/>
        <family val="2"/>
      </rPr>
      <t xml:space="preserve">
Unterverteilung wie im Hinweistext beschrieben und in der vorgenannten Position geplant, betriebsbereit liefern sowie fachgerecht mit geeignetem Befestigungsmaterial montieren. Einführen aller Leitungen und auf die Etagenklemmen auflegen. Leitungen dauerhaft beschriften.</t>
    </r>
  </si>
  <si>
    <r>
      <rPr>
        <b/>
        <sz val="10"/>
        <rFont val="Arial"/>
        <family val="2"/>
      </rPr>
      <t>Anschlussarbeiten NSHV</t>
    </r>
    <r>
      <rPr>
        <sz val="10"/>
        <rFont val="Arial"/>
        <family val="2"/>
      </rPr>
      <t xml:space="preserve">
Neue Zuleitung (4 x 95/50 mm²) an eine bestehende NSHV auflegen. Es sind freie NH-Trenner vorhanden. Neuen Potenzialausgleich (1 x 25 mm²) an die bestehende PAS auflegen. Lieferung von drei NH000-Sicherungen mit einem Bemessungsstrom von 160 A sowie des erforderlichen Klein- und Befestigungsmaterials. Erforderliche Freischaltungen sind vorab mit dem Auftraggeber abzustimmen und in einem Freigabeschein festzuhalten. </t>
    </r>
  </si>
  <si>
    <r>
      <t xml:space="preserve">NHXMH -J 5 x 6 mm² 
</t>
    </r>
    <r>
      <rPr>
        <sz val="10"/>
        <rFont val="Arial"/>
        <family val="2"/>
      </rPr>
      <t>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</si>
  <si>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 xml:space="preserve">NHXMH -J 1 x 6 mm² </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</si>
  <si>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rPr>
        <b/>
        <sz val="10"/>
        <rFont val="Arial"/>
        <family val="2"/>
      </rPr>
      <t>Datenkabel Cat.7 Duplex</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</si>
  <si>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r>
      <t xml:space="preserve">Wellrohr M40, </t>
    </r>
    <r>
      <rPr>
        <sz val="10"/>
        <rFont val="Arial"/>
        <family val="2"/>
      </rPr>
      <t>Fränkische FFKuS-ES-F-UV 40, o. glw.</t>
    </r>
    <r>
      <rPr>
        <b/>
        <sz val="10"/>
        <rFont val="Arial"/>
        <family val="2"/>
      </rPr>
      <t xml:space="preserve">
</t>
    </r>
    <r>
      <rPr>
        <sz val="10"/>
        <rFont val="Arial"/>
        <family val="2"/>
      </rPr>
      <t xml:space="preserve">Biegsames Kabelschutzrohr, UV-beständig, außen gewellt, Farbe schwarz, erhöhte Druck- und Schlagfestigkeit, Anwendung im Außenbereich, inkl. Befestigungsmaterial (z. B. Abstandsschellen), liefern und montieren.
</t>
    </r>
  </si>
  <si>
    <r>
      <t xml:space="preserve">Wellrohr M25, </t>
    </r>
    <r>
      <rPr>
        <sz val="10"/>
        <rFont val="Arial"/>
        <family val="2"/>
      </rPr>
      <t>Fränkische FFKuS-ES-F-UV 25, o. glw.</t>
    </r>
    <r>
      <rPr>
        <b/>
        <sz val="10"/>
        <rFont val="Arial"/>
        <family val="2"/>
      </rPr>
      <t xml:space="preserve">
</t>
    </r>
    <r>
      <rPr>
        <sz val="10"/>
        <rFont val="Arial"/>
        <family val="2"/>
      </rPr>
      <t xml:space="preserve">Biegsames Kabelschutzrohr, UV-beständig, außen gewellt, Farbe schwarz, erhöhte Druck- und Schlagfestigkeit, Anwendung im Außenbereich, inkl. Befestigungsmaterial (z. B. Abstandsschellen), liefern und montieren.
</t>
    </r>
  </si>
  <si>
    <r>
      <rPr>
        <b/>
        <sz val="10"/>
        <rFont val="Arial"/>
        <family val="2"/>
      </rPr>
      <t>Sammelhalter Metall</t>
    </r>
    <r>
      <rPr>
        <sz val="10"/>
        <rFont val="Arial"/>
        <family val="2"/>
      </rPr>
      <t xml:space="preserve"> für bis zu 30 Leitungen, OBO 2031 M 30 FS o. glw.
Sammelhalter aus Metall für hohe mechanische Standfestigkeit. Für Wand- und Deckenmontage. Verschluss ohne Werkzeuge zu öffnen. inkl. notwendigem Befestigungsmaterial liefern und in einer Höhe von bis zu 4,0 m montieren. 
</t>
    </r>
  </si>
  <si>
    <r>
      <rPr>
        <b/>
        <sz val="10"/>
        <rFont val="Arial"/>
        <family val="2"/>
      </rPr>
      <t xml:space="preserve">Kabelleiter 400 mm, </t>
    </r>
    <r>
      <rPr>
        <sz val="10"/>
        <rFont val="Arial"/>
        <family val="2"/>
      </rPr>
      <t>OBO LG 640 VS 3 FS o. glw</t>
    </r>
    <r>
      <rPr>
        <b/>
        <sz val="10"/>
        <rFont val="Arial"/>
        <family val="2"/>
      </rPr>
      <t>.</t>
    </r>
    <r>
      <rPr>
        <sz val="10"/>
        <rFont val="Arial"/>
        <family val="2"/>
      </rPr>
      <t xml:space="preserve">
Kabelleiter mit einer Breite von 400 mm inkl. notwendigem Befestigungsmaterial liefern und in einer Höhe von bis zu 4,0 m montieren. 
</t>
    </r>
  </si>
  <si>
    <r>
      <t xml:space="preserve">Bügelschelle mit Gegenwanne 12 – 16 mm, </t>
    </r>
    <r>
      <rPr>
        <sz val="11"/>
        <rFont val="Calibri"/>
        <family val="2"/>
      </rPr>
      <t>OBO BS-H1-K-16 FT + Gegenwanne o. glw.</t>
    </r>
    <r>
      <rPr>
        <b/>
        <sz val="11"/>
        <rFont val="Calibri"/>
        <family val="2"/>
      </rPr>
      <t xml:space="preserve">
</t>
    </r>
    <r>
      <rPr>
        <sz val="11"/>
        <rFont val="Calibri"/>
        <family val="2"/>
      </rPr>
      <t xml:space="preserve">Bügelschelle für C-Profilschiene mit Gegenwanne aus Kunststoff liefern und montieren. </t>
    </r>
  </si>
  <si>
    <r>
      <rPr>
        <b/>
        <sz val="11"/>
        <rFont val="Calibri"/>
        <family val="2"/>
      </rPr>
      <t>Bügelschelle mit Gegenwanne 16 – 22 mm,</t>
    </r>
    <r>
      <rPr>
        <sz val="11"/>
        <rFont val="Calibri"/>
        <family val="2"/>
      </rPr>
      <t xml:space="preserve"> OBO BS-H1-K-22 FT + Gegenwanne o. glw. 
Bügelschelle für C-Profilschiene mit Gegenwanne aus Kunststoff liefern und montieren.</t>
    </r>
  </si>
  <si>
    <r>
      <rPr>
        <b/>
        <sz val="10"/>
        <rFont val="Arial"/>
        <family val="2"/>
      </rPr>
      <t>Bügelschelle mit Gegenwanne 40 – 46 mm</t>
    </r>
    <r>
      <rPr>
        <sz val="10"/>
        <rFont val="Arial"/>
        <family val="2"/>
      </rPr>
      <t xml:space="preserve">, OBO BS-H1-K-46 FT + Gegenwanne o. glw.
Bügelschelle für C-Profilschiene mit Gegenwanne aus Kunststoff liefern und montieren. </t>
    </r>
  </si>
  <si>
    <r>
      <rPr>
        <b/>
        <sz val="10"/>
        <rFont val="Arial"/>
        <family val="2"/>
      </rPr>
      <t>Ladepunkt 2 x 11 kW</t>
    </r>
    <r>
      <rPr>
        <sz val="10"/>
        <rFont val="Arial"/>
        <family val="2"/>
      </rPr>
      <t xml:space="preserve">
Eine Doppel-Wallbox mit Standfuß oder eine Ladesäule mit folgenden Mindestanforderungen liefern, fachgerecht montieren und anschließen:
- AC-Wallbox mit Standfuß oder AC-Ladesäule mit zwei Steckdosen Typ 2 je 11 kW (16 A, 400 V) 
- Betriebsart Mode 3 nach IEC 61851
- Eignung zur Montage im ungeschützten Außenbereich
- Stoßfestigkeit IK08
- integrierte DC-Fehlerstromerkennung ≥ 6 mA (RCD Typ A ist in der UV vorhanden)
- Anschlussmöglichkeit für eine Zuleitung bis 5 x 6 mm²
- Anschlussmöglichkeit für einen Potenzialausgleich bis 1 x 16 mm²
- Anschlussmöglichkeit für eine Datenleitung
- SIM-Karten-Steckplatz
- OCPP 1.6 oder höher
- Authentifizierung mittels RFID
- Unterstützung eines dynamischen Lastmanagementsystems (intern oder extern) 
- Erweiterbarkeit der Anlage sowie Möglichkeit der Einbindung zusätzlicher Ladepunkte
Typ/ Hersteller: 
ABL eM4 Twin Controller+ (Master) o. glw.
ABL eM4 Twin Extender+ (Slave) o. glw.
ABL Standfuß POLeM4 Twin für eMH3 mit Wetterschutzdach ABL WPR 36 o. glw.</t>
    </r>
  </si>
  <si>
    <r>
      <rPr>
        <b/>
        <sz val="10"/>
        <rFont val="Arial"/>
        <family val="2"/>
      </rPr>
      <t xml:space="preserve">Fundament </t>
    </r>
    <r>
      <rPr>
        <sz val="10"/>
        <rFont val="Arial"/>
        <family val="2"/>
      </rPr>
      <t xml:space="preserve">
Fundament für die vorgenannte Wallbox bzw. Ladesäule herstellen. Zwei Kabelschutzrohre (M40 + M25) sind mittig im Fundament vorzusehen. Erforderliche Erdarbeiten sind in dieser Position zu berücksichtigen und einzukalkulieren.</t>
    </r>
  </si>
  <si>
    <r>
      <rPr>
        <b/>
        <sz val="10"/>
        <rFont val="Arial"/>
        <family val="2"/>
      </rPr>
      <t>Externes Lastmanagement</t>
    </r>
    <r>
      <rPr>
        <sz val="10"/>
        <rFont val="Arial"/>
        <family val="2"/>
      </rPr>
      <t xml:space="preserve"> (Bedarfsposition)
Sofern die ausgewählten Ladepunkte nicht über ein integriertes dynamisches Lastmanagement verfügen, soll ein externes dynamisches Lastmanagement genutzt werden. 
Diese Position umfasst die Lieferung, die Montage, den Anschluss, die Parametrierung und die Inbetriebnahme eines externen dynamischen Lastmanagementsystems inkl. des notwendigen Zubehörs. 
Bei der Auswahl des Lastmanagements ist auf die Möglichkeit zur Erweiterung um zusätzliche Ladepunkte zu achten. 
Sofern die angebotenen Ladepunkte über ein internes dynamisches Lastmanagementsystem verfügen, ist diese Position mit 0,01 € zu bewerten</t>
    </r>
  </si>
  <si>
    <r>
      <rPr>
        <b/>
        <sz val="10"/>
        <rFont val="Arial"/>
        <family val="2"/>
      </rPr>
      <t>CEE-Wandsteckdose 32 A</t>
    </r>
    <r>
      <rPr>
        <sz val="10"/>
        <rFont val="Arial"/>
        <family val="2"/>
      </rPr>
      <t>, Mennekes DUOi 5614506G o. glw.
abschließbar, Wandsteckdose 32 A, 5-polig, 6 h, 400 V, IP67/IP69 mit LED-Spannungsanzeige, abschaltbar verriegelt, anschlussfertig verdrahtet.
Kunststoffgehäuse:
Abmessungen 225 x 118 mm (L x B)
Abschließbar mit Vorhängeschloss
Oberteil: grau, RAL 7035
Unterteil: schwarz, RAL 9005
Mit Doppelgewinde-Deckelschrauben
Bestückung: Lasttrennschalter 3P + N + PE
Leitungseinführung: Unterteil um 180° drehbar; Anschluss von oben und unten möglich
Mennekes DUOi 5614506G oder gleichwertig</t>
    </r>
  </si>
  <si>
    <r>
      <rPr>
        <b/>
        <sz val="10"/>
        <rFont val="Arial"/>
        <family val="2"/>
      </rPr>
      <t>Planung/Abstimmung Blitzschutz</t>
    </r>
    <r>
      <rPr>
        <sz val="10"/>
        <rFont val="Arial"/>
        <family val="2"/>
      </rPr>
      <t xml:space="preserve">
Bei der Einbindung der neuen Ladepunkte soll das Thema Blitzschutz und Erdung abgestimmt werden. Es geht hierbei um zwei Kernthemen:
1. Dimensionierung des Schutzpotenzialausgleichs der Ladesäulen 
2. Auswahl des SPD-Kombiableiters
Diese Position beinhaltet das Beschaffen der notwendigen Pläne vom Bauherrn sowie die Sichtung der Pläne. Erforderlichenfalls sind Abstimmungen mit der Errichterfirma der Erdungs- und Blitzschutzanlage durchzuführen. In diesem Leistungsverzeichnis ist ein Potenzialausgleich mit einem Querschnitt von 6 mm² pro Ladesäule sowie ein SPD-Kombiableiter Typ 2+3 vorgesehen. Sollten diese Positionen nach eingehender Prüfung der vorhandenen Unterlagen nicht ausreichend sein, so ist ein Nachtrag über anfallende Mehrkosten vor Ausführung zu stellen. </t>
    </r>
  </si>
  <si>
    <r>
      <rPr>
        <b/>
        <sz val="10"/>
        <rFont val="Arial"/>
        <family val="2"/>
      </rPr>
      <t xml:space="preserve">Außendurchführung – Position 1 </t>
    </r>
    <r>
      <rPr>
        <sz val="10"/>
        <rFont val="Arial"/>
        <family val="2"/>
      </rPr>
      <t xml:space="preserve">
Herstellung von Durchführungen in den Außenbereich für die Verlegung der Leitungen der Ladepunkte bestehend aus folgenden Leistungen:
- Herstellung einer oder mehrerer Kernbohrungen, je nach Bedarf
- Lieferung und Montage einer oder mehrerer wasser- und gasdichter Abdichtungen, je nach Bedarf
- Folgende Kabel und Leitungen werden an dieser Position nach außen geführt: 2 Stück NHXMH-J 5 x 6 mm², 2 Stück NHXMH -J 1 x 6 mm², 2 Stück Datenkabel Cat.7 Duplex
Die Bohrungen werden in einer Steinwand mit einer Wandstärke von bis zu 40 cm und in einer Höhe von bis zu 4,0 m hergestellt.
Die Demontage der äußeren Gebäudeverkleidung erfolgt bauseits.</t>
    </r>
  </si>
  <si>
    <r>
      <t xml:space="preserve">Prüfung der örtlichen Gegebenheiten
</t>
    </r>
    <r>
      <rPr>
        <sz val="10"/>
        <rFont val="Arial"/>
        <family val="2"/>
      </rPr>
      <t>Prüfung der örtlichen Gegebenheiten, insbesondere der Schaltschränke vor Ort und der Montagemöglichkeiten, durch den AN vor Beginn der Arbeiten. Diese Position beinhaltet ebenfalls die Ermittlung respektive Berechnung der erforderlichen Leitungsquerschnitte. Die Berechnung ist den Revisionsunterlagen beizufügen.</t>
    </r>
  </si>
  <si>
    <r>
      <rPr>
        <b/>
        <sz val="10"/>
        <rFont val="Arial"/>
        <family val="2"/>
      </rPr>
      <t>Revisionsunterlagen</t>
    </r>
    <r>
      <rPr>
        <sz val="10"/>
        <rFont val="Arial"/>
        <family val="2"/>
      </rPr>
      <t xml:space="preserve">
Für die abschließende Abnahme müssen sämtliche Dokumentationsunterlagen in deutscher Sprache digital sowie in einfacher Ausführung in Papierform vorliegen.
Die benötigten Dokumente sind: 
-  Stromlaufplan 
- Stromkreislegende
- Stückliste 
- Aufbauplan der Unterverteilung 
- Wärmeberechnung 
- Datenblätter und Konformitätserklärungen der montierten Betriebsmittel und Verlegesysteme
- Installationsplan mit Betriebsmitteln und Stromkreiszugehörigkeit als PDF und DWG
- Prüfprotokoll nach DGUV V3 / DIN VDE 0100-600
- Errichterbescheinigung
- Nachweise zu Brandschottungen
- Nachweis über die Berechnung der erforderlichen Leitungsquerschnitte unter Berücksichtigung der tatsächlichen Lasten und Leitungswege
- Einstellungen des Lastmanagement
- Inbetriebnahmeprotokoll der Ladepunkte
- Nachweis über die Einweisung in die Anlage</t>
    </r>
  </si>
  <si>
    <r>
      <rPr>
        <b/>
        <sz val="10"/>
        <rFont val="Arial"/>
        <family val="2"/>
      </rPr>
      <t>J-H(St)H 4 x 2 x 0,8 mm²</t>
    </r>
    <r>
      <rPr>
        <sz val="10"/>
        <rFont val="Arial"/>
        <family val="2"/>
      </rPr>
      <t xml:space="preserve"> 
Leitung liefern sowie auf neu montierten und bereits vorhandenen Kabelführungssystemen verlegen und befestigen. Bei den Verlegearbeiten ist auf den teilweise beschränkten Zugang durch verengte Arbeitsräume sowie auf erhöhte Montagestellen bis 4,0 m zu achten.</t>
    </r>
  </si>
  <si>
    <t>1005290</t>
  </si>
  <si>
    <t>Los 1 - Elektroarbeiten - Errichtung einer umzäunten Fahrradabstellfläche mit E-Ladefunktion sowie eine Ladestation für E-Fahrzeuge im Aussenbereich</t>
  </si>
  <si>
    <t>Los 2 - Schlosserarbeiten - Errichtung einer umzäunten Fahrradabstellfläche mit E-Ladefunktion sowie eine Ladestation für E-Fahrzeuge im Aussenbereich</t>
  </si>
  <si>
    <t>1.</t>
  </si>
  <si>
    <t>01.01.01</t>
  </si>
  <si>
    <t>01.01.01.01</t>
  </si>
  <si>
    <t>01.01.01.02</t>
  </si>
  <si>
    <t>01.01.01.03</t>
  </si>
  <si>
    <t>01.01.02</t>
  </si>
  <si>
    <t>01.01.02.01</t>
  </si>
  <si>
    <t>01.01.02.02</t>
  </si>
  <si>
    <t>01.01.02.03</t>
  </si>
  <si>
    <t>01.01.02.04</t>
  </si>
  <si>
    <t>01.01.02.05</t>
  </si>
  <si>
    <t>01.01.02.06</t>
  </si>
  <si>
    <t>01.01.02.07</t>
  </si>
  <si>
    <t>01.01.02.08</t>
  </si>
  <si>
    <t>01.01.02.09</t>
  </si>
  <si>
    <t>01.01.02.10</t>
  </si>
  <si>
    <t>01.01.02.11</t>
  </si>
  <si>
    <t>01.01.02.12</t>
  </si>
  <si>
    <t>01.01.02.13</t>
  </si>
  <si>
    <t>01.01.02.14</t>
  </si>
  <si>
    <t>01.01.02.15</t>
  </si>
  <si>
    <t>01.01.02.16</t>
  </si>
  <si>
    <t>01.01.02.17</t>
  </si>
  <si>
    <t>01.01.02.18</t>
  </si>
  <si>
    <t>01.01.03</t>
  </si>
  <si>
    <t>01.01.03.01</t>
  </si>
  <si>
    <t>01.01.03.02</t>
  </si>
  <si>
    <t>01.01.03.03</t>
  </si>
  <si>
    <t>01.01.03.04</t>
  </si>
  <si>
    <t>01.01.03.05</t>
  </si>
  <si>
    <t>01.01.03.06</t>
  </si>
  <si>
    <t>01.01.03.07</t>
  </si>
  <si>
    <t>01.01.03.08</t>
  </si>
  <si>
    <t>01.01.04</t>
  </si>
  <si>
    <t>01.01.04.01</t>
  </si>
  <si>
    <t>01.01.04.02</t>
  </si>
  <si>
    <t>01.01.04.03</t>
  </si>
  <si>
    <t>01.01.04.04</t>
  </si>
  <si>
    <t>01.01.04.05</t>
  </si>
  <si>
    <t>01.01.04.06</t>
  </si>
  <si>
    <t>01.01.04.07</t>
  </si>
  <si>
    <t>01.01.04.08</t>
  </si>
  <si>
    <t>01.01.04.09</t>
  </si>
  <si>
    <t>01.01.04.10</t>
  </si>
  <si>
    <t>01.02.01</t>
  </si>
  <si>
    <t>01.02</t>
  </si>
  <si>
    <t>01.02.01.01</t>
  </si>
  <si>
    <t>01.02.01.02</t>
  </si>
  <si>
    <t>01.02.01.03</t>
  </si>
  <si>
    <t>01.02.02</t>
  </si>
  <si>
    <t>01.02.02.01</t>
  </si>
  <si>
    <t>01.02.02.02</t>
  </si>
  <si>
    <t>01.02.02.03</t>
  </si>
  <si>
    <t>01.02.02.04</t>
  </si>
  <si>
    <t>01.02.02.05</t>
  </si>
  <si>
    <t>01.02.02.06</t>
  </si>
  <si>
    <t>01.02.02.07</t>
  </si>
  <si>
    <t>01.02.02.08</t>
  </si>
  <si>
    <t>01.02.02.09</t>
  </si>
  <si>
    <t>01.02.02.10</t>
  </si>
  <si>
    <t>01.02.02.11</t>
  </si>
  <si>
    <t>01.02.02.12</t>
  </si>
  <si>
    <t>01.02.02.13</t>
  </si>
  <si>
    <t>01.02.03</t>
  </si>
  <si>
    <t>01.02.03.01</t>
  </si>
  <si>
    <t>01.02.03.02</t>
  </si>
  <si>
    <t>01.02.03.03</t>
  </si>
  <si>
    <t>01.02.03.04</t>
  </si>
  <si>
    <t>01.02.03.05</t>
  </si>
  <si>
    <t>01.02.04</t>
  </si>
  <si>
    <t>01.02.04.01</t>
  </si>
  <si>
    <t>01.02.04.02</t>
  </si>
  <si>
    <t>01.02.04.03</t>
  </si>
  <si>
    <t>01.02.04.04</t>
  </si>
  <si>
    <t>01.02.04.05</t>
  </si>
  <si>
    <t>01.02.04.06</t>
  </si>
  <si>
    <t>01.02.04.07</t>
  </si>
  <si>
    <t>01.02.04.08</t>
  </si>
  <si>
    <t>01.02.04.09</t>
  </si>
  <si>
    <t>01.02.04.10</t>
  </si>
  <si>
    <r>
      <rPr>
        <b/>
        <sz val="10"/>
        <rFont val="Arial"/>
        <family val="2"/>
      </rPr>
      <t xml:space="preserve">Wellrohr M32, </t>
    </r>
    <r>
      <rPr>
        <sz val="10"/>
        <rFont val="Arial"/>
        <family val="2"/>
      </rPr>
      <t xml:space="preserve">Fränkische FFKuS-ES-F-UV 32 o. glw.
Biegsames Kabelschutzrohr, UV-beständig, außen gewellt, Farbe schwarz, erhöhte Druck- und Schlagfestigkeit, Anwendung im Außenbereich, inkl. Befestigungsmaterial (z. B. Abstandsschellen), liefern und montieren.
</t>
    </r>
  </si>
  <si>
    <t>Gesamtpreis Netto</t>
  </si>
  <si>
    <t>Preis für alle Einheiten (netto)</t>
  </si>
  <si>
    <t xml:space="preserve">Bitte geben Sie den Einzelnettopreis pro Meter mit 2 Nachkommastellen an. </t>
  </si>
  <si>
    <t xml:space="preserve">Bitte geben Sie den Einzelnettopreis pauschal mit 2 Nachkommastellen an. </t>
  </si>
  <si>
    <t xml:space="preserve">Bitte geben Sie den Einzelnettopreis pro Stunde mit 2 Nachkommastellen an. </t>
  </si>
  <si>
    <t>Einzelpreis Netto *</t>
  </si>
  <si>
    <t>Zwischensumme:</t>
  </si>
  <si>
    <t>zzgl. 19,00% Ust..</t>
  </si>
  <si>
    <t>Endsumme (brutto)</t>
  </si>
  <si>
    <r>
      <rPr>
        <b/>
        <sz val="11"/>
        <rFont val="Arial"/>
        <family val="2"/>
      </rPr>
      <t>Monteurstunden zum Nachweis</t>
    </r>
    <r>
      <rPr>
        <sz val="11"/>
        <rFont val="Arial"/>
        <family val="2"/>
      </rPr>
      <t xml:space="preserve">
Monteurstunden zum Nachweis für zusätzliche, im Leistungsverzeichnis nicht enthaltene Arbeiten sowie unvorhergesehene Mehraufwendungen. Diese sind vor Ausführung durch den Auftraggeber genehmigen zu lassen.
Als unvorhergesehene Mehraufwendungen gelten u. a. folgende Punkte:
- 	Zeiten für Anmeldung, Schlüsselausgabe, Einweisungen und Heißscheine
- 	Absprachen vor Ort
- 	Öffnen und Schließen von Deckenplatten 
- 	Herstellen von Montagefreiheit
- 	Öffnen und Schließen von Leitungsführungssystemen z. B. Kanälen, Kabelbahnen/-leitern und Sammelhaltern</t>
    </r>
  </si>
  <si>
    <r>
      <rPr>
        <b/>
        <sz val="11"/>
        <rFont val="Arial"/>
        <family val="2"/>
      </rPr>
      <t>Einhausung E-Bike Ladestationen</t>
    </r>
    <r>
      <rPr>
        <sz val="11"/>
        <rFont val="Arial"/>
        <family val="2"/>
      </rPr>
      <t xml:space="preserve">
Ausführung wie folgt:
Zaun, l =ca.25m: Zaun mit Stahlgittermatten (Paneele) DIN EN 10223-7, Endpfosten werden gesondert vergütet, als Doppelstabmatte, Höhe 2,43 m, einschl. 3 cm Überstand, Maschenweite 50/200 mm, Dicke der senkrechten Drähte 6 mm, waagerechte Profile als Doppelstab 8 mm, befestigen an Pfosten mittels Abriss-Muttern verschraubt, mit Abdeckleiste, Fußplatte für Dübelbefestigung in bausseitigen Fundament, Bodenabstand 10 cm, Einzelfeldlänge 2,5 m, Pfosten aus Stahlvierkantrohr S235 DIN EN 10219-2, mit Gittermattenhalterungen, Querschnitt 60/40 mm, Wanddicke 2 mm, Kopf verschlossen mit Aluminiumkappe, Gesamtpfostenlänge 260 cm, feuerverzinkt DIN EN ISO 1461 und pulverbeschichtet DIN 55633-1, Zaunelemente mit Anschluss eines elektrischen Potenzialausgleich (PA) versehen, Farbton anthrazit RAL 7016, Einbau in gemäß Zeichnung Regeldetail. </t>
    </r>
  </si>
  <si>
    <r>
      <rPr>
        <b/>
        <sz val="11"/>
        <rFont val="Arial"/>
        <family val="2"/>
      </rPr>
      <t>Winkelkonsolen</t>
    </r>
    <r>
      <rPr>
        <sz val="11"/>
        <rFont val="Arial"/>
        <family val="2"/>
      </rPr>
      <t xml:space="preserve"> 
zur Stabilisierung der Gittermatten zwischen gemauerten Säule und der Gebäudefassade. Schenkellänge ca. 500/500 mm. Die Winkelkonsolen werden an der Mauersäule verdübelt und mit der Gittermatte mittels Abriss-Muttern verschraubt.Oberfläche feuerverzinkt und pulverbeschichtet, RAL 7016 anthrazitgrau</t>
    </r>
  </si>
  <si>
    <r>
      <rPr>
        <b/>
        <sz val="11"/>
        <rFont val="Arial"/>
        <family val="2"/>
      </rPr>
      <t>Schiebetore</t>
    </r>
    <r>
      <rPr>
        <sz val="11"/>
        <rFont val="Arial"/>
        <family val="2"/>
      </rPr>
      <t xml:space="preserve">
Ausführung: hängende Ausführung
lichte Durchgangsweite Tor/Pfosten: 1250 mm
Torhöhe: 2400 mm (inkl. 100 mm Bodenluft)
Füllung: Doppelstabmatte 8/6/8, Masche 50/200
Oberfläche: RAL 7016 - Anthrazitgrau matt, Antrieb: Händisch
Haltepfosten aus QR 60x60x4 mm, Pfostenausführung mit Grundplatte, Einlaufpfosten RR 120x60x4mm, Pfostenausführung Einlaufpfosten, Mechanisches Zubehör, Haltegriff am Torflügel: innen und außen, Schiebetorschloss: Schiebetorschloss mit E-Öffner: Fa. Assa Abloy, Typ 110 (24V-Anschlussleistung), mit Knauf-Zylinder, Schutzblech auf Schiebeflügel und Seitenelement, 200x400 mm als Durchgreifschutz.
Drücker innen, Griff außen, Durchgreifschutz, Helmschiene, Laufwagen, Führungsrollen
Anlieferung und Montage</t>
    </r>
  </si>
  <si>
    <r>
      <rPr>
        <b/>
        <sz val="11"/>
        <rFont val="Arial"/>
        <family val="2"/>
      </rPr>
      <t>Pflasterarbeiten Einhausung</t>
    </r>
    <r>
      <rPr>
        <sz val="11"/>
        <rFont val="Arial"/>
        <family val="2"/>
      </rPr>
      <t xml:space="preserve">
Baus. Pflasterung im Bereich der Pfosten aufnehmen und nach Montage wieder schließen</t>
    </r>
  </si>
  <si>
    <r>
      <t xml:space="preserve">E-Bike-Ladestation IRVING POWER, Fa. Ziegler oder gleichwertig
6 Ladepunkte inkl. Fahrradständer
</t>
    </r>
    <r>
      <rPr>
        <sz val="11"/>
        <rFont val="Arial"/>
        <family val="2"/>
      </rPr>
      <t xml:space="preserve">Konstruktion:
Ladestation: Pfostenprofile (80 x 80 mm) aus Aluminium inkl. formschönen, Abschlusskappen aus Edelstahl und Querstrebe (H x B x L: 60 x 55 x 924 mm) aus pulverbeschichtetem Edelstahlblech, die
mittels zwei Adaptern zwischen den Pfosten verschraubt wird. Ladestation mit bis zu 6 Ladepunkten erhältlich. Eine Steckdose pro Einstellplatz. Fahrradständer: Stabile Stahlrohrkonstruktion mit angeschraubten Einstell- (Ø 18 mm) und Anlehnbügeln (Ø 30 mm) mit Öse zum optimalen Diebstahlschutz durch handelsübliche
Schlösser. Abwechselnde Tief- / Hochstellung. Einstellwinkel 90°. Grundrahmen aus Winkelstahl, zur Bodenbefestigung. Mit rahmenschonender Kunststoffummantelung in schwarz. Stellraumtiefe 1850 mm. Montagematerial zur Verschraubung der Einzelbügel auf den Grundrahmen im Lieferumfang enthalten.
Oberfläche / Farbe:
Alle Stahlteile feuerverzinkt und zusätzlich farbbeschichtet in RAL 7016 anthrazitgrau.
Aluminium bzw. Edelstahl (V2A) zusätzlich farbbeschichtet in RAL 7016 anthrazitgrau
Reifenbreite: 64 mm, Radabstand: 500 mm
Elektroinstallation der Ladestation: Schuko-Steckdosen (230V / 16A), für spitzwassergeschützte Gehäuse Schutzart IP 54. FISchutzschalter 16A, 30 mA, Typ A. Anschlussdose für Stromzuleitung mit Zuführungskabel 3 x 2,5 mm.
Zentraler Kabeleingang für die bauseitige Zuleitung über Aussparung im Grundrahmen des Fahrradständers.
Befestigung: Die Pfosten der Ladestation werden auf dem Grundrahmen der Fahrradständer verschraubt. Die gesamte Anlage zum Aufdübeln bei +/- 0 mm auf bauseitige Fundamente nach unseren Plänen.
Bodenbefestigung aufgrund Hebelwirkungsgefahr zwingend notwendig.
Lieferung: Zerlegt im Karton, Montageanleitung liegt der Lieferung bei. Bodenmontage-Winkel (2er-Set) im
Lieferumfang enthalten. Anschlussfertig vorverdrahtet und nach der Installation und Inbetriebnahme durch eine Elektrofachkraft sofort betriebsbereit.
Anzahl Schuko-Steckdosen 6 Stück
Anzahl Stellplätze 6 Stück
Schutzart IP 54
Gewicht 97 kg
Anlieferung und Montage
</t>
    </r>
  </si>
  <si>
    <r>
      <t xml:space="preserve">Fahrradständer IRVING 12 Stellplätze, doppelseitig, Fa. Ziegler (o. glw.)
</t>
    </r>
    <r>
      <rPr>
        <sz val="11"/>
        <rFont val="Arial"/>
        <family val="2"/>
      </rPr>
      <t xml:space="preserve">Stabile Stahlrohrkonstruktion mit angeschraubten Einstell- (Ø 18 mm) und Anlehnbügeln (Ø 30 mm) mit Öse zum optimalen Diebstahlschutz durch handelsübliche Schlösser. Abwechselnde Tief- / Hochstellung. Einstellwinkel 90°. Grundrahmen aus Winkelstahl, vorbereitet zur Reihenverbindung und Bodenbefestigung, jederzeit erweiterbar. Mit rahmenschonender Kunststoffummantelung in schwarz. Stellraumtiefe 3200 mm. Befestigungsmaterial für Reihenverbindung und Montagematerial zur Verschraubung der Einzelbügel auf den Grundrahmen im Lieferumfang enthalten. Zur Bodenbefestigung (aufgrund Hebelwirkungsgefahr zwingend notwendig).
</t>
    </r>
  </si>
  <si>
    <r>
      <t xml:space="preserve">Ladegerätebox KEEP ME ANZAHL FÄCHER: 2, Fa. Ziegler oder gleichwertig
</t>
    </r>
    <r>
      <rPr>
        <sz val="11"/>
        <rFont val="Arial"/>
        <family val="2"/>
      </rPr>
      <t>Konstruktion:Säurebeständiges Aluminiumblech, 2 mm gekantet. Gehäuse IP 22 für den Innen- und geschützten Außenbereich. Belüftungsschlitze und Kabelzuführungen seitlich und hinten. Lieferung inklusive Wandbefestigungslaschen an Zaunanlage.Oberfläche / Farbe:Porendichte Epoxi-Grundbeschichtung und zusätzliche UV-beständige Strukturbeschichtung in Standardfarbe RAL 3020.Ausstattung Ladegeräte-Fach:In jedem Ladegeräte-Fach befindet sich Aufputz eine Feuchtraum-Schutzkontakt-Steckdose 230 V / 10 A, IP 44, inklusive Endschalter mit Anschlusskabel an der Tür, komplett verdrahtet gemäß EN 61439. Spannung liegt nur bei exakt geschlossener Tür an.Tür:Serienmäßig mit Münzpfandschloss (Einwurf 1 €) und abziehbarem Schlüssel (2 Stück pro Fach). Zusätzliche Belüftungsschlitze.Befestigung:Einfache Wandmontage mittels Wandlaschen oder Montage optional am Standfuß.Bauseitiger Anschluss:Absicherung der Zuleitung mit max. C13A. Vorgeschalteter FI-Schutzschalter muss dem Nennstrom entsprechen und einen Auslösestrom 0,03 A haben.
Anlieferung und Montage</t>
    </r>
  </si>
  <si>
    <r>
      <t xml:space="preserve">Anschließbügel MATARO, Fa. Ziegler oder gleichwertig
zum Aufdübeln, Einbau bodenbündig
</t>
    </r>
    <r>
      <rPr>
        <sz val="11"/>
        <rFont val="Arial"/>
        <family val="2"/>
      </rPr>
      <t>Anschließbügel aus recyceltem Reifengummi mit beweglicher Stahlöse Ø 16 mm
(galvanisch verzinkt).
Material Recyclinggummi, Farbe schwarz, Befestigungsart zum Aufdübeln bei -30 mm, H x B x T 30 x 185 x 185 mm
Überfahrhöhe 0 mm, Gewicht 2 kg
Anlieferung und Montage</t>
    </r>
  </si>
  <si>
    <r>
      <rPr>
        <b/>
        <sz val="11"/>
        <rFont val="Arial"/>
        <family val="2"/>
      </rPr>
      <t xml:space="preserve">Servicestation ASSIST MINI, Fa. Ziegler oder gleichwertig
Stahl, Pulverbeschichtung
</t>
    </r>
    <r>
      <rPr>
        <sz val="11"/>
        <rFont val="Arial"/>
        <family val="2"/>
      </rPr>
      <t>Gehäuse aus Stahlblech mit Sicherheitsschrauben verarbeitet. Werkzeuge sind an
Edelstahlleinen (Ø 4mm, PVC-ummantelt in schwarz) mit Drehgelenken befestigt. Fahrradständer und
Werkzeugbehälter aus Edelstahl. Wahlweise mit oder ohne individuellem Logo auf Folienaufdruck (wird als
Vektordatei SVG; CDR; AI; EPS oder PDF in guter Qualität benötigt). Zum Aufdübeln mit Bodenplatte (200 x
200 mm) bei +/- 0 mm, Befestigungsmaterial (Antidiebstahlschrauben) im Lieferumfang enthalten.
Ausstattung: Kreuzschlitzschraubendreher, Schlitzschraubendreher, verstellbarer Maulschlüssel 0- 32 mm,
Innensechskantschlüssel-Set 2 - 8 mm, 2 Reifenheber, Luftpumpe inkl. Stahlschlauch und Pumpenkolben aus Edelstahl mit Adapter für alle Ventile
Befestigungsart zum Aufdübeln bei +/- 0 mm, Material Stahl, Oberfläche galvanisch verzinkt und pulverbeschichtet, Farbe: RAL 7016, B x T x H 260 x 320 x 710 mm, Höhe über Flur 710 mm, Gewicht 14 kg
Anlieferung und Montage</t>
    </r>
  </si>
  <si>
    <t xml:space="preserve">Bitte geben Sie den Einzelnettopreis pro Stunde mit zwei Nachkommastellen an. </t>
  </si>
  <si>
    <t xml:space="preserve">Bitte geben Sie den Einzelnettopreis pauschal mit zwei Nachkommastellen an. </t>
  </si>
  <si>
    <t xml:space="preserve">Bitte geben Sie den Einzelnettopreis pro Stück mit zwei Nachkommastellen 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</si>
</sst>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_€"/>
  </numFmts>
  <fonts count="16" x14ac:knownFonts="1">
    <font>
      <sz val="10"/>
      <name val="Arial"/>
    </font>
    <font>
      <sz val="10"/>
      <name val="Arial"/>
      <family val="2"/>
    </font>
    <font>
      <b/>
      <sz val="14"/>
      <name val="Arial"/>
      <family val="2"/>
    </font>
    <font>
      <b/>
      <sz val="10"/>
      <name val="Arial"/>
      <family val="2"/>
    </font>
    <font>
      <sz val="6"/>
      <name val="Arial"/>
      <family val="2"/>
    </font>
    <font>
      <sz val="10"/>
      <name val="Arial"/>
      <family val="2"/>
    </font>
    <font>
      <sz val="10"/>
      <name val="Arial"/>
      <family val="2"/>
    </font>
    <font>
      <sz val="10"/>
      <color theme="1"/>
      <name val="Arial"/>
      <family val="2"/>
    </font>
    <font>
      <sz val="8"/>
      <name val="Arial"/>
      <family val="2"/>
    </font>
    <font>
      <sz val="10"/>
      <color rgb="FF0070C0"/>
      <name val="Arial"/>
      <family val="2"/>
    </font>
    <font>
      <b/>
      <sz val="10"/>
      <color rgb="FF0070C0"/>
      <name val="Arial"/>
      <family val="2"/>
    </font>
    <font>
      <sz val="11"/>
      <name val="Calibri"/>
      <family val="2"/>
    </font>
    <font>
      <b/>
      <sz val="11"/>
      <name val="Calibri"/>
      <family val="2"/>
    </font>
    <font>
      <sz val="11"/>
      <name val="Arial"/>
      <family val="2"/>
    </font>
    <font>
      <b/>
      <sz val="11"/>
      <name val="Arial"/>
      <family val="2"/>
    </font>
    <font>
      <sz val="11"/>
      <color theme="1"/>
      <name val="Arial"/>
      <family val="2"/>
    </font>
  </fonts>
  <fills count="7">
    <fill>
      <patternFill patternType="none"/>
    </fill>
    <fill>
      <patternFill patternType="gray125"/>
    </fill>
    <fill>
      <patternFill patternType="solid">
        <fgColor indexed="5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s>
  <borders count="53">
    <border>
      <left/>
      <right/>
      <top/>
      <bottom/>
      <diagonal/>
    </border>
    <border>
      <left/>
      <right/>
      <top/>
      <bottom style="thin">
        <color theme="0" tint="-0.14999847407452621"/>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medium">
        <color theme="0" tint="-0.14999847407452621"/>
      </left>
      <right/>
      <top style="medium">
        <color theme="0" tint="-0.14999847407452621"/>
      </top>
      <bottom/>
      <diagonal/>
    </border>
    <border>
      <left/>
      <right style="medium">
        <color theme="0" tint="-0.14999847407452621"/>
      </right>
      <top style="medium">
        <color theme="0" tint="-0.14999847407452621"/>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style="thin">
        <color theme="0" tint="-0.14999847407452621"/>
      </top>
      <bottom style="medium">
        <color rgb="FFFF0000"/>
      </bottom>
      <diagonal/>
    </border>
    <border>
      <left/>
      <right style="medium">
        <color rgb="FFFF0000"/>
      </right>
      <top style="thin">
        <color theme="0" tint="-0.14999847407452621"/>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top/>
      <bottom style="double">
        <color rgb="FFFF0000"/>
      </bottom>
      <diagonal/>
    </border>
    <border>
      <left style="medium">
        <color rgb="FFFF0000"/>
      </left>
      <right style="medium">
        <color rgb="FFFF0000"/>
      </right>
      <top/>
      <bottom style="double">
        <color rgb="FFFF0000"/>
      </bottom>
      <diagonal/>
    </border>
    <border>
      <left/>
      <right/>
      <top/>
      <bottom style="medium">
        <color rgb="FFFF0000"/>
      </bottom>
      <diagonal/>
    </border>
    <border>
      <left/>
      <right style="medium">
        <color rgb="FFFF0000"/>
      </right>
      <top/>
      <bottom style="medium">
        <color theme="0" tint="-4.9989318521683403E-2"/>
      </bottom>
      <diagonal/>
    </border>
    <border>
      <left/>
      <right/>
      <top style="medium">
        <color theme="0" tint="-4.9989318521683403E-2"/>
      </top>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top/>
      <bottom/>
      <diagonal/>
    </border>
    <border>
      <left/>
      <right style="medium">
        <color theme="0" tint="-0.249977111117893"/>
      </right>
      <top/>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medium">
        <color theme="0" tint="-0.249977111117893"/>
      </left>
      <right style="medium">
        <color rgb="FFFF0000"/>
      </right>
      <top/>
      <bottom style="medium">
        <color theme="0" tint="-0.249977111117893"/>
      </bottom>
      <diagonal/>
    </border>
    <border>
      <left style="medium">
        <color theme="0" tint="-0.249977111117893"/>
      </left>
      <right style="medium">
        <color rgb="FFFF0000"/>
      </right>
      <top style="medium">
        <color theme="0" tint="-0.249977111117893"/>
      </top>
      <bottom style="medium">
        <color theme="0" tint="-0.249977111117893"/>
      </bottom>
      <diagonal/>
    </border>
    <border>
      <left style="medium">
        <color theme="0" tint="-0.249977111117893"/>
      </left>
      <right style="medium">
        <color rgb="FFFF0000"/>
      </right>
      <top style="medium">
        <color theme="0" tint="-0.249977111117893"/>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0" tint="-0.249977111117893"/>
      </left>
      <right style="medium">
        <color theme="0" tint="-0.249977111117893"/>
      </right>
      <top/>
      <bottom/>
      <diagonal/>
    </border>
    <border>
      <left style="medium">
        <color theme="0" tint="-4.9989318521683403E-2"/>
      </left>
      <right/>
      <top/>
      <bottom/>
      <diagonal/>
    </border>
    <border>
      <left style="medium">
        <color theme="0" tint="-4.9989318521683403E-2"/>
      </left>
      <right/>
      <top/>
      <bottom style="medium">
        <color theme="0" tint="-4.9989318521683403E-2"/>
      </bottom>
      <diagonal/>
    </border>
    <border>
      <left style="medium">
        <color theme="0" tint="-4.9989318521683403E-2"/>
      </left>
      <right/>
      <top style="medium">
        <color theme="0" tint="-0.249977111117893"/>
      </top>
      <bottom/>
      <diagonal/>
    </border>
    <border>
      <left style="medium">
        <color theme="0" tint="-4.9989318521683403E-2"/>
      </left>
      <right style="medium">
        <color theme="0" tint="-4.9989318521683403E-2"/>
      </right>
      <top style="medium">
        <color theme="0" tint="-0.249977111117893"/>
      </top>
      <bottom style="medium">
        <color theme="0" tint="-4.9989318521683403E-2"/>
      </bottom>
      <diagonal/>
    </border>
    <border>
      <left/>
      <right style="medium">
        <color theme="0" tint="-4.9989318521683403E-2"/>
      </right>
      <top style="medium">
        <color theme="0" tint="-0.249977111117893"/>
      </top>
      <bottom/>
      <diagonal/>
    </border>
    <border>
      <left/>
      <right style="medium">
        <color theme="0" tint="-4.9989318521683403E-2"/>
      </right>
      <top/>
      <bottom/>
      <diagonal/>
    </border>
    <border>
      <left/>
      <right/>
      <top style="medium">
        <color theme="0" tint="-0.14999847407452621"/>
      </top>
      <bottom/>
      <diagonal/>
    </border>
    <border>
      <left style="medium">
        <color theme="0" tint="-0.14999847407452621"/>
      </left>
      <right style="medium">
        <color rgb="FFFF0000"/>
      </right>
      <top/>
      <bottom style="medium">
        <color rgb="FFFF0000"/>
      </bottom>
      <diagonal/>
    </border>
    <border>
      <left style="medium">
        <color rgb="FFFF0000"/>
      </left>
      <right style="medium">
        <color theme="0" tint="-0.14999847407452621"/>
      </right>
      <top/>
      <bottom style="medium">
        <color rgb="FFFF0000"/>
      </bottom>
      <diagonal/>
    </border>
    <border>
      <left style="medium">
        <color theme="0" tint="-0.14999847407452621"/>
      </left>
      <right style="medium">
        <color theme="0" tint="-0.14999847407452621"/>
      </right>
      <top/>
      <bottom style="medium">
        <color theme="0" tint="-0.14999847407452621"/>
      </bottom>
      <diagonal/>
    </border>
    <border>
      <left/>
      <right style="medium">
        <color theme="0" tint="-0.14999847407452621"/>
      </right>
      <top style="medium">
        <color theme="0" tint="-0.14999847407452621"/>
      </top>
      <bottom style="medium">
        <color theme="0" tint="-0.14999847407452621"/>
      </bottom>
      <diagonal/>
    </border>
    <border>
      <left/>
      <right style="medium">
        <color theme="0" tint="-0.14999847407452621"/>
      </right>
      <top/>
      <bottom style="medium">
        <color theme="0" tint="-0.14999847407452621"/>
      </bottom>
      <diagonal/>
    </border>
    <border>
      <left style="medium">
        <color theme="0" tint="-0.14999847407452621"/>
      </left>
      <right style="medium">
        <color theme="0" tint="-0.14999847407452621"/>
      </right>
      <top style="medium">
        <color theme="0" tint="-0.14999847407452621"/>
      </top>
      <bottom/>
      <diagonal/>
    </border>
    <border>
      <left style="medium">
        <color theme="0" tint="-0.14999847407452621"/>
      </left>
      <right/>
      <top style="medium">
        <color theme="0" tint="-0.14999847407452621"/>
      </top>
      <bottom style="medium">
        <color theme="0" tint="-0.14999847407452621"/>
      </bottom>
      <diagonal/>
    </border>
    <border>
      <left style="medium">
        <color theme="0" tint="-0.14999847407452621"/>
      </left>
      <right/>
      <top/>
      <bottom style="medium">
        <color theme="0" tint="-0.14999847407452621"/>
      </bottom>
      <diagonal/>
    </border>
    <border>
      <left/>
      <right/>
      <top style="medium">
        <color theme="0" tint="-0.14999847407452621"/>
      </top>
      <bottom style="medium">
        <color theme="0" tint="-0.14999847407452621"/>
      </bottom>
      <diagonal/>
    </border>
    <border>
      <left/>
      <right/>
      <top/>
      <bottom style="medium">
        <color theme="0" tint="-0.14999847407452621"/>
      </bottom>
      <diagonal/>
    </border>
    <border>
      <left style="medium">
        <color rgb="FFFF0000"/>
      </left>
      <right style="medium">
        <color theme="0" tint="-0.14999847407452621"/>
      </right>
      <top style="medium">
        <color rgb="FFFF0000"/>
      </top>
      <bottom/>
      <diagonal/>
    </border>
    <border>
      <left style="medium">
        <color theme="0" tint="-0.14999847407452621"/>
      </left>
      <right style="medium">
        <color rgb="FFFF0000"/>
      </right>
      <top style="medium">
        <color rgb="FFFF0000"/>
      </top>
      <bottom/>
      <diagonal/>
    </border>
    <border>
      <left style="medium">
        <color rgb="FFFF0000"/>
      </left>
      <right style="medium">
        <color theme="0" tint="-0.14999847407452621"/>
      </right>
      <top/>
      <bottom/>
      <diagonal/>
    </border>
    <border>
      <left style="medium">
        <color theme="0" tint="-0.14999847407452621"/>
      </left>
      <right style="medium">
        <color rgb="FFFF0000"/>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208">
    <xf numFmtId="0" fontId="0" fillId="0" borderId="0" xfId="0"/>
    <xf numFmtId="0" fontId="0" fillId="0" borderId="0" xfId="0" applyAlignment="1">
      <alignment vertical="top"/>
    </xf>
    <xf numFmtId="49" fontId="4" fillId="0" borderId="0" xfId="0" applyNumberFormat="1" applyFont="1" applyAlignment="1">
      <alignment vertical="top" wrapText="1"/>
    </xf>
    <xf numFmtId="14" fontId="4" fillId="0" borderId="0" xfId="0" applyNumberFormat="1" applyFont="1" applyAlignment="1">
      <alignment vertical="top" wrapText="1"/>
    </xf>
    <xf numFmtId="49" fontId="0" fillId="0" borderId="0" xfId="0" applyNumberFormat="1" applyAlignment="1">
      <alignment vertical="top"/>
    </xf>
    <xf numFmtId="49" fontId="0" fillId="0" borderId="0" xfId="0" applyNumberFormat="1" applyAlignment="1">
      <alignment vertical="top" wrapText="1"/>
    </xf>
    <xf numFmtId="14" fontId="0" fillId="0" borderId="0" xfId="0" applyNumberFormat="1" applyAlignment="1">
      <alignment vertical="top"/>
    </xf>
    <xf numFmtId="0" fontId="0" fillId="0" borderId="0" xfId="0" applyAlignment="1">
      <alignment vertical="center"/>
    </xf>
    <xf numFmtId="14" fontId="0" fillId="0" borderId="0" xfId="0" applyNumberFormat="1" applyAlignment="1">
      <alignment horizontal="left" vertical="center"/>
    </xf>
    <xf numFmtId="14" fontId="0" fillId="0" borderId="0" xfId="0" applyNumberFormat="1" applyAlignment="1">
      <alignment vertical="center"/>
    </xf>
    <xf numFmtId="49" fontId="0" fillId="0" borderId="0" xfId="0" applyNumberFormat="1" applyAlignment="1">
      <alignment vertical="center"/>
    </xf>
    <xf numFmtId="49" fontId="0" fillId="0" borderId="0" xfId="0" applyNumberFormat="1" applyAlignment="1">
      <alignment vertical="center" wrapText="1"/>
    </xf>
    <xf numFmtId="49" fontId="3" fillId="0" borderId="0" xfId="0" applyNumberFormat="1" applyFont="1" applyAlignment="1">
      <alignment vertical="center"/>
    </xf>
    <xf numFmtId="49" fontId="3" fillId="0" borderId="0" xfId="0" applyNumberFormat="1" applyFont="1" applyAlignment="1">
      <alignment vertical="center" wrapText="1"/>
    </xf>
    <xf numFmtId="0" fontId="3" fillId="0" borderId="0" xfId="0" applyFont="1" applyAlignment="1">
      <alignment vertical="center"/>
    </xf>
    <xf numFmtId="49" fontId="0" fillId="0" borderId="0" xfId="0" applyNumberFormat="1" applyAlignment="1">
      <alignment horizontal="left" vertical="center"/>
    </xf>
    <xf numFmtId="164" fontId="0" fillId="0" borderId="0" xfId="0" applyNumberFormat="1" applyAlignment="1">
      <alignment horizontal="left" vertical="center"/>
    </xf>
    <xf numFmtId="164" fontId="0" fillId="0" borderId="0" xfId="0" applyNumberFormat="1" applyAlignment="1">
      <alignment vertical="center"/>
    </xf>
    <xf numFmtId="164" fontId="4" fillId="0" borderId="0" xfId="1" applyNumberFormat="1" applyFont="1" applyAlignment="1">
      <alignment vertical="top" wrapText="1"/>
    </xf>
    <xf numFmtId="164" fontId="0" fillId="0" borderId="0" xfId="0" applyNumberFormat="1" applyAlignment="1">
      <alignment vertical="top"/>
    </xf>
    <xf numFmtId="49" fontId="6" fillId="0" borderId="0" xfId="0" applyNumberFormat="1" applyFont="1" applyAlignment="1">
      <alignment vertical="top"/>
    </xf>
    <xf numFmtId="49" fontId="3" fillId="0" borderId="0" xfId="0" applyNumberFormat="1" applyFont="1" applyAlignment="1">
      <alignment vertical="top" wrapText="1"/>
    </xf>
    <xf numFmtId="164" fontId="6" fillId="0" borderId="0" xfId="0" applyNumberFormat="1" applyFont="1" applyAlignment="1">
      <alignment vertical="top"/>
    </xf>
    <xf numFmtId="14" fontId="6" fillId="0" borderId="0" xfId="0" applyNumberFormat="1" applyFont="1" applyAlignment="1">
      <alignment vertical="top"/>
    </xf>
    <xf numFmtId="49" fontId="6" fillId="0" borderId="0" xfId="1" applyNumberFormat="1" applyFont="1" applyAlignment="1">
      <alignment vertical="top" wrapText="1"/>
    </xf>
    <xf numFmtId="49" fontId="6" fillId="0" borderId="0" xfId="0" applyNumberFormat="1" applyFont="1" applyAlignment="1">
      <alignment vertical="top" wrapText="1"/>
    </xf>
    <xf numFmtId="49" fontId="3" fillId="0" borderId="0" xfId="0" applyNumberFormat="1" applyFont="1" applyAlignment="1">
      <alignment vertical="top"/>
    </xf>
    <xf numFmtId="164" fontId="3" fillId="0" borderId="0" xfId="0" applyNumberFormat="1" applyFont="1" applyAlignment="1">
      <alignment vertical="top"/>
    </xf>
    <xf numFmtId="14" fontId="3" fillId="0" borderId="0" xfId="0" applyNumberFormat="1" applyFont="1" applyAlignment="1">
      <alignment vertical="top"/>
    </xf>
    <xf numFmtId="49" fontId="5" fillId="0" borderId="0" xfId="0" applyNumberFormat="1" applyFont="1" applyAlignment="1">
      <alignment vertical="top" wrapText="1"/>
    </xf>
    <xf numFmtId="49" fontId="5" fillId="0" borderId="0" xfId="0" applyNumberFormat="1" applyFont="1" applyAlignment="1">
      <alignment vertical="top"/>
    </xf>
    <xf numFmtId="49" fontId="6" fillId="3" borderId="0" xfId="0" applyNumberFormat="1" applyFont="1" applyFill="1" applyAlignment="1">
      <alignment vertical="top"/>
    </xf>
    <xf numFmtId="49" fontId="3" fillId="3" borderId="0" xfId="0" applyNumberFormat="1" applyFont="1" applyFill="1" applyAlignment="1">
      <alignment vertical="top" wrapText="1"/>
    </xf>
    <xf numFmtId="164" fontId="6" fillId="3" borderId="0" xfId="0" applyNumberFormat="1" applyFont="1" applyFill="1" applyAlignment="1">
      <alignment vertical="top"/>
    </xf>
    <xf numFmtId="14" fontId="6" fillId="3" borderId="0" xfId="0" applyNumberFormat="1" applyFont="1" applyFill="1" applyAlignment="1">
      <alignment vertical="top"/>
    </xf>
    <xf numFmtId="49" fontId="6" fillId="3" borderId="0" xfId="1" applyNumberFormat="1" applyFont="1" applyFill="1" applyAlignment="1">
      <alignment vertical="top" wrapText="1"/>
    </xf>
    <xf numFmtId="0" fontId="5" fillId="0" borderId="0" xfId="0" applyFont="1" applyAlignment="1">
      <alignment vertical="center" wrapText="1"/>
    </xf>
    <xf numFmtId="43" fontId="0" fillId="0" borderId="0" xfId="2" applyFont="1" applyAlignment="1">
      <alignment horizontal="left" vertical="center"/>
    </xf>
    <xf numFmtId="43" fontId="5" fillId="0" borderId="0" xfId="2" applyFont="1" applyAlignment="1">
      <alignment vertical="center" wrapText="1"/>
    </xf>
    <xf numFmtId="43" fontId="0" fillId="0" borderId="0" xfId="2" applyFont="1" applyAlignment="1">
      <alignment vertical="center"/>
    </xf>
    <xf numFmtId="43" fontId="6" fillId="3" borderId="0" xfId="2" applyFont="1" applyFill="1" applyAlignment="1">
      <alignment vertical="top"/>
    </xf>
    <xf numFmtId="43" fontId="6" fillId="0" borderId="0" xfId="2" applyFont="1" applyFill="1" applyAlignment="1">
      <alignment vertical="top"/>
    </xf>
    <xf numFmtId="43" fontId="6" fillId="0" borderId="0" xfId="2" applyFont="1" applyAlignment="1">
      <alignment vertical="top"/>
    </xf>
    <xf numFmtId="43" fontId="3" fillId="0" borderId="0" xfId="2" applyFont="1" applyAlignment="1">
      <alignment vertical="top"/>
    </xf>
    <xf numFmtId="43" fontId="0" fillId="0" borderId="0" xfId="2" applyFont="1" applyAlignment="1">
      <alignment vertical="top"/>
    </xf>
    <xf numFmtId="43" fontId="4" fillId="0" borderId="0" xfId="2" applyFont="1" applyAlignment="1">
      <alignment horizontal="left" vertical="top" wrapText="1"/>
    </xf>
    <xf numFmtId="43" fontId="3" fillId="0" borderId="0" xfId="2" applyFont="1" applyAlignment="1">
      <alignment horizontal="left" vertical="top"/>
    </xf>
    <xf numFmtId="49" fontId="1" fillId="3" borderId="0" xfId="0" applyNumberFormat="1" applyFont="1" applyFill="1" applyAlignment="1">
      <alignment vertical="top"/>
    </xf>
    <xf numFmtId="0" fontId="1" fillId="0" borderId="0" xfId="0" applyFont="1" applyAlignment="1">
      <alignment vertical="center" wrapText="1"/>
    </xf>
    <xf numFmtId="49" fontId="1" fillId="0" borderId="0" xfId="0" applyNumberFormat="1" applyFont="1" applyAlignment="1">
      <alignment vertical="top" wrapText="1"/>
    </xf>
    <xf numFmtId="49" fontId="9" fillId="0" borderId="0" xfId="0" applyNumberFormat="1" applyFont="1" applyAlignment="1">
      <alignment vertical="top" wrapText="1"/>
    </xf>
    <xf numFmtId="49" fontId="10" fillId="0" borderId="0" xfId="0" applyNumberFormat="1" applyFont="1" applyAlignment="1">
      <alignment vertical="top" wrapText="1"/>
    </xf>
    <xf numFmtId="49" fontId="1" fillId="0" borderId="0" xfId="0" applyNumberFormat="1" applyFont="1" applyAlignment="1">
      <alignment vertical="center" wrapText="1"/>
    </xf>
    <xf numFmtId="49" fontId="1" fillId="4" borderId="0" xfId="0" applyNumberFormat="1" applyFont="1" applyFill="1" applyAlignment="1">
      <alignment vertical="top"/>
    </xf>
    <xf numFmtId="49" fontId="6" fillId="4" borderId="0" xfId="0" applyNumberFormat="1" applyFont="1" applyFill="1" applyAlignment="1">
      <alignment vertical="top"/>
    </xf>
    <xf numFmtId="49" fontId="3" fillId="4" borderId="0" xfId="0" applyNumberFormat="1" applyFont="1" applyFill="1" applyAlignment="1">
      <alignment vertical="top" wrapText="1"/>
    </xf>
    <xf numFmtId="43" fontId="6" fillId="4" borderId="0" xfId="2" applyFont="1" applyFill="1" applyAlignment="1">
      <alignment vertical="top"/>
    </xf>
    <xf numFmtId="164" fontId="6" fillId="4" borderId="0" xfId="0" applyNumberFormat="1" applyFont="1" applyFill="1" applyAlignment="1">
      <alignment vertical="top"/>
    </xf>
    <xf numFmtId="14" fontId="6" fillId="4" borderId="0" xfId="0" applyNumberFormat="1" applyFont="1" applyFill="1" applyAlignment="1">
      <alignment vertical="top"/>
    </xf>
    <xf numFmtId="49" fontId="6" fillId="4" borderId="0" xfId="1" applyNumberFormat="1" applyFont="1" applyFill="1" applyAlignment="1">
      <alignment vertical="top" wrapText="1"/>
    </xf>
    <xf numFmtId="49" fontId="1" fillId="5" borderId="0" xfId="0" applyNumberFormat="1" applyFont="1" applyFill="1" applyAlignment="1">
      <alignment vertical="top"/>
    </xf>
    <xf numFmtId="43" fontId="6" fillId="5" borderId="0" xfId="2" applyFont="1" applyFill="1" applyAlignment="1">
      <alignment vertical="top"/>
    </xf>
    <xf numFmtId="49" fontId="6" fillId="5" borderId="0" xfId="0" applyNumberFormat="1" applyFont="1" applyFill="1" applyAlignment="1">
      <alignment vertical="top"/>
    </xf>
    <xf numFmtId="164" fontId="6" fillId="5" borderId="0" xfId="0" applyNumberFormat="1" applyFont="1" applyFill="1" applyAlignment="1">
      <alignment vertical="top"/>
    </xf>
    <xf numFmtId="14" fontId="6" fillId="5" borderId="0" xfId="0" applyNumberFormat="1" applyFont="1" applyFill="1" applyAlignment="1">
      <alignment vertical="top"/>
    </xf>
    <xf numFmtId="49" fontId="6" fillId="5" borderId="0" xfId="1" applyNumberFormat="1" applyFont="1" applyFill="1" applyAlignment="1">
      <alignment vertical="top" wrapText="1"/>
    </xf>
    <xf numFmtId="49" fontId="3" fillId="5" borderId="0" xfId="0" applyNumberFormat="1" applyFont="1" applyFill="1" applyAlignment="1">
      <alignment vertical="top" wrapText="1"/>
    </xf>
    <xf numFmtId="49" fontId="1" fillId="0" borderId="0" xfId="0" applyNumberFormat="1" applyFont="1" applyAlignment="1">
      <alignment horizontal="left" vertical="center"/>
    </xf>
    <xf numFmtId="49" fontId="7" fillId="0" borderId="0" xfId="0" applyNumberFormat="1" applyFont="1" applyAlignment="1">
      <alignment horizontal="left" vertical="center"/>
    </xf>
    <xf numFmtId="49" fontId="3" fillId="0" borderId="0" xfId="0" applyNumberFormat="1" applyFont="1" applyAlignment="1">
      <alignment horizontal="left" vertical="top"/>
    </xf>
    <xf numFmtId="49" fontId="3" fillId="0" borderId="0" xfId="0" applyNumberFormat="1" applyFont="1" applyAlignment="1">
      <alignment horizontal="left" vertical="top" wrapText="1"/>
    </xf>
    <xf numFmtId="164" fontId="3" fillId="0" borderId="0" xfId="1" applyNumberFormat="1" applyFont="1" applyAlignment="1">
      <alignment horizontal="left" vertical="top" wrapText="1"/>
    </xf>
    <xf numFmtId="14" fontId="3" fillId="0" borderId="0" xfId="0" applyNumberFormat="1" applyFont="1" applyAlignment="1">
      <alignment horizontal="left" vertical="top"/>
    </xf>
    <xf numFmtId="43" fontId="6" fillId="0" borderId="0" xfId="2" applyFont="1" applyBorder="1" applyAlignment="1">
      <alignment vertical="top"/>
    </xf>
    <xf numFmtId="43" fontId="6" fillId="0" borderId="1" xfId="2" applyFont="1" applyBorder="1" applyAlignment="1">
      <alignment vertical="top"/>
    </xf>
    <xf numFmtId="164" fontId="6" fillId="0" borderId="6" xfId="0" applyNumberFormat="1" applyFont="1" applyBorder="1" applyAlignment="1">
      <alignment vertical="top"/>
    </xf>
    <xf numFmtId="164" fontId="6" fillId="0" borderId="8" xfId="0" applyNumberFormat="1" applyFont="1" applyBorder="1" applyAlignment="1">
      <alignment vertical="top"/>
    </xf>
    <xf numFmtId="164" fontId="6" fillId="3" borderId="7" xfId="0" applyNumberFormat="1" applyFont="1" applyFill="1" applyBorder="1" applyAlignment="1">
      <alignment vertical="top"/>
    </xf>
    <xf numFmtId="164" fontId="6" fillId="3" borderId="8" xfId="0" applyNumberFormat="1" applyFont="1" applyFill="1" applyBorder="1" applyAlignment="1">
      <alignment vertical="top"/>
    </xf>
    <xf numFmtId="164" fontId="6" fillId="5" borderId="7" xfId="0" applyNumberFormat="1" applyFont="1" applyFill="1" applyBorder="1" applyAlignment="1">
      <alignment vertical="top"/>
    </xf>
    <xf numFmtId="164" fontId="6" fillId="5" borderId="8" xfId="0" applyNumberFormat="1" applyFont="1" applyFill="1" applyBorder="1" applyAlignment="1">
      <alignment vertical="top"/>
    </xf>
    <xf numFmtId="164" fontId="6" fillId="0" borderId="10" xfId="0" applyNumberFormat="1" applyFont="1" applyBorder="1" applyAlignment="1">
      <alignment vertical="top"/>
    </xf>
    <xf numFmtId="49" fontId="6" fillId="6" borderId="0" xfId="0" applyNumberFormat="1" applyFont="1" applyFill="1" applyAlignment="1">
      <alignment vertical="top"/>
    </xf>
    <xf numFmtId="49" fontId="3" fillId="6" borderId="0" xfId="0" applyNumberFormat="1" applyFont="1" applyFill="1" applyAlignment="1">
      <alignment vertical="top" wrapText="1"/>
    </xf>
    <xf numFmtId="43" fontId="6" fillId="6" borderId="0" xfId="2" applyFont="1" applyFill="1" applyAlignment="1">
      <alignment vertical="top"/>
    </xf>
    <xf numFmtId="14" fontId="6" fillId="6" borderId="0" xfId="0" applyNumberFormat="1" applyFont="1" applyFill="1" applyAlignment="1">
      <alignment vertical="top"/>
    </xf>
    <xf numFmtId="49" fontId="6" fillId="6" borderId="0" xfId="0" applyNumberFormat="1" applyFont="1" applyFill="1" applyAlignment="1">
      <alignment vertical="top" wrapText="1"/>
    </xf>
    <xf numFmtId="164" fontId="6" fillId="6" borderId="0" xfId="0" applyNumberFormat="1" applyFont="1" applyFill="1" applyAlignment="1">
      <alignment vertical="top"/>
    </xf>
    <xf numFmtId="164" fontId="6" fillId="6" borderId="11" xfId="0" applyNumberFormat="1" applyFont="1" applyFill="1" applyBorder="1" applyAlignment="1">
      <alignment vertical="top"/>
    </xf>
    <xf numFmtId="49" fontId="3" fillId="6" borderId="15" xfId="1" applyNumberFormat="1" applyFont="1" applyFill="1" applyBorder="1" applyAlignment="1">
      <alignment vertical="top" wrapText="1"/>
    </xf>
    <xf numFmtId="164" fontId="6" fillId="6" borderId="12" xfId="0" applyNumberFormat="1" applyFont="1" applyFill="1" applyBorder="1" applyAlignment="1">
      <alignment vertical="top"/>
    </xf>
    <xf numFmtId="49" fontId="3" fillId="6" borderId="13" xfId="0" applyNumberFormat="1" applyFont="1" applyFill="1" applyBorder="1" applyAlignment="1">
      <alignment vertical="top" wrapText="1"/>
    </xf>
    <xf numFmtId="164" fontId="13" fillId="6" borderId="0" xfId="0" applyNumberFormat="1" applyFont="1" applyFill="1" applyAlignment="1">
      <alignment vertical="top"/>
    </xf>
    <xf numFmtId="164" fontId="6" fillId="6" borderId="14" xfId="0" applyNumberFormat="1" applyFont="1" applyFill="1" applyBorder="1" applyAlignment="1">
      <alignment vertical="top"/>
    </xf>
    <xf numFmtId="49" fontId="5" fillId="6" borderId="0" xfId="0" applyNumberFormat="1" applyFont="1" applyFill="1" applyAlignment="1">
      <alignment vertical="top"/>
    </xf>
    <xf numFmtId="49" fontId="1" fillId="6" borderId="0" xfId="0" applyNumberFormat="1" applyFont="1" applyFill="1" applyAlignment="1">
      <alignment vertical="top" wrapText="1"/>
    </xf>
    <xf numFmtId="164" fontId="13" fillId="6" borderId="16" xfId="0" applyNumberFormat="1" applyFont="1" applyFill="1" applyBorder="1" applyAlignment="1">
      <alignment vertical="top"/>
    </xf>
    <xf numFmtId="164" fontId="6" fillId="6" borderId="17" xfId="0" applyNumberFormat="1" applyFont="1" applyFill="1" applyBorder="1" applyAlignment="1">
      <alignment vertical="top"/>
    </xf>
    <xf numFmtId="49" fontId="13" fillId="0" borderId="0" xfId="0" applyNumberFormat="1" applyFont="1" applyAlignment="1">
      <alignment vertical="top" wrapText="1"/>
    </xf>
    <xf numFmtId="49" fontId="1" fillId="3" borderId="19" xfId="0" applyNumberFormat="1" applyFont="1" applyFill="1" applyBorder="1" applyAlignment="1">
      <alignment vertical="top"/>
    </xf>
    <xf numFmtId="43" fontId="6" fillId="3" borderId="0" xfId="2" applyFont="1" applyFill="1" applyBorder="1" applyAlignment="1">
      <alignment vertical="top"/>
    </xf>
    <xf numFmtId="14" fontId="6" fillId="3" borderId="20" xfId="0" applyNumberFormat="1" applyFont="1" applyFill="1" applyBorder="1" applyAlignment="1">
      <alignment vertical="top"/>
    </xf>
    <xf numFmtId="49" fontId="6" fillId="3" borderId="20" xfId="1" applyNumberFormat="1" applyFont="1" applyFill="1" applyBorder="1" applyAlignment="1">
      <alignment vertical="top" wrapText="1"/>
    </xf>
    <xf numFmtId="49" fontId="1" fillId="6" borderId="21" xfId="0" applyNumberFormat="1" applyFont="1" applyFill="1" applyBorder="1" applyAlignment="1">
      <alignment vertical="top"/>
    </xf>
    <xf numFmtId="49" fontId="1" fillId="6" borderId="23" xfId="0" applyNumberFormat="1" applyFont="1" applyFill="1" applyBorder="1" applyAlignment="1">
      <alignment vertical="top"/>
    </xf>
    <xf numFmtId="49" fontId="6" fillId="6" borderId="24" xfId="0" applyNumberFormat="1" applyFont="1" applyFill="1" applyBorder="1" applyAlignment="1">
      <alignment vertical="top"/>
    </xf>
    <xf numFmtId="49" fontId="1" fillId="6" borderId="24" xfId="0" applyNumberFormat="1" applyFont="1" applyFill="1" applyBorder="1" applyAlignment="1">
      <alignment vertical="top"/>
    </xf>
    <xf numFmtId="14" fontId="6" fillId="6" borderId="24" xfId="0" applyNumberFormat="1" applyFont="1" applyFill="1" applyBorder="1" applyAlignment="1">
      <alignment vertical="top"/>
    </xf>
    <xf numFmtId="14" fontId="7" fillId="6" borderId="25" xfId="0" applyNumberFormat="1" applyFont="1" applyFill="1" applyBorder="1" applyAlignment="1">
      <alignment vertical="top"/>
    </xf>
    <xf numFmtId="49" fontId="1" fillId="6" borderId="26" xfId="0" applyNumberFormat="1" applyFont="1" applyFill="1" applyBorder="1" applyAlignment="1">
      <alignment vertical="top" wrapText="1"/>
    </xf>
    <xf numFmtId="49" fontId="6" fillId="3" borderId="21" xfId="1" applyNumberFormat="1" applyFont="1" applyFill="1" applyBorder="1" applyAlignment="1">
      <alignment vertical="top" wrapText="1"/>
    </xf>
    <xf numFmtId="49" fontId="1" fillId="6" borderId="27" xfId="0" applyNumberFormat="1" applyFont="1" applyFill="1" applyBorder="1" applyAlignment="1">
      <alignment vertical="top" wrapText="1"/>
    </xf>
    <xf numFmtId="49" fontId="6" fillId="3" borderId="28" xfId="1" applyNumberFormat="1" applyFont="1" applyFill="1" applyBorder="1" applyAlignment="1">
      <alignment vertical="top" wrapText="1"/>
    </xf>
    <xf numFmtId="49" fontId="1" fillId="6" borderId="28" xfId="0" applyNumberFormat="1" applyFont="1" applyFill="1" applyBorder="1" applyAlignment="1">
      <alignment vertical="top" wrapText="1"/>
    </xf>
    <xf numFmtId="49" fontId="1" fillId="6" borderId="30" xfId="0" applyNumberFormat="1" applyFont="1" applyFill="1" applyBorder="1" applyAlignment="1">
      <alignment vertical="top"/>
    </xf>
    <xf numFmtId="49" fontId="1" fillId="6" borderId="18" xfId="0" applyNumberFormat="1" applyFont="1" applyFill="1" applyBorder="1" applyAlignment="1">
      <alignment vertical="top"/>
    </xf>
    <xf numFmtId="49" fontId="5" fillId="6" borderId="23" xfId="0" applyNumberFormat="1" applyFont="1" applyFill="1" applyBorder="1" applyAlignment="1">
      <alignment vertical="top"/>
    </xf>
    <xf numFmtId="49" fontId="1" fillId="6" borderId="25" xfId="0" applyNumberFormat="1" applyFont="1" applyFill="1" applyBorder="1" applyAlignment="1">
      <alignment vertical="top"/>
    </xf>
    <xf numFmtId="49" fontId="1" fillId="6" borderId="18" xfId="0" applyNumberFormat="1" applyFont="1" applyFill="1" applyBorder="1" applyAlignment="1">
      <alignment vertical="top" wrapText="1"/>
    </xf>
    <xf numFmtId="14" fontId="7" fillId="6" borderId="18" xfId="0" applyNumberFormat="1" applyFont="1" applyFill="1" applyBorder="1" applyAlignment="1">
      <alignment vertical="top"/>
    </xf>
    <xf numFmtId="14" fontId="6" fillId="6" borderId="18" xfId="0" applyNumberFormat="1" applyFont="1" applyFill="1" applyBorder="1" applyAlignment="1">
      <alignment vertical="top"/>
    </xf>
    <xf numFmtId="49" fontId="6" fillId="6" borderId="23" xfId="0" applyNumberFormat="1" applyFont="1" applyFill="1" applyBorder="1" applyAlignment="1">
      <alignment vertical="top"/>
    </xf>
    <xf numFmtId="49" fontId="1" fillId="3" borderId="31" xfId="0" applyNumberFormat="1" applyFont="1" applyFill="1" applyBorder="1" applyAlignment="1">
      <alignment vertical="top"/>
    </xf>
    <xf numFmtId="49" fontId="1" fillId="5" borderId="31" xfId="0" applyNumberFormat="1" applyFont="1" applyFill="1" applyBorder="1" applyAlignment="1">
      <alignment vertical="top"/>
    </xf>
    <xf numFmtId="49" fontId="1" fillId="6" borderId="30" xfId="0" applyNumberFormat="1" applyFont="1" applyFill="1" applyBorder="1" applyAlignment="1">
      <alignment vertical="top" wrapText="1"/>
    </xf>
    <xf numFmtId="49" fontId="3" fillId="3" borderId="31" xfId="0" applyNumberFormat="1" applyFont="1" applyFill="1" applyBorder="1" applyAlignment="1">
      <alignment vertical="top" wrapText="1"/>
    </xf>
    <xf numFmtId="49" fontId="3" fillId="5" borderId="31" xfId="0" applyNumberFormat="1" applyFont="1" applyFill="1" applyBorder="1" applyAlignment="1">
      <alignment vertical="top" wrapText="1"/>
    </xf>
    <xf numFmtId="49" fontId="5" fillId="6" borderId="24" xfId="0" applyNumberFormat="1" applyFont="1" applyFill="1" applyBorder="1" applyAlignment="1">
      <alignment vertical="top"/>
    </xf>
    <xf numFmtId="43" fontId="6" fillId="6" borderId="24" xfId="2" applyFont="1" applyFill="1" applyBorder="1" applyAlignment="1">
      <alignment vertical="top"/>
    </xf>
    <xf numFmtId="43" fontId="7" fillId="6" borderId="18" xfId="2" applyFont="1" applyFill="1" applyBorder="1" applyAlignment="1">
      <alignment vertical="top"/>
    </xf>
    <xf numFmtId="43" fontId="6" fillId="3" borderId="31" xfId="2" applyFont="1" applyFill="1" applyBorder="1" applyAlignment="1">
      <alignment vertical="top"/>
    </xf>
    <xf numFmtId="43" fontId="6" fillId="6" borderId="18" xfId="2" applyFont="1" applyFill="1" applyBorder="1" applyAlignment="1">
      <alignment vertical="top"/>
    </xf>
    <xf numFmtId="49" fontId="6" fillId="3" borderId="29" xfId="0" applyNumberFormat="1" applyFont="1" applyFill="1" applyBorder="1" applyAlignment="1">
      <alignment vertical="top"/>
    </xf>
    <xf numFmtId="14" fontId="6" fillId="3" borderId="31" xfId="0" applyNumberFormat="1" applyFont="1" applyFill="1" applyBorder="1" applyAlignment="1">
      <alignment vertical="top"/>
    </xf>
    <xf numFmtId="49" fontId="6" fillId="3" borderId="31" xfId="1" applyNumberFormat="1" applyFont="1" applyFill="1" applyBorder="1" applyAlignment="1">
      <alignment vertical="top" wrapText="1"/>
    </xf>
    <xf numFmtId="49" fontId="3" fillId="6" borderId="18" xfId="0" applyNumberFormat="1" applyFont="1" applyFill="1" applyBorder="1" applyAlignment="1">
      <alignment vertical="top" wrapText="1"/>
    </xf>
    <xf numFmtId="49" fontId="6" fillId="5" borderId="27" xfId="1" applyNumberFormat="1" applyFont="1" applyFill="1" applyBorder="1" applyAlignment="1">
      <alignment vertical="top" wrapText="1"/>
    </xf>
    <xf numFmtId="49" fontId="6" fillId="5" borderId="18" xfId="1" applyNumberFormat="1" applyFont="1" applyFill="1" applyBorder="1" applyAlignment="1">
      <alignment vertical="top" wrapText="1"/>
    </xf>
    <xf numFmtId="49" fontId="1" fillId="5" borderId="18" xfId="1" applyNumberFormat="1" applyFont="1" applyFill="1" applyBorder="1" applyAlignment="1">
      <alignment vertical="top" wrapText="1"/>
    </xf>
    <xf numFmtId="43" fontId="6" fillId="5" borderId="23" xfId="2" applyFont="1" applyFill="1" applyBorder="1" applyAlignment="1">
      <alignment vertical="top"/>
    </xf>
    <xf numFmtId="43" fontId="6" fillId="6" borderId="23" xfId="2" applyFont="1" applyFill="1" applyBorder="1" applyAlignment="1">
      <alignment vertical="top"/>
    </xf>
    <xf numFmtId="43" fontId="6" fillId="3" borderId="19" xfId="2" applyFont="1" applyFill="1" applyBorder="1" applyAlignment="1">
      <alignment vertical="top"/>
    </xf>
    <xf numFmtId="43" fontId="0" fillId="6" borderId="24" xfId="2" applyFont="1" applyFill="1" applyBorder="1" applyAlignment="1">
      <alignment vertical="top"/>
    </xf>
    <xf numFmtId="49" fontId="0" fillId="6" borderId="24" xfId="0" applyNumberFormat="1" applyFill="1" applyBorder="1" applyAlignment="1">
      <alignment vertical="top"/>
    </xf>
    <xf numFmtId="0" fontId="12" fillId="6" borderId="18" xfId="0" applyFont="1" applyFill="1" applyBorder="1" applyAlignment="1">
      <alignment wrapText="1"/>
    </xf>
    <xf numFmtId="0" fontId="11" fillId="6" borderId="18" xfId="0" applyFont="1" applyFill="1" applyBorder="1" applyAlignment="1">
      <alignment wrapText="1"/>
    </xf>
    <xf numFmtId="0" fontId="1" fillId="6" borderId="18" xfId="0" applyFont="1" applyFill="1" applyBorder="1" applyAlignment="1">
      <alignment vertical="top"/>
    </xf>
    <xf numFmtId="49" fontId="6" fillId="3" borderId="31" xfId="0" applyNumberFormat="1" applyFont="1" applyFill="1" applyBorder="1" applyAlignment="1">
      <alignment vertical="top"/>
    </xf>
    <xf numFmtId="49" fontId="6" fillId="5" borderId="18" xfId="0" applyNumberFormat="1" applyFont="1" applyFill="1" applyBorder="1" applyAlignment="1">
      <alignment vertical="top"/>
    </xf>
    <xf numFmtId="49" fontId="6" fillId="3" borderId="27" xfId="1" applyNumberFormat="1" applyFont="1" applyFill="1" applyBorder="1" applyAlignment="1">
      <alignment vertical="top" wrapText="1"/>
    </xf>
    <xf numFmtId="49" fontId="6" fillId="6" borderId="33" xfId="0" applyNumberFormat="1" applyFont="1" applyFill="1" applyBorder="1" applyAlignment="1">
      <alignment vertical="top" wrapText="1"/>
    </xf>
    <xf numFmtId="43" fontId="6" fillId="6" borderId="32" xfId="2" applyFont="1" applyFill="1" applyBorder="1" applyAlignment="1">
      <alignment vertical="top"/>
    </xf>
    <xf numFmtId="43" fontId="6" fillId="6" borderId="34" xfId="2" applyFont="1" applyFill="1" applyBorder="1" applyAlignment="1">
      <alignment vertical="top"/>
    </xf>
    <xf numFmtId="49" fontId="3" fillId="6" borderId="35" xfId="0" applyNumberFormat="1" applyFont="1" applyFill="1" applyBorder="1" applyAlignment="1">
      <alignment vertical="top" wrapText="1"/>
    </xf>
    <xf numFmtId="49" fontId="6" fillId="6" borderId="37" xfId="0" applyNumberFormat="1" applyFont="1" applyFill="1" applyBorder="1" applyAlignment="1">
      <alignment vertical="top"/>
    </xf>
    <xf numFmtId="49" fontId="6" fillId="6" borderId="36" xfId="0" applyNumberFormat="1" applyFont="1" applyFill="1" applyBorder="1" applyAlignment="1">
      <alignment vertical="top"/>
    </xf>
    <xf numFmtId="49" fontId="13" fillId="6" borderId="30" xfId="0" applyNumberFormat="1" applyFont="1" applyFill="1" applyBorder="1" applyAlignment="1">
      <alignment vertical="top"/>
    </xf>
    <xf numFmtId="49" fontId="13" fillId="6" borderId="21" xfId="0" applyNumberFormat="1" applyFont="1" applyFill="1" applyBorder="1" applyAlignment="1">
      <alignment vertical="top"/>
    </xf>
    <xf numFmtId="49" fontId="13" fillId="6" borderId="30" xfId="0" applyNumberFormat="1" applyFont="1" applyFill="1" applyBorder="1" applyAlignment="1">
      <alignment vertical="top" wrapText="1"/>
    </xf>
    <xf numFmtId="43" fontId="13" fillId="6" borderId="21" xfId="2" applyFont="1" applyFill="1" applyBorder="1" applyAlignment="1">
      <alignment vertical="top"/>
    </xf>
    <xf numFmtId="14" fontId="13" fillId="6" borderId="30" xfId="0" applyNumberFormat="1" applyFont="1" applyFill="1" applyBorder="1" applyAlignment="1">
      <alignment vertical="top"/>
    </xf>
    <xf numFmtId="14" fontId="15" fillId="6" borderId="22" xfId="0" applyNumberFormat="1" applyFont="1" applyFill="1" applyBorder="1" applyAlignment="1">
      <alignment vertical="top"/>
    </xf>
    <xf numFmtId="49" fontId="1" fillId="6" borderId="23" xfId="0" applyNumberFormat="1" applyFont="1" applyFill="1" applyBorder="1" applyAlignment="1">
      <alignment vertical="top" wrapText="1"/>
    </xf>
    <xf numFmtId="49" fontId="13" fillId="0" borderId="0" xfId="1" applyNumberFormat="1" applyFont="1" applyAlignment="1">
      <alignment vertical="top" wrapText="1"/>
    </xf>
    <xf numFmtId="164" fontId="6" fillId="0" borderId="5" xfId="0" applyNumberFormat="1" applyFont="1" applyBorder="1" applyAlignment="1" applyProtection="1">
      <alignment vertical="top"/>
      <protection locked="0"/>
    </xf>
    <xf numFmtId="164" fontId="6" fillId="0" borderId="7" xfId="0" applyNumberFormat="1" applyFont="1" applyBorder="1" applyAlignment="1" applyProtection="1">
      <alignment vertical="top"/>
      <protection locked="0"/>
    </xf>
    <xf numFmtId="164" fontId="0" fillId="0" borderId="7" xfId="0" applyNumberFormat="1" applyBorder="1" applyAlignment="1" applyProtection="1">
      <alignment vertical="top"/>
      <protection locked="0"/>
    </xf>
    <xf numFmtId="164" fontId="6" fillId="0" borderId="9" xfId="0" applyNumberFormat="1" applyFont="1" applyBorder="1" applyAlignment="1" applyProtection="1">
      <alignment vertical="top"/>
      <protection locked="0"/>
    </xf>
    <xf numFmtId="49" fontId="5" fillId="6" borderId="0" xfId="0" applyNumberFormat="1" applyFont="1" applyFill="1" applyAlignment="1">
      <alignment vertical="top" wrapText="1"/>
    </xf>
    <xf numFmtId="0" fontId="0" fillId="6" borderId="0" xfId="0" applyFill="1" applyAlignment="1">
      <alignment vertical="top"/>
    </xf>
    <xf numFmtId="49" fontId="1" fillId="3" borderId="3" xfId="0" applyNumberFormat="1" applyFont="1" applyFill="1" applyBorder="1" applyAlignment="1">
      <alignment vertical="top"/>
    </xf>
    <xf numFmtId="49" fontId="6" fillId="3" borderId="38" xfId="0" applyNumberFormat="1" applyFont="1" applyFill="1" applyBorder="1" applyAlignment="1">
      <alignment vertical="top"/>
    </xf>
    <xf numFmtId="14" fontId="6" fillId="3" borderId="38" xfId="0" applyNumberFormat="1" applyFont="1" applyFill="1" applyBorder="1" applyAlignment="1">
      <alignment vertical="top"/>
    </xf>
    <xf numFmtId="49" fontId="6" fillId="3" borderId="4" xfId="1" applyNumberFormat="1" applyFont="1" applyFill="1" applyBorder="1" applyAlignment="1">
      <alignment vertical="top" wrapText="1"/>
    </xf>
    <xf numFmtId="14" fontId="6" fillId="3" borderId="44" xfId="0" applyNumberFormat="1" applyFont="1" applyFill="1" applyBorder="1" applyAlignment="1">
      <alignment vertical="top"/>
    </xf>
    <xf numFmtId="43" fontId="6" fillId="3" borderId="44" xfId="2" applyFont="1" applyFill="1" applyBorder="1" applyAlignment="1">
      <alignment vertical="top"/>
    </xf>
    <xf numFmtId="49" fontId="3" fillId="3" borderId="44" xfId="0" applyNumberFormat="1" applyFont="1" applyFill="1" applyBorder="1" applyAlignment="1">
      <alignment vertical="top" wrapText="1"/>
    </xf>
    <xf numFmtId="3" fontId="13" fillId="6" borderId="45" xfId="0" applyNumberFormat="1" applyFont="1" applyFill="1" applyBorder="1" applyAlignment="1">
      <alignment vertical="top"/>
    </xf>
    <xf numFmtId="49" fontId="13" fillId="6" borderId="2" xfId="0" applyNumberFormat="1" applyFont="1" applyFill="1" applyBorder="1" applyAlignment="1">
      <alignment vertical="top"/>
    </xf>
    <xf numFmtId="49" fontId="13" fillId="6" borderId="2" xfId="0" applyNumberFormat="1" applyFont="1" applyFill="1" applyBorder="1" applyAlignment="1">
      <alignment vertical="top" wrapText="1"/>
    </xf>
    <xf numFmtId="43" fontId="15" fillId="6" borderId="2" xfId="2" applyFont="1" applyFill="1" applyBorder="1" applyAlignment="1">
      <alignment vertical="top"/>
    </xf>
    <xf numFmtId="49" fontId="13" fillId="6" borderId="42" xfId="0" applyNumberFormat="1" applyFont="1" applyFill="1" applyBorder="1" applyAlignment="1">
      <alignment vertical="top"/>
    </xf>
    <xf numFmtId="14" fontId="13" fillId="6" borderId="2" xfId="0" applyNumberFormat="1" applyFont="1" applyFill="1" applyBorder="1" applyAlignment="1">
      <alignment vertical="top"/>
    </xf>
    <xf numFmtId="14" fontId="15" fillId="6" borderId="2" xfId="0" applyNumberFormat="1" applyFont="1" applyFill="1" applyBorder="1" applyAlignment="1">
      <alignment vertical="top"/>
    </xf>
    <xf numFmtId="49" fontId="14" fillId="6" borderId="2" xfId="0" applyNumberFormat="1" applyFont="1" applyFill="1" applyBorder="1" applyAlignment="1">
      <alignment vertical="top" wrapText="1"/>
    </xf>
    <xf numFmtId="43" fontId="13" fillId="6" borderId="2" xfId="2" applyFont="1" applyFill="1" applyBorder="1" applyAlignment="1">
      <alignment vertical="top"/>
    </xf>
    <xf numFmtId="3" fontId="13" fillId="6" borderId="46" xfId="0" applyNumberFormat="1" applyFont="1" applyFill="1" applyBorder="1" applyAlignment="1">
      <alignment vertical="top"/>
    </xf>
    <xf numFmtId="49" fontId="13" fillId="6" borderId="41" xfId="0" applyNumberFormat="1" applyFont="1" applyFill="1" applyBorder="1" applyAlignment="1">
      <alignment vertical="top"/>
    </xf>
    <xf numFmtId="49" fontId="13" fillId="6" borderId="41" xfId="0" applyNumberFormat="1" applyFont="1" applyFill="1" applyBorder="1" applyAlignment="1">
      <alignment vertical="top" wrapText="1"/>
    </xf>
    <xf numFmtId="43" fontId="13" fillId="6" borderId="41" xfId="2" applyFont="1" applyFill="1" applyBorder="1" applyAlignment="1">
      <alignment vertical="top"/>
    </xf>
    <xf numFmtId="49" fontId="13" fillId="6" borderId="43" xfId="0" applyNumberFormat="1" applyFont="1" applyFill="1" applyBorder="1" applyAlignment="1">
      <alignment vertical="top"/>
    </xf>
    <xf numFmtId="14" fontId="13" fillId="6" borderId="41" xfId="0" applyNumberFormat="1" applyFont="1" applyFill="1" applyBorder="1" applyAlignment="1">
      <alignment vertical="top"/>
    </xf>
    <xf numFmtId="14" fontId="15" fillId="6" borderId="41" xfId="0" applyNumberFormat="1" applyFont="1" applyFill="1" applyBorder="1" applyAlignment="1">
      <alignment vertical="top"/>
    </xf>
    <xf numFmtId="49" fontId="13" fillId="6" borderId="47" xfId="0" applyNumberFormat="1" applyFont="1" applyFill="1" applyBorder="1" applyAlignment="1">
      <alignment vertical="top" wrapText="1"/>
    </xf>
    <xf numFmtId="49" fontId="13" fillId="6" borderId="48" xfId="0" applyNumberFormat="1" applyFont="1" applyFill="1" applyBorder="1" applyAlignment="1">
      <alignment vertical="top" wrapText="1"/>
    </xf>
    <xf numFmtId="164" fontId="13" fillId="0" borderId="50" xfId="0" applyNumberFormat="1" applyFont="1" applyBorder="1" applyAlignment="1">
      <alignment vertical="top"/>
    </xf>
    <xf numFmtId="164" fontId="13" fillId="0" borderId="52" xfId="0" applyNumberFormat="1" applyFont="1" applyBorder="1" applyAlignment="1">
      <alignment vertical="top"/>
    </xf>
    <xf numFmtId="164" fontId="13" fillId="0" borderId="39" xfId="0" applyNumberFormat="1" applyFont="1" applyBorder="1" applyAlignment="1">
      <alignment vertical="top"/>
    </xf>
    <xf numFmtId="164" fontId="13" fillId="0" borderId="49" xfId="0" applyNumberFormat="1" applyFont="1" applyBorder="1" applyAlignment="1" applyProtection="1">
      <alignment vertical="top"/>
      <protection locked="0"/>
    </xf>
    <xf numFmtId="164" fontId="13" fillId="0" borderId="51" xfId="0" applyNumberFormat="1" applyFont="1" applyBorder="1" applyAlignment="1" applyProtection="1">
      <alignment vertical="top"/>
      <protection locked="0"/>
    </xf>
    <xf numFmtId="164" fontId="13" fillId="0" borderId="40" xfId="0" applyNumberFormat="1" applyFont="1" applyBorder="1" applyAlignment="1" applyProtection="1">
      <alignment vertical="top"/>
      <protection locked="0"/>
    </xf>
    <xf numFmtId="49" fontId="3" fillId="0" borderId="0" xfId="0" applyNumberFormat="1" applyFont="1" applyAlignment="1">
      <alignment horizontal="left" vertical="center"/>
    </xf>
    <xf numFmtId="49" fontId="2" fillId="2" borderId="0" xfId="0" applyNumberFormat="1" applyFont="1" applyFill="1" applyAlignment="1">
      <alignment vertical="center"/>
    </xf>
    <xf numFmtId="0" fontId="0" fillId="0" borderId="0" xfId="0" applyAlignment="1">
      <alignment vertical="center"/>
    </xf>
    <xf numFmtId="0" fontId="5" fillId="0" borderId="0" xfId="0" applyFont="1" applyAlignment="1">
      <alignment horizontal="left" vertical="center" wrapText="1"/>
    </xf>
    <xf numFmtId="0" fontId="0" fillId="0" borderId="0" xfId="0" applyAlignment="1">
      <alignment horizontal="left" vertical="center"/>
    </xf>
    <xf numFmtId="0" fontId="1" fillId="0" borderId="0" xfId="0" applyFont="1" applyAlignment="1">
      <alignment horizontal="left" vertical="center" wrapText="1"/>
    </xf>
    <xf numFmtId="14" fontId="0" fillId="0" borderId="0" xfId="0" applyNumberFormat="1" applyAlignment="1">
      <alignment vertical="center"/>
    </xf>
  </cellXfs>
  <cellStyles count="3">
    <cellStyle name="Euro" xfId="1" xr:uid="{AE1FCD3B-B9F5-4A38-A906-C43214197515}"/>
    <cellStyle name="Komma" xfId="2"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3A446-67CC-4DF1-B7A3-C5573BF9159E}">
  <sheetPr>
    <pageSetUpPr fitToPage="1"/>
  </sheetPr>
  <dimension ref="A1:J298"/>
  <sheetViews>
    <sheetView tabSelected="1" zoomScaleNormal="100" workbookViewId="0">
      <pane ySplit="8" topLeftCell="A88" activePane="bottomLeft" state="frozen"/>
      <selection activeCell="B1" sqref="B1"/>
      <selection pane="bottomLeft" activeCell="H91" sqref="H91:J93"/>
    </sheetView>
  </sheetViews>
  <sheetFormatPr baseColWidth="10" defaultRowHeight="12.75" x14ac:dyDescent="0.2"/>
  <cols>
    <col min="1" max="1" width="12.42578125" style="4" customWidth="1"/>
    <col min="2" max="2" width="15.140625" style="4" customWidth="1"/>
    <col min="3" max="3" width="95.140625" style="5" customWidth="1"/>
    <col min="4" max="4" width="11.5703125" style="44" bestFit="1" customWidth="1"/>
    <col min="5" max="5" width="11.5703125" style="4" customWidth="1"/>
    <col min="6" max="6" width="12.7109375" style="6" customWidth="1"/>
    <col min="7" max="7" width="14.85546875" style="6" customWidth="1"/>
    <col min="8" max="8" width="35.28515625" style="5" customWidth="1"/>
    <col min="9" max="9" width="11.85546875" style="19" customWidth="1"/>
    <col min="10" max="10" width="13.140625" style="19" customWidth="1"/>
    <col min="11" max="16384" width="11.42578125" style="1"/>
  </cols>
  <sheetData>
    <row r="1" spans="1:10" s="7" customFormat="1" x14ac:dyDescent="0.2">
      <c r="A1" s="202"/>
      <c r="B1" s="203"/>
      <c r="C1" s="203"/>
      <c r="D1" s="203"/>
      <c r="E1" s="203"/>
      <c r="F1" s="203"/>
      <c r="G1" s="203"/>
      <c r="H1" s="203"/>
      <c r="I1" s="203"/>
      <c r="J1" s="203"/>
    </row>
    <row r="2" spans="1:10" s="7" customFormat="1" x14ac:dyDescent="0.2">
      <c r="A2" s="203"/>
      <c r="B2" s="203"/>
      <c r="C2" s="203"/>
      <c r="D2" s="203"/>
      <c r="E2" s="203"/>
      <c r="F2" s="203"/>
      <c r="G2" s="203"/>
      <c r="H2" s="203"/>
      <c r="I2" s="203"/>
      <c r="J2" s="203"/>
    </row>
    <row r="3" spans="1:10" s="7" customFormat="1" x14ac:dyDescent="0.2">
      <c r="A3" s="201" t="s">
        <v>22</v>
      </c>
      <c r="B3" s="201"/>
      <c r="C3" s="67" t="s">
        <v>109</v>
      </c>
      <c r="D3" s="37"/>
      <c r="E3" s="15"/>
      <c r="F3" s="8"/>
      <c r="G3" s="207" t="s">
        <v>14</v>
      </c>
      <c r="H3" s="203"/>
      <c r="I3" s="16"/>
      <c r="J3" s="16"/>
    </row>
    <row r="4" spans="1:10" s="7" customFormat="1" ht="12.75" customHeight="1" x14ac:dyDescent="0.2">
      <c r="A4" s="201" t="s">
        <v>3</v>
      </c>
      <c r="B4" s="201"/>
      <c r="C4" s="206" t="s">
        <v>45</v>
      </c>
      <c r="D4" s="204"/>
      <c r="E4" s="204"/>
      <c r="F4" s="204"/>
      <c r="G4" s="204"/>
      <c r="H4" s="204"/>
      <c r="I4" s="204"/>
      <c r="J4" s="204"/>
    </row>
    <row r="5" spans="1:10" s="7" customFormat="1" ht="25.5" customHeight="1" x14ac:dyDescent="0.2">
      <c r="A5" s="201" t="s">
        <v>0</v>
      </c>
      <c r="B5" s="201"/>
      <c r="C5" s="48" t="s">
        <v>110</v>
      </c>
      <c r="D5" s="38"/>
      <c r="E5" s="36"/>
      <c r="F5" s="36"/>
      <c r="G5" s="205" t="s">
        <v>11</v>
      </c>
      <c r="H5" s="205"/>
      <c r="I5" s="36"/>
      <c r="J5" s="36"/>
    </row>
    <row r="6" spans="1:10" s="7" customFormat="1" x14ac:dyDescent="0.2">
      <c r="A6" s="10"/>
      <c r="B6" s="10"/>
      <c r="C6" s="11"/>
      <c r="D6" s="39"/>
      <c r="E6" s="10"/>
      <c r="F6" s="9"/>
      <c r="G6" s="9"/>
      <c r="H6" s="11"/>
      <c r="I6" s="17"/>
      <c r="J6" s="17"/>
    </row>
    <row r="7" spans="1:10" s="14" customFormat="1" ht="25.5" x14ac:dyDescent="0.2">
      <c r="A7" s="69" t="s">
        <v>4</v>
      </c>
      <c r="B7" s="69" t="s">
        <v>2</v>
      </c>
      <c r="C7" s="70" t="s">
        <v>1</v>
      </c>
      <c r="D7" s="46" t="s">
        <v>12</v>
      </c>
      <c r="E7" s="69" t="s">
        <v>13</v>
      </c>
      <c r="F7" s="72" t="s">
        <v>5</v>
      </c>
      <c r="G7" s="72" t="s">
        <v>7</v>
      </c>
      <c r="H7" s="70" t="s">
        <v>0</v>
      </c>
      <c r="I7" s="71" t="s">
        <v>198</v>
      </c>
      <c r="J7" s="71" t="s">
        <v>193</v>
      </c>
    </row>
    <row r="8" spans="1:10" s="2" customFormat="1" ht="33" x14ac:dyDescent="0.2">
      <c r="A8" s="2" t="s">
        <v>16</v>
      </c>
      <c r="B8" s="2" t="s">
        <v>10</v>
      </c>
      <c r="D8" s="45" t="s">
        <v>9</v>
      </c>
      <c r="E8" s="2" t="s">
        <v>17</v>
      </c>
      <c r="F8" s="3" t="s">
        <v>6</v>
      </c>
      <c r="G8" s="3" t="s">
        <v>8</v>
      </c>
      <c r="I8" s="18" t="s">
        <v>15</v>
      </c>
      <c r="J8" s="18" t="s">
        <v>194</v>
      </c>
    </row>
    <row r="9" spans="1:10" x14ac:dyDescent="0.2">
      <c r="A9" s="53" t="s">
        <v>23</v>
      </c>
      <c r="B9" s="54" t="s">
        <v>18</v>
      </c>
      <c r="C9" s="55" t="s">
        <v>48</v>
      </c>
      <c r="D9" s="56"/>
      <c r="E9" s="54"/>
      <c r="F9" s="58"/>
      <c r="G9" s="58"/>
      <c r="H9" s="59"/>
      <c r="I9" s="57"/>
      <c r="J9" s="57"/>
    </row>
    <row r="10" spans="1:10" ht="15" customHeight="1" x14ac:dyDescent="0.2">
      <c r="A10" s="60" t="s">
        <v>29</v>
      </c>
      <c r="B10" s="60" t="s">
        <v>18</v>
      </c>
      <c r="C10" s="66" t="s">
        <v>46</v>
      </c>
      <c r="D10" s="61"/>
      <c r="E10" s="62"/>
      <c r="F10" s="64"/>
      <c r="G10" s="64"/>
      <c r="H10" s="65"/>
      <c r="I10" s="63"/>
      <c r="J10" s="63"/>
    </row>
    <row r="11" spans="1:10" ht="15" customHeight="1" thickBot="1" x14ac:dyDescent="0.25">
      <c r="A11" s="47" t="s">
        <v>113</v>
      </c>
      <c r="B11" s="47" t="s">
        <v>18</v>
      </c>
      <c r="C11" s="32" t="s">
        <v>28</v>
      </c>
      <c r="D11" s="40"/>
      <c r="E11" s="31"/>
      <c r="F11" s="34"/>
      <c r="G11" s="34"/>
      <c r="H11" s="110"/>
      <c r="I11" s="33"/>
      <c r="J11" s="33"/>
    </row>
    <row r="12" spans="1:10" ht="401.25" customHeight="1" thickBot="1" x14ac:dyDescent="0.25">
      <c r="A12" s="104" t="s">
        <v>114</v>
      </c>
      <c r="B12" s="121" t="s">
        <v>19</v>
      </c>
      <c r="C12" s="118" t="s">
        <v>68</v>
      </c>
      <c r="D12" s="129">
        <v>1</v>
      </c>
      <c r="E12" s="117" t="s">
        <v>24</v>
      </c>
      <c r="F12" s="107">
        <v>46296</v>
      </c>
      <c r="G12" s="119">
        <v>46476</v>
      </c>
      <c r="H12" s="109" t="s">
        <v>196</v>
      </c>
      <c r="I12" s="164"/>
      <c r="J12" s="75">
        <f>I12*D12</f>
        <v>0</v>
      </c>
    </row>
    <row r="13" spans="1:10" ht="57.75" customHeight="1" thickBot="1" x14ac:dyDescent="0.25">
      <c r="A13" s="115" t="s">
        <v>115</v>
      </c>
      <c r="B13" s="116" t="s">
        <v>19</v>
      </c>
      <c r="C13" s="118" t="s">
        <v>30</v>
      </c>
      <c r="D13" s="129">
        <v>1</v>
      </c>
      <c r="E13" s="117" t="s">
        <v>24</v>
      </c>
      <c r="F13" s="120">
        <v>46296</v>
      </c>
      <c r="G13" s="108">
        <v>46476</v>
      </c>
      <c r="H13" s="162" t="s">
        <v>196</v>
      </c>
      <c r="I13" s="165"/>
      <c r="J13" s="76">
        <f t="shared" ref="J13:J14" si="0">I13*D13</f>
        <v>0</v>
      </c>
    </row>
    <row r="14" spans="1:10" ht="77.25" thickBot="1" x14ac:dyDescent="0.25">
      <c r="A14" s="114" t="s">
        <v>116</v>
      </c>
      <c r="B14" s="104" t="s">
        <v>19</v>
      </c>
      <c r="C14" s="124" t="s">
        <v>67</v>
      </c>
      <c r="D14" s="129">
        <v>1</v>
      </c>
      <c r="E14" s="103" t="s">
        <v>24</v>
      </c>
      <c r="F14" s="120">
        <v>46296</v>
      </c>
      <c r="G14" s="119">
        <v>46476</v>
      </c>
      <c r="H14" s="95" t="s">
        <v>196</v>
      </c>
      <c r="I14" s="165"/>
      <c r="J14" s="76">
        <f t="shared" si="0"/>
        <v>0</v>
      </c>
    </row>
    <row r="15" spans="1:10" ht="13.5" thickBot="1" x14ac:dyDescent="0.25">
      <c r="A15" s="99" t="s">
        <v>117</v>
      </c>
      <c r="B15" s="47" t="s">
        <v>18</v>
      </c>
      <c r="C15" s="125" t="s">
        <v>31</v>
      </c>
      <c r="D15" s="130"/>
      <c r="E15" s="132"/>
      <c r="F15" s="34"/>
      <c r="G15" s="101"/>
      <c r="H15" s="112"/>
      <c r="I15" s="77"/>
      <c r="J15" s="78"/>
    </row>
    <row r="16" spans="1:10" ht="51.75" thickBot="1" x14ac:dyDescent="0.25">
      <c r="A16" s="115" t="s">
        <v>118</v>
      </c>
      <c r="B16" s="127" t="s">
        <v>19</v>
      </c>
      <c r="C16" s="118" t="s">
        <v>32</v>
      </c>
      <c r="D16" s="129">
        <v>80</v>
      </c>
      <c r="E16" s="104" t="s">
        <v>58</v>
      </c>
      <c r="F16" s="120">
        <v>46296</v>
      </c>
      <c r="G16" s="108">
        <v>46476</v>
      </c>
      <c r="H16" s="111" t="s">
        <v>195</v>
      </c>
      <c r="I16" s="165"/>
      <c r="J16" s="76">
        <f>I16*D16</f>
        <v>0</v>
      </c>
    </row>
    <row r="17" spans="1:10" ht="51.75" thickBot="1" x14ac:dyDescent="0.25">
      <c r="A17" s="115" t="s">
        <v>119</v>
      </c>
      <c r="B17" s="105" t="s">
        <v>19</v>
      </c>
      <c r="C17" s="118" t="s">
        <v>33</v>
      </c>
      <c r="D17" s="129">
        <v>80</v>
      </c>
      <c r="E17" s="104" t="s">
        <v>59</v>
      </c>
      <c r="F17" s="120">
        <v>46296</v>
      </c>
      <c r="G17" s="108">
        <v>46476</v>
      </c>
      <c r="H17" s="111" t="s">
        <v>195</v>
      </c>
      <c r="I17" s="165"/>
      <c r="J17" s="76">
        <f t="shared" ref="J17:J33" si="1">I17*D17</f>
        <v>0</v>
      </c>
    </row>
    <row r="18" spans="1:10" ht="51.75" thickBot="1" x14ac:dyDescent="0.25">
      <c r="A18" s="115" t="s">
        <v>120</v>
      </c>
      <c r="B18" s="127" t="s">
        <v>19</v>
      </c>
      <c r="C18" s="118" t="s">
        <v>69</v>
      </c>
      <c r="D18" s="129">
        <v>80</v>
      </c>
      <c r="E18" s="104" t="s">
        <v>59</v>
      </c>
      <c r="F18" s="120">
        <v>46296</v>
      </c>
      <c r="G18" s="108">
        <v>46476</v>
      </c>
      <c r="H18" s="111" t="s">
        <v>195</v>
      </c>
      <c r="I18" s="165"/>
      <c r="J18" s="76">
        <f t="shared" si="1"/>
        <v>0</v>
      </c>
    </row>
    <row r="19" spans="1:10" ht="51.75" thickBot="1" x14ac:dyDescent="0.25">
      <c r="A19" s="115" t="s">
        <v>121</v>
      </c>
      <c r="B19" s="127" t="s">
        <v>19</v>
      </c>
      <c r="C19" s="118" t="s">
        <v>34</v>
      </c>
      <c r="D19" s="129">
        <v>40</v>
      </c>
      <c r="E19" s="104" t="s">
        <v>59</v>
      </c>
      <c r="F19" s="120">
        <v>46296</v>
      </c>
      <c r="G19" s="108">
        <v>46476</v>
      </c>
      <c r="H19" s="111" t="s">
        <v>195</v>
      </c>
      <c r="I19" s="165"/>
      <c r="J19" s="76">
        <f t="shared" si="1"/>
        <v>0</v>
      </c>
    </row>
    <row r="20" spans="1:10" ht="51.75" thickBot="1" x14ac:dyDescent="0.25">
      <c r="A20" s="115" t="s">
        <v>122</v>
      </c>
      <c r="B20" s="127" t="s">
        <v>19</v>
      </c>
      <c r="C20" s="118" t="s">
        <v>35</v>
      </c>
      <c r="D20" s="129">
        <v>80</v>
      </c>
      <c r="E20" s="104" t="s">
        <v>59</v>
      </c>
      <c r="F20" s="120">
        <v>46296</v>
      </c>
      <c r="G20" s="108">
        <v>46476</v>
      </c>
      <c r="H20" s="111" t="s">
        <v>195</v>
      </c>
      <c r="I20" s="165"/>
      <c r="J20" s="76">
        <f t="shared" si="1"/>
        <v>0</v>
      </c>
    </row>
    <row r="21" spans="1:10" ht="51.75" thickBot="1" x14ac:dyDescent="0.25">
      <c r="A21" s="115" t="s">
        <v>123</v>
      </c>
      <c r="B21" s="127" t="s">
        <v>19</v>
      </c>
      <c r="C21" s="118" t="s">
        <v>36</v>
      </c>
      <c r="D21" s="129">
        <v>40</v>
      </c>
      <c r="E21" s="104" t="s">
        <v>59</v>
      </c>
      <c r="F21" s="120">
        <v>46296</v>
      </c>
      <c r="G21" s="108">
        <v>46476</v>
      </c>
      <c r="H21" s="111" t="s">
        <v>195</v>
      </c>
      <c r="I21" s="165"/>
      <c r="J21" s="76">
        <f t="shared" si="1"/>
        <v>0</v>
      </c>
    </row>
    <row r="22" spans="1:10" ht="51.75" thickBot="1" x14ac:dyDescent="0.25">
      <c r="A22" s="115" t="s">
        <v>124</v>
      </c>
      <c r="B22" s="127" t="s">
        <v>19</v>
      </c>
      <c r="C22" s="118" t="s">
        <v>37</v>
      </c>
      <c r="D22" s="129">
        <v>60</v>
      </c>
      <c r="E22" s="104" t="s">
        <v>59</v>
      </c>
      <c r="F22" s="120">
        <v>46296</v>
      </c>
      <c r="G22" s="108">
        <v>46476</v>
      </c>
      <c r="H22" s="95" t="s">
        <v>195</v>
      </c>
      <c r="I22" s="165"/>
      <c r="J22" s="76">
        <f t="shared" si="1"/>
        <v>0</v>
      </c>
    </row>
    <row r="23" spans="1:10" ht="51.75" thickBot="1" x14ac:dyDescent="0.25">
      <c r="A23" s="115" t="s">
        <v>125</v>
      </c>
      <c r="B23" s="127" t="s">
        <v>19</v>
      </c>
      <c r="C23" s="118" t="s">
        <v>108</v>
      </c>
      <c r="D23" s="129">
        <v>100</v>
      </c>
      <c r="E23" s="104" t="s">
        <v>59</v>
      </c>
      <c r="F23" s="120">
        <v>46296</v>
      </c>
      <c r="G23" s="108">
        <v>46476</v>
      </c>
      <c r="H23" s="113" t="s">
        <v>195</v>
      </c>
      <c r="I23" s="165"/>
      <c r="J23" s="76">
        <f t="shared" si="1"/>
        <v>0</v>
      </c>
    </row>
    <row r="24" spans="1:10" ht="44.25" customHeight="1" thickBot="1" x14ac:dyDescent="0.25">
      <c r="A24" s="115" t="s">
        <v>126</v>
      </c>
      <c r="B24" s="127" t="s">
        <v>19</v>
      </c>
      <c r="C24" s="118" t="s">
        <v>63</v>
      </c>
      <c r="D24" s="129">
        <v>10</v>
      </c>
      <c r="E24" s="104" t="s">
        <v>59</v>
      </c>
      <c r="F24" s="120">
        <v>46296</v>
      </c>
      <c r="G24" s="108">
        <v>46476</v>
      </c>
      <c r="H24" s="113" t="s">
        <v>195</v>
      </c>
      <c r="I24" s="165"/>
      <c r="J24" s="76">
        <f t="shared" si="1"/>
        <v>0</v>
      </c>
    </row>
    <row r="25" spans="1:10" ht="45" customHeight="1" thickBot="1" x14ac:dyDescent="0.25">
      <c r="A25" s="115" t="s">
        <v>127</v>
      </c>
      <c r="B25" s="127" t="s">
        <v>19</v>
      </c>
      <c r="C25" s="118" t="s">
        <v>192</v>
      </c>
      <c r="D25" s="131">
        <v>10</v>
      </c>
      <c r="E25" s="104" t="s">
        <v>59</v>
      </c>
      <c r="F25" s="120">
        <v>46296</v>
      </c>
      <c r="G25" s="108">
        <v>46476</v>
      </c>
      <c r="H25" s="111" t="s">
        <v>195</v>
      </c>
      <c r="I25" s="165"/>
      <c r="J25" s="76">
        <f t="shared" si="1"/>
        <v>0</v>
      </c>
    </row>
    <row r="26" spans="1:10" ht="57" customHeight="1" thickBot="1" x14ac:dyDescent="0.25">
      <c r="A26" s="115" t="s">
        <v>128</v>
      </c>
      <c r="B26" s="127" t="s">
        <v>19</v>
      </c>
      <c r="C26" s="118" t="s">
        <v>64</v>
      </c>
      <c r="D26" s="131">
        <v>50</v>
      </c>
      <c r="E26" s="104" t="s">
        <v>59</v>
      </c>
      <c r="F26" s="120">
        <v>46296</v>
      </c>
      <c r="G26" s="108">
        <v>46476</v>
      </c>
      <c r="H26" s="95" t="s">
        <v>195</v>
      </c>
      <c r="I26" s="165"/>
      <c r="J26" s="76">
        <f t="shared" si="1"/>
        <v>0</v>
      </c>
    </row>
    <row r="27" spans="1:10" ht="57" customHeight="1" thickBot="1" x14ac:dyDescent="0.25">
      <c r="A27" s="115" t="s">
        <v>129</v>
      </c>
      <c r="B27" s="127" t="s">
        <v>19</v>
      </c>
      <c r="C27" s="118" t="s">
        <v>65</v>
      </c>
      <c r="D27" s="131">
        <v>100</v>
      </c>
      <c r="E27" s="104" t="s">
        <v>59</v>
      </c>
      <c r="F27" s="120">
        <v>46296</v>
      </c>
      <c r="G27" s="108">
        <v>46476</v>
      </c>
      <c r="H27" s="113" t="s">
        <v>195</v>
      </c>
      <c r="I27" s="165"/>
      <c r="J27" s="76">
        <f t="shared" si="1"/>
        <v>0</v>
      </c>
    </row>
    <row r="28" spans="1:10" ht="58.5" customHeight="1" thickBot="1" x14ac:dyDescent="0.25">
      <c r="A28" s="115" t="s">
        <v>130</v>
      </c>
      <c r="B28" s="106" t="s">
        <v>19</v>
      </c>
      <c r="C28" s="118" t="s">
        <v>66</v>
      </c>
      <c r="D28" s="131">
        <v>25</v>
      </c>
      <c r="E28" s="104" t="s">
        <v>20</v>
      </c>
      <c r="F28" s="120">
        <v>46296</v>
      </c>
      <c r="G28" s="108">
        <v>46476</v>
      </c>
      <c r="H28" s="113" t="s">
        <v>195</v>
      </c>
      <c r="I28" s="165"/>
      <c r="J28" s="76">
        <f t="shared" si="1"/>
        <v>0</v>
      </c>
    </row>
    <row r="29" spans="1:10" ht="51.75" thickBot="1" x14ac:dyDescent="0.25">
      <c r="A29" s="115" t="s">
        <v>131</v>
      </c>
      <c r="B29" s="127" t="s">
        <v>19</v>
      </c>
      <c r="C29" s="118" t="s">
        <v>70</v>
      </c>
      <c r="D29" s="131">
        <v>3</v>
      </c>
      <c r="E29" s="104" t="s">
        <v>59</v>
      </c>
      <c r="F29" s="120">
        <v>46296</v>
      </c>
      <c r="G29" s="108">
        <v>46476</v>
      </c>
      <c r="H29" s="111" t="s">
        <v>195</v>
      </c>
      <c r="I29" s="165"/>
      <c r="J29" s="76">
        <f t="shared" si="1"/>
        <v>0</v>
      </c>
    </row>
    <row r="30" spans="1:10" ht="30.75" customHeight="1" thickBot="1" x14ac:dyDescent="0.25">
      <c r="A30" s="115" t="s">
        <v>132</v>
      </c>
      <c r="B30" s="127" t="s">
        <v>19</v>
      </c>
      <c r="C30" s="118" t="s">
        <v>72</v>
      </c>
      <c r="D30" s="131">
        <v>15</v>
      </c>
      <c r="E30" s="104" t="s">
        <v>20</v>
      </c>
      <c r="F30" s="120">
        <v>46296</v>
      </c>
      <c r="G30" s="108">
        <v>46476</v>
      </c>
      <c r="H30" s="95" t="s">
        <v>61</v>
      </c>
      <c r="I30" s="165"/>
      <c r="J30" s="76">
        <f t="shared" si="1"/>
        <v>0</v>
      </c>
    </row>
    <row r="31" spans="1:10" ht="29.25" customHeight="1" thickBot="1" x14ac:dyDescent="0.25">
      <c r="A31" s="115" t="s">
        <v>133</v>
      </c>
      <c r="B31" s="127" t="s">
        <v>19</v>
      </c>
      <c r="C31" s="118" t="s">
        <v>71</v>
      </c>
      <c r="D31" s="131">
        <v>15</v>
      </c>
      <c r="E31" s="104" t="s">
        <v>20</v>
      </c>
      <c r="F31" s="120">
        <v>46296</v>
      </c>
      <c r="G31" s="108">
        <v>46476</v>
      </c>
      <c r="H31" s="113" t="s">
        <v>61</v>
      </c>
      <c r="I31" s="165"/>
      <c r="J31" s="76">
        <f t="shared" si="1"/>
        <v>0</v>
      </c>
    </row>
    <row r="32" spans="1:10" ht="29.25" customHeight="1" thickBot="1" x14ac:dyDescent="0.25">
      <c r="A32" s="115" t="s">
        <v>134</v>
      </c>
      <c r="B32" s="127" t="s">
        <v>19</v>
      </c>
      <c r="C32" s="118" t="s">
        <v>73</v>
      </c>
      <c r="D32" s="131">
        <v>15</v>
      </c>
      <c r="E32" s="104" t="s">
        <v>20</v>
      </c>
      <c r="F32" s="120">
        <v>46296</v>
      </c>
      <c r="G32" s="108">
        <v>46476</v>
      </c>
      <c r="H32" s="113" t="s">
        <v>61</v>
      </c>
      <c r="I32" s="165"/>
      <c r="J32" s="76">
        <f t="shared" si="1"/>
        <v>0</v>
      </c>
    </row>
    <row r="33" spans="1:10" ht="33.75" customHeight="1" thickBot="1" x14ac:dyDescent="0.25">
      <c r="A33" s="115" t="s">
        <v>135</v>
      </c>
      <c r="B33" s="127" t="s">
        <v>19</v>
      </c>
      <c r="C33" s="118" t="s">
        <v>74</v>
      </c>
      <c r="D33" s="131">
        <v>15</v>
      </c>
      <c r="E33" s="104" t="s">
        <v>20</v>
      </c>
      <c r="F33" s="120">
        <v>46296</v>
      </c>
      <c r="G33" s="108">
        <v>46476</v>
      </c>
      <c r="H33" s="113" t="s">
        <v>61</v>
      </c>
      <c r="I33" s="165"/>
      <c r="J33" s="76">
        <f t="shared" si="1"/>
        <v>0</v>
      </c>
    </row>
    <row r="34" spans="1:10" ht="13.5" thickBot="1" x14ac:dyDescent="0.25">
      <c r="A34" s="122" t="s">
        <v>136</v>
      </c>
      <c r="B34" s="47" t="s">
        <v>18</v>
      </c>
      <c r="C34" s="125" t="s">
        <v>38</v>
      </c>
      <c r="D34" s="100"/>
      <c r="E34" s="31"/>
      <c r="F34" s="133"/>
      <c r="G34" s="101"/>
      <c r="H34" s="112"/>
      <c r="I34" s="77"/>
      <c r="J34" s="78"/>
    </row>
    <row r="35" spans="1:10" ht="90" thickBot="1" x14ac:dyDescent="0.25">
      <c r="A35" s="115" t="s">
        <v>137</v>
      </c>
      <c r="B35" s="127" t="s">
        <v>19</v>
      </c>
      <c r="C35" s="118" t="s">
        <v>75</v>
      </c>
      <c r="D35" s="128">
        <v>2</v>
      </c>
      <c r="E35" s="115" t="s">
        <v>20</v>
      </c>
      <c r="F35" s="120">
        <v>46296</v>
      </c>
      <c r="G35" s="108">
        <v>46476</v>
      </c>
      <c r="H35" s="113" t="s">
        <v>61</v>
      </c>
      <c r="I35" s="165"/>
      <c r="J35" s="76">
        <f>I35*D35</f>
        <v>0</v>
      </c>
    </row>
    <row r="36" spans="1:10" ht="115.5" thickBot="1" x14ac:dyDescent="0.25">
      <c r="A36" s="115" t="s">
        <v>138</v>
      </c>
      <c r="B36" s="127" t="s">
        <v>19</v>
      </c>
      <c r="C36" s="118" t="s">
        <v>76</v>
      </c>
      <c r="D36" s="128">
        <v>12</v>
      </c>
      <c r="E36" s="115" t="s">
        <v>20</v>
      </c>
      <c r="F36" s="120">
        <v>46296</v>
      </c>
      <c r="G36" s="108">
        <v>46476</v>
      </c>
      <c r="H36" s="111" t="s">
        <v>61</v>
      </c>
      <c r="I36" s="165"/>
      <c r="J36" s="76">
        <f t="shared" ref="J36:J42" si="2">I36*D36</f>
        <v>0</v>
      </c>
    </row>
    <row r="37" spans="1:10" ht="30" customHeight="1" thickBot="1" x14ac:dyDescent="0.25">
      <c r="A37" s="115" t="s">
        <v>139</v>
      </c>
      <c r="B37" s="127" t="s">
        <v>19</v>
      </c>
      <c r="C37" s="118" t="s">
        <v>39</v>
      </c>
      <c r="D37" s="128">
        <v>12</v>
      </c>
      <c r="E37" s="115" t="s">
        <v>20</v>
      </c>
      <c r="F37" s="120">
        <v>46296</v>
      </c>
      <c r="G37" s="108">
        <v>46476</v>
      </c>
      <c r="H37" s="111" t="s">
        <v>61</v>
      </c>
      <c r="I37" s="165"/>
      <c r="J37" s="76">
        <f t="shared" si="2"/>
        <v>0</v>
      </c>
    </row>
    <row r="38" spans="1:10" ht="131.25" customHeight="1" thickBot="1" x14ac:dyDescent="0.25">
      <c r="A38" s="115" t="s">
        <v>140</v>
      </c>
      <c r="B38" s="127" t="s">
        <v>19</v>
      </c>
      <c r="C38" s="135" t="s">
        <v>77</v>
      </c>
      <c r="D38" s="128">
        <v>2</v>
      </c>
      <c r="E38" s="115" t="s">
        <v>20</v>
      </c>
      <c r="F38" s="120">
        <v>46296</v>
      </c>
      <c r="G38" s="108">
        <v>46476</v>
      </c>
      <c r="H38" s="111" t="s">
        <v>61</v>
      </c>
      <c r="I38" s="165"/>
      <c r="J38" s="76">
        <f t="shared" si="2"/>
        <v>0</v>
      </c>
    </row>
    <row r="39" spans="1:10" ht="67.5" customHeight="1" thickBot="1" x14ac:dyDescent="0.25">
      <c r="A39" s="115" t="s">
        <v>141</v>
      </c>
      <c r="B39" s="127" t="s">
        <v>19</v>
      </c>
      <c r="C39" s="118" t="s">
        <v>78</v>
      </c>
      <c r="D39" s="128">
        <v>1</v>
      </c>
      <c r="E39" s="115" t="s">
        <v>20</v>
      </c>
      <c r="F39" s="120">
        <v>46296</v>
      </c>
      <c r="G39" s="108">
        <v>46476</v>
      </c>
      <c r="H39" s="111" t="s">
        <v>61</v>
      </c>
      <c r="I39" s="165"/>
      <c r="J39" s="76">
        <f t="shared" si="2"/>
        <v>0</v>
      </c>
    </row>
    <row r="40" spans="1:10" ht="67.5" customHeight="1" thickBot="1" x14ac:dyDescent="0.25">
      <c r="A40" s="115" t="s">
        <v>142</v>
      </c>
      <c r="B40" s="127" t="s">
        <v>19</v>
      </c>
      <c r="C40" s="118" t="s">
        <v>79</v>
      </c>
      <c r="D40" s="128">
        <v>1</v>
      </c>
      <c r="E40" s="115" t="s">
        <v>20</v>
      </c>
      <c r="F40" s="120">
        <v>46296</v>
      </c>
      <c r="G40" s="108">
        <v>46476</v>
      </c>
      <c r="H40" s="95" t="s">
        <v>61</v>
      </c>
      <c r="I40" s="165"/>
      <c r="J40" s="76">
        <f t="shared" si="2"/>
        <v>0</v>
      </c>
    </row>
    <row r="41" spans="1:10" ht="51.75" thickBot="1" x14ac:dyDescent="0.25">
      <c r="A41" s="115" t="s">
        <v>143</v>
      </c>
      <c r="B41" s="127" t="s">
        <v>19</v>
      </c>
      <c r="C41" s="118" t="s">
        <v>80</v>
      </c>
      <c r="D41" s="128">
        <v>1</v>
      </c>
      <c r="E41" s="115" t="s">
        <v>20</v>
      </c>
      <c r="F41" s="120">
        <v>46296</v>
      </c>
      <c r="G41" s="108">
        <v>46476</v>
      </c>
      <c r="H41" s="111" t="s">
        <v>61</v>
      </c>
      <c r="I41" s="165"/>
      <c r="J41" s="76">
        <f t="shared" si="2"/>
        <v>0</v>
      </c>
    </row>
    <row r="42" spans="1:10" ht="39" thickBot="1" x14ac:dyDescent="0.25">
      <c r="A42" s="115" t="s">
        <v>144</v>
      </c>
      <c r="B42" s="127" t="s">
        <v>19</v>
      </c>
      <c r="C42" s="118" t="s">
        <v>40</v>
      </c>
      <c r="D42" s="128">
        <v>1</v>
      </c>
      <c r="E42" s="146" t="s">
        <v>20</v>
      </c>
      <c r="F42" s="120">
        <v>46296</v>
      </c>
      <c r="G42" s="108">
        <v>46476</v>
      </c>
      <c r="H42" s="109" t="s">
        <v>61</v>
      </c>
      <c r="I42" s="165"/>
      <c r="J42" s="76">
        <f t="shared" si="2"/>
        <v>0</v>
      </c>
    </row>
    <row r="43" spans="1:10" ht="13.5" thickBot="1" x14ac:dyDescent="0.25">
      <c r="A43" s="122" t="s">
        <v>145</v>
      </c>
      <c r="B43" s="47" t="s">
        <v>18</v>
      </c>
      <c r="C43" s="125" t="s">
        <v>41</v>
      </c>
      <c r="D43" s="100"/>
      <c r="E43" s="147"/>
      <c r="F43" s="133"/>
      <c r="G43" s="101"/>
      <c r="H43" s="35"/>
      <c r="I43" s="77"/>
      <c r="J43" s="78"/>
    </row>
    <row r="44" spans="1:10" ht="79.5" customHeight="1" thickBot="1" x14ac:dyDescent="0.25">
      <c r="A44" s="115" t="s">
        <v>146</v>
      </c>
      <c r="B44" s="127" t="s">
        <v>19</v>
      </c>
      <c r="C44" s="118" t="s">
        <v>81</v>
      </c>
      <c r="D44" s="128">
        <v>1</v>
      </c>
      <c r="E44" s="115" t="s">
        <v>24</v>
      </c>
      <c r="F44" s="120">
        <v>46296</v>
      </c>
      <c r="G44" s="108">
        <v>46476</v>
      </c>
      <c r="H44" s="113" t="s">
        <v>196</v>
      </c>
      <c r="I44" s="165"/>
      <c r="J44" s="76">
        <f>I44*D44</f>
        <v>0</v>
      </c>
    </row>
    <row r="45" spans="1:10" ht="81" customHeight="1" thickBot="1" x14ac:dyDescent="0.25">
      <c r="A45" s="115" t="s">
        <v>147</v>
      </c>
      <c r="B45" s="127" t="s">
        <v>19</v>
      </c>
      <c r="C45" s="118" t="s">
        <v>82</v>
      </c>
      <c r="D45" s="128">
        <v>1</v>
      </c>
      <c r="E45" s="115" t="s">
        <v>24</v>
      </c>
      <c r="F45" s="120">
        <v>46296</v>
      </c>
      <c r="G45" s="108">
        <v>46476</v>
      </c>
      <c r="H45" s="111" t="s">
        <v>196</v>
      </c>
      <c r="I45" s="165"/>
      <c r="J45" s="76">
        <f t="shared" ref="J45:J53" si="3">I45*D45</f>
        <v>0</v>
      </c>
    </row>
    <row r="46" spans="1:10" ht="77.25" thickBot="1" x14ac:dyDescent="0.25">
      <c r="A46" s="115" t="s">
        <v>148</v>
      </c>
      <c r="B46" s="127" t="s">
        <v>19</v>
      </c>
      <c r="C46" s="118" t="s">
        <v>83</v>
      </c>
      <c r="D46" s="128">
        <v>3</v>
      </c>
      <c r="E46" s="115" t="s">
        <v>20</v>
      </c>
      <c r="F46" s="120">
        <v>46296</v>
      </c>
      <c r="G46" s="108">
        <v>46476</v>
      </c>
      <c r="H46" s="111" t="s">
        <v>61</v>
      </c>
      <c r="I46" s="165"/>
      <c r="J46" s="76">
        <f t="shared" si="3"/>
        <v>0</v>
      </c>
    </row>
    <row r="47" spans="1:10" ht="64.5" thickBot="1" x14ac:dyDescent="0.25">
      <c r="A47" s="115" t="s">
        <v>149</v>
      </c>
      <c r="B47" s="127" t="s">
        <v>19</v>
      </c>
      <c r="C47" s="118" t="s">
        <v>84</v>
      </c>
      <c r="D47" s="128">
        <v>3</v>
      </c>
      <c r="E47" s="115" t="s">
        <v>20</v>
      </c>
      <c r="F47" s="120">
        <v>46296</v>
      </c>
      <c r="G47" s="108">
        <v>46476</v>
      </c>
      <c r="H47" s="111" t="s">
        <v>61</v>
      </c>
      <c r="I47" s="165"/>
      <c r="J47" s="76">
        <f t="shared" si="3"/>
        <v>0</v>
      </c>
    </row>
    <row r="48" spans="1:10" ht="55.5" customHeight="1" thickBot="1" x14ac:dyDescent="0.25">
      <c r="A48" s="115" t="s">
        <v>150</v>
      </c>
      <c r="B48" s="127" t="s">
        <v>19</v>
      </c>
      <c r="C48" s="135" t="s">
        <v>42</v>
      </c>
      <c r="D48" s="128">
        <v>8</v>
      </c>
      <c r="E48" s="115" t="s">
        <v>20</v>
      </c>
      <c r="F48" s="120">
        <v>46296</v>
      </c>
      <c r="G48" s="108">
        <v>46476</v>
      </c>
      <c r="H48" s="95" t="s">
        <v>61</v>
      </c>
      <c r="I48" s="165"/>
      <c r="J48" s="76">
        <f t="shared" si="3"/>
        <v>0</v>
      </c>
    </row>
    <row r="49" spans="1:10" ht="54.75" customHeight="1" thickBot="1" x14ac:dyDescent="0.25">
      <c r="A49" s="115" t="s">
        <v>151</v>
      </c>
      <c r="B49" s="127" t="s">
        <v>19</v>
      </c>
      <c r="C49" s="118" t="s">
        <v>43</v>
      </c>
      <c r="D49" s="128">
        <v>4</v>
      </c>
      <c r="E49" s="115" t="s">
        <v>20</v>
      </c>
      <c r="F49" s="120">
        <v>46296</v>
      </c>
      <c r="G49" s="108">
        <v>46476</v>
      </c>
      <c r="H49" s="111" t="s">
        <v>61</v>
      </c>
      <c r="I49" s="165"/>
      <c r="J49" s="76">
        <f t="shared" si="3"/>
        <v>0</v>
      </c>
    </row>
    <row r="50" spans="1:10" ht="51.75" thickBot="1" x14ac:dyDescent="0.25">
      <c r="A50" s="115" t="s">
        <v>152</v>
      </c>
      <c r="B50" s="127" t="s">
        <v>19</v>
      </c>
      <c r="C50" s="118" t="s">
        <v>85</v>
      </c>
      <c r="D50" s="128">
        <v>1</v>
      </c>
      <c r="E50" s="115" t="s">
        <v>24</v>
      </c>
      <c r="F50" s="120">
        <v>46296</v>
      </c>
      <c r="G50" s="108">
        <v>46476</v>
      </c>
      <c r="H50" s="111" t="s">
        <v>196</v>
      </c>
      <c r="I50" s="165"/>
      <c r="J50" s="76">
        <f t="shared" si="3"/>
        <v>0</v>
      </c>
    </row>
    <row r="51" spans="1:10" ht="192" thickBot="1" x14ac:dyDescent="0.25">
      <c r="A51" s="115" t="s">
        <v>153</v>
      </c>
      <c r="B51" s="106" t="s">
        <v>19</v>
      </c>
      <c r="C51" s="118" t="s">
        <v>86</v>
      </c>
      <c r="D51" s="128">
        <v>1</v>
      </c>
      <c r="E51" s="115" t="s">
        <v>24</v>
      </c>
      <c r="F51" s="120">
        <v>46296</v>
      </c>
      <c r="G51" s="108">
        <v>46476</v>
      </c>
      <c r="H51" s="111" t="s">
        <v>196</v>
      </c>
      <c r="I51" s="165"/>
      <c r="J51" s="76">
        <f t="shared" si="3"/>
        <v>0</v>
      </c>
    </row>
    <row r="52" spans="1:10" ht="55.5" customHeight="1" thickBot="1" x14ac:dyDescent="0.25">
      <c r="A52" s="115" t="s">
        <v>154</v>
      </c>
      <c r="B52" s="127" t="s">
        <v>19</v>
      </c>
      <c r="C52" s="118" t="s">
        <v>44</v>
      </c>
      <c r="D52" s="128">
        <v>1</v>
      </c>
      <c r="E52" s="115" t="s">
        <v>24</v>
      </c>
      <c r="F52" s="120">
        <v>46296</v>
      </c>
      <c r="G52" s="108">
        <v>46476</v>
      </c>
      <c r="H52" s="95" t="s">
        <v>196</v>
      </c>
      <c r="I52" s="165"/>
      <c r="J52" s="76">
        <f t="shared" si="3"/>
        <v>0</v>
      </c>
    </row>
    <row r="53" spans="1:10" ht="123.75" customHeight="1" thickBot="1" x14ac:dyDescent="0.25">
      <c r="A53" s="115" t="s">
        <v>155</v>
      </c>
      <c r="B53" s="106" t="s">
        <v>26</v>
      </c>
      <c r="C53" s="118" t="s">
        <v>62</v>
      </c>
      <c r="D53" s="140">
        <v>30</v>
      </c>
      <c r="E53" s="146" t="s">
        <v>25</v>
      </c>
      <c r="F53" s="120">
        <v>46296</v>
      </c>
      <c r="G53" s="108">
        <v>46476</v>
      </c>
      <c r="H53" s="111" t="s">
        <v>197</v>
      </c>
      <c r="I53" s="165"/>
      <c r="J53" s="76">
        <f t="shared" si="3"/>
        <v>0</v>
      </c>
    </row>
    <row r="54" spans="1:10" ht="15" customHeight="1" thickBot="1" x14ac:dyDescent="0.25">
      <c r="A54" s="123" t="s">
        <v>157</v>
      </c>
      <c r="B54" s="60" t="s">
        <v>18</v>
      </c>
      <c r="C54" s="126" t="s">
        <v>60</v>
      </c>
      <c r="D54" s="139"/>
      <c r="E54" s="148"/>
      <c r="F54" s="138"/>
      <c r="G54" s="137"/>
      <c r="H54" s="136"/>
      <c r="I54" s="79"/>
      <c r="J54" s="80"/>
    </row>
    <row r="55" spans="1:10" ht="13.5" thickBot="1" x14ac:dyDescent="0.25">
      <c r="A55" s="122" t="s">
        <v>156</v>
      </c>
      <c r="B55" s="47" t="s">
        <v>18</v>
      </c>
      <c r="C55" s="125" t="s">
        <v>28</v>
      </c>
      <c r="D55" s="141"/>
      <c r="E55" s="132"/>
      <c r="F55" s="134"/>
      <c r="G55" s="134"/>
      <c r="H55" s="35"/>
      <c r="I55" s="77"/>
      <c r="J55" s="78"/>
    </row>
    <row r="56" spans="1:10" ht="338.25" customHeight="1" thickBot="1" x14ac:dyDescent="0.25">
      <c r="A56" s="115" t="s">
        <v>158</v>
      </c>
      <c r="B56" s="127" t="s">
        <v>19</v>
      </c>
      <c r="C56" s="118" t="s">
        <v>87</v>
      </c>
      <c r="D56" s="128">
        <v>1</v>
      </c>
      <c r="E56" s="115" t="s">
        <v>24</v>
      </c>
      <c r="F56" s="120">
        <v>46296</v>
      </c>
      <c r="G56" s="108">
        <v>46476</v>
      </c>
      <c r="H56" s="111" t="s">
        <v>196</v>
      </c>
      <c r="I56" s="165"/>
      <c r="J56" s="76">
        <f>I56*D56</f>
        <v>0</v>
      </c>
    </row>
    <row r="57" spans="1:10" ht="51.75" thickBot="1" x14ac:dyDescent="0.25">
      <c r="A57" s="115" t="s">
        <v>159</v>
      </c>
      <c r="B57" s="127" t="s">
        <v>19</v>
      </c>
      <c r="C57" s="118" t="s">
        <v>88</v>
      </c>
      <c r="D57" s="128">
        <v>1</v>
      </c>
      <c r="E57" s="115" t="s">
        <v>24</v>
      </c>
      <c r="F57" s="120">
        <v>46296</v>
      </c>
      <c r="G57" s="108">
        <v>46476</v>
      </c>
      <c r="H57" s="95" t="s">
        <v>196</v>
      </c>
      <c r="I57" s="165"/>
      <c r="J57" s="76">
        <f>I57*D57</f>
        <v>0</v>
      </c>
    </row>
    <row r="58" spans="1:10" ht="77.25" thickBot="1" x14ac:dyDescent="0.25">
      <c r="A58" s="115" t="s">
        <v>160</v>
      </c>
      <c r="B58" s="127" t="s">
        <v>19</v>
      </c>
      <c r="C58" s="118" t="s">
        <v>89</v>
      </c>
      <c r="D58" s="128">
        <v>1</v>
      </c>
      <c r="E58" s="115" t="s">
        <v>24</v>
      </c>
      <c r="F58" s="120">
        <v>46296</v>
      </c>
      <c r="G58" s="108">
        <v>46476</v>
      </c>
      <c r="H58" s="111" t="s">
        <v>196</v>
      </c>
      <c r="I58" s="165"/>
      <c r="J58" s="76">
        <f>I58*D58</f>
        <v>0</v>
      </c>
    </row>
    <row r="59" spans="1:10" ht="13.5" thickBot="1" x14ac:dyDescent="0.25">
      <c r="A59" s="122" t="s">
        <v>161</v>
      </c>
      <c r="B59" s="47" t="s">
        <v>18</v>
      </c>
      <c r="C59" s="125" t="s">
        <v>31</v>
      </c>
      <c r="D59" s="100"/>
      <c r="E59" s="122"/>
      <c r="F59" s="133"/>
      <c r="G59" s="101"/>
      <c r="H59" s="35"/>
      <c r="I59" s="77"/>
      <c r="J59" s="78"/>
    </row>
    <row r="60" spans="1:10" ht="51.75" thickBot="1" x14ac:dyDescent="0.25">
      <c r="A60" s="115" t="s">
        <v>162</v>
      </c>
      <c r="B60" s="127" t="s">
        <v>19</v>
      </c>
      <c r="C60" s="135" t="s">
        <v>49</v>
      </c>
      <c r="D60" s="128">
        <v>15</v>
      </c>
      <c r="E60" s="115" t="s">
        <v>59</v>
      </c>
      <c r="F60" s="120">
        <v>46296</v>
      </c>
      <c r="G60" s="108">
        <v>46476</v>
      </c>
      <c r="H60" s="111" t="s">
        <v>195</v>
      </c>
      <c r="I60" s="165"/>
      <c r="J60" s="76">
        <f t="shared" ref="J60:J72" si="4">I60*D60</f>
        <v>0</v>
      </c>
    </row>
    <row r="61" spans="1:10" ht="51.75" thickBot="1" x14ac:dyDescent="0.25">
      <c r="A61" s="115" t="s">
        <v>163</v>
      </c>
      <c r="B61" s="127" t="s">
        <v>19</v>
      </c>
      <c r="C61" s="118" t="s">
        <v>50</v>
      </c>
      <c r="D61" s="142">
        <v>15</v>
      </c>
      <c r="E61" s="115" t="s">
        <v>59</v>
      </c>
      <c r="F61" s="120">
        <v>46296</v>
      </c>
      <c r="G61" s="108">
        <v>46476</v>
      </c>
      <c r="H61" s="95" t="s">
        <v>195</v>
      </c>
      <c r="I61" s="165"/>
      <c r="J61" s="76">
        <f t="shared" si="4"/>
        <v>0</v>
      </c>
    </row>
    <row r="62" spans="1:10" ht="51.75" thickBot="1" x14ac:dyDescent="0.25">
      <c r="A62" s="115" t="s">
        <v>164</v>
      </c>
      <c r="B62" s="127"/>
      <c r="C62" s="135" t="s">
        <v>90</v>
      </c>
      <c r="D62" s="128">
        <v>70</v>
      </c>
      <c r="E62" s="115" t="s">
        <v>59</v>
      </c>
      <c r="F62" s="120">
        <v>46296</v>
      </c>
      <c r="G62" s="108">
        <v>46476</v>
      </c>
      <c r="H62" s="111" t="s">
        <v>195</v>
      </c>
      <c r="I62" s="165"/>
      <c r="J62" s="76">
        <f t="shared" si="4"/>
        <v>0</v>
      </c>
    </row>
    <row r="63" spans="1:10" ht="51.75" thickBot="1" x14ac:dyDescent="0.25">
      <c r="A63" s="115" t="s">
        <v>165</v>
      </c>
      <c r="B63" s="127" t="s">
        <v>19</v>
      </c>
      <c r="C63" s="135" t="s">
        <v>51</v>
      </c>
      <c r="D63" s="128">
        <v>40</v>
      </c>
      <c r="E63" s="115" t="s">
        <v>59</v>
      </c>
      <c r="F63" s="120">
        <v>46296</v>
      </c>
      <c r="G63" s="108">
        <v>46476</v>
      </c>
      <c r="H63" s="95" t="s">
        <v>195</v>
      </c>
      <c r="I63" s="165"/>
      <c r="J63" s="76">
        <f t="shared" si="4"/>
        <v>0</v>
      </c>
    </row>
    <row r="64" spans="1:10" ht="51.75" thickBot="1" x14ac:dyDescent="0.25">
      <c r="A64" s="115" t="s">
        <v>166</v>
      </c>
      <c r="B64" s="143"/>
      <c r="C64" s="118" t="s">
        <v>91</v>
      </c>
      <c r="D64" s="142">
        <v>70</v>
      </c>
      <c r="E64" s="115" t="s">
        <v>59</v>
      </c>
      <c r="F64" s="120">
        <v>46296</v>
      </c>
      <c r="G64" s="108">
        <v>46476</v>
      </c>
      <c r="H64" s="111" t="s">
        <v>195</v>
      </c>
      <c r="I64" s="166"/>
      <c r="J64" s="76">
        <f t="shared" si="4"/>
        <v>0</v>
      </c>
    </row>
    <row r="65" spans="1:10" ht="51.75" thickBot="1" x14ac:dyDescent="0.25">
      <c r="A65" s="115" t="s">
        <v>167</v>
      </c>
      <c r="B65" s="127" t="s">
        <v>19</v>
      </c>
      <c r="C65" s="118" t="s">
        <v>92</v>
      </c>
      <c r="D65" s="128">
        <v>70</v>
      </c>
      <c r="E65" s="115" t="s">
        <v>59</v>
      </c>
      <c r="F65" s="120">
        <v>46296</v>
      </c>
      <c r="G65" s="108">
        <v>46476</v>
      </c>
      <c r="H65" s="111" t="s">
        <v>195</v>
      </c>
      <c r="I65" s="165"/>
      <c r="J65" s="76">
        <f t="shared" si="4"/>
        <v>0</v>
      </c>
    </row>
    <row r="66" spans="1:10" ht="50.25" customHeight="1" thickBot="1" x14ac:dyDescent="0.25">
      <c r="A66" s="115" t="s">
        <v>168</v>
      </c>
      <c r="B66" s="127" t="s">
        <v>19</v>
      </c>
      <c r="C66" s="135" t="s">
        <v>94</v>
      </c>
      <c r="D66" s="128">
        <v>30</v>
      </c>
      <c r="E66" s="115" t="s">
        <v>59</v>
      </c>
      <c r="F66" s="120">
        <v>46296</v>
      </c>
      <c r="G66" s="108">
        <v>46476</v>
      </c>
      <c r="H66" s="111" t="s">
        <v>195</v>
      </c>
      <c r="I66" s="165"/>
      <c r="J66" s="76">
        <f t="shared" si="4"/>
        <v>0</v>
      </c>
    </row>
    <row r="67" spans="1:10" ht="46.5" customHeight="1" thickBot="1" x14ac:dyDescent="0.25">
      <c r="A67" s="115" t="s">
        <v>169</v>
      </c>
      <c r="B67" s="127" t="s">
        <v>19</v>
      </c>
      <c r="C67" s="135" t="s">
        <v>93</v>
      </c>
      <c r="D67" s="128">
        <v>30</v>
      </c>
      <c r="E67" s="115" t="s">
        <v>59</v>
      </c>
      <c r="F67" s="120">
        <v>46296</v>
      </c>
      <c r="G67" s="108">
        <v>46476</v>
      </c>
      <c r="H67" s="111" t="s">
        <v>195</v>
      </c>
      <c r="I67" s="165"/>
      <c r="J67" s="76">
        <f t="shared" si="4"/>
        <v>0</v>
      </c>
    </row>
    <row r="68" spans="1:10" ht="64.5" thickBot="1" x14ac:dyDescent="0.25">
      <c r="A68" s="115" t="s">
        <v>170</v>
      </c>
      <c r="B68" s="127" t="s">
        <v>19</v>
      </c>
      <c r="C68" s="118" t="s">
        <v>95</v>
      </c>
      <c r="D68" s="128">
        <v>15</v>
      </c>
      <c r="E68" s="115" t="s">
        <v>20</v>
      </c>
      <c r="F68" s="120">
        <v>46296</v>
      </c>
      <c r="G68" s="108">
        <v>46476</v>
      </c>
      <c r="H68" s="111" t="s">
        <v>195</v>
      </c>
      <c r="I68" s="165"/>
      <c r="J68" s="76">
        <f t="shared" si="4"/>
        <v>0</v>
      </c>
    </row>
    <row r="69" spans="1:10" ht="51.75" thickBot="1" x14ac:dyDescent="0.25">
      <c r="A69" s="115" t="s">
        <v>171</v>
      </c>
      <c r="B69" s="127" t="s">
        <v>19</v>
      </c>
      <c r="C69" s="118" t="s">
        <v>96</v>
      </c>
      <c r="D69" s="128">
        <v>3</v>
      </c>
      <c r="E69" s="115" t="s">
        <v>59</v>
      </c>
      <c r="F69" s="120">
        <v>46296</v>
      </c>
      <c r="G69" s="108">
        <v>46476</v>
      </c>
      <c r="H69" s="111" t="s">
        <v>195</v>
      </c>
      <c r="I69" s="165"/>
      <c r="J69" s="76">
        <f t="shared" si="4"/>
        <v>0</v>
      </c>
    </row>
    <row r="70" spans="1:10" ht="30.75" thickBot="1" x14ac:dyDescent="0.3">
      <c r="A70" s="115" t="s">
        <v>172</v>
      </c>
      <c r="B70" s="127" t="s">
        <v>19</v>
      </c>
      <c r="C70" s="144" t="s">
        <v>97</v>
      </c>
      <c r="D70" s="128">
        <v>15</v>
      </c>
      <c r="E70" s="115" t="s">
        <v>20</v>
      </c>
      <c r="F70" s="120">
        <v>46296</v>
      </c>
      <c r="G70" s="108">
        <v>46476</v>
      </c>
      <c r="H70" s="111" t="s">
        <v>61</v>
      </c>
      <c r="I70" s="165"/>
      <c r="J70" s="76">
        <f t="shared" si="4"/>
        <v>0</v>
      </c>
    </row>
    <row r="71" spans="1:10" ht="30.75" thickBot="1" x14ac:dyDescent="0.3">
      <c r="A71" s="115" t="s">
        <v>173</v>
      </c>
      <c r="B71" s="127" t="s">
        <v>19</v>
      </c>
      <c r="C71" s="145" t="s">
        <v>98</v>
      </c>
      <c r="D71" s="128">
        <v>15</v>
      </c>
      <c r="E71" s="115" t="s">
        <v>20</v>
      </c>
      <c r="F71" s="120">
        <v>46296</v>
      </c>
      <c r="G71" s="108">
        <v>46476</v>
      </c>
      <c r="H71" s="95" t="s">
        <v>61</v>
      </c>
      <c r="I71" s="165"/>
      <c r="J71" s="76">
        <f t="shared" si="4"/>
        <v>0</v>
      </c>
    </row>
    <row r="72" spans="1:10" ht="26.25" thickBot="1" x14ac:dyDescent="0.25">
      <c r="A72" s="115" t="s">
        <v>174</v>
      </c>
      <c r="B72" s="127" t="s">
        <v>19</v>
      </c>
      <c r="C72" s="118" t="s">
        <v>99</v>
      </c>
      <c r="D72" s="128">
        <v>5</v>
      </c>
      <c r="E72" s="115" t="s">
        <v>20</v>
      </c>
      <c r="F72" s="120">
        <v>46296</v>
      </c>
      <c r="G72" s="108">
        <v>46476</v>
      </c>
      <c r="H72" s="111" t="s">
        <v>61</v>
      </c>
      <c r="I72" s="165"/>
      <c r="J72" s="76">
        <f t="shared" si="4"/>
        <v>0</v>
      </c>
    </row>
    <row r="73" spans="1:10" ht="13.5" thickBot="1" x14ac:dyDescent="0.25">
      <c r="A73" s="122" t="s">
        <v>175</v>
      </c>
      <c r="B73" s="47" t="s">
        <v>18</v>
      </c>
      <c r="C73" s="125" t="s">
        <v>38</v>
      </c>
      <c r="D73" s="100"/>
      <c r="E73" s="147"/>
      <c r="F73" s="134"/>
      <c r="G73" s="102"/>
      <c r="H73" s="112"/>
      <c r="I73" s="77"/>
      <c r="J73" s="78"/>
    </row>
    <row r="74" spans="1:10" ht="273.75" customHeight="1" thickBot="1" x14ac:dyDescent="0.25">
      <c r="A74" s="115" t="s">
        <v>176</v>
      </c>
      <c r="B74" s="127" t="s">
        <v>19</v>
      </c>
      <c r="C74" s="118" t="s">
        <v>100</v>
      </c>
      <c r="D74" s="128">
        <v>2</v>
      </c>
      <c r="E74" s="115" t="s">
        <v>20</v>
      </c>
      <c r="F74" s="120">
        <v>46296</v>
      </c>
      <c r="G74" s="108">
        <v>46476</v>
      </c>
      <c r="H74" s="113" t="s">
        <v>61</v>
      </c>
      <c r="I74" s="165"/>
      <c r="J74" s="76">
        <f>I74*D74</f>
        <v>0</v>
      </c>
    </row>
    <row r="75" spans="1:10" ht="51.75" thickBot="1" x14ac:dyDescent="0.25">
      <c r="A75" s="115" t="s">
        <v>177</v>
      </c>
      <c r="B75" s="127" t="s">
        <v>19</v>
      </c>
      <c r="C75" s="118" t="s">
        <v>101</v>
      </c>
      <c r="D75" s="128">
        <v>2</v>
      </c>
      <c r="E75" s="115" t="s">
        <v>20</v>
      </c>
      <c r="F75" s="120">
        <v>46296</v>
      </c>
      <c r="G75" s="108">
        <v>46476</v>
      </c>
      <c r="H75" s="111" t="s">
        <v>61</v>
      </c>
      <c r="I75" s="165"/>
      <c r="J75" s="76">
        <f>I75*D75</f>
        <v>0</v>
      </c>
    </row>
    <row r="76" spans="1:10" ht="120" customHeight="1" thickBot="1" x14ac:dyDescent="0.25">
      <c r="A76" s="115" t="s">
        <v>178</v>
      </c>
      <c r="B76" s="127" t="s">
        <v>19</v>
      </c>
      <c r="C76" s="118" t="s">
        <v>102</v>
      </c>
      <c r="D76" s="128">
        <v>1</v>
      </c>
      <c r="E76" s="115" t="s">
        <v>24</v>
      </c>
      <c r="F76" s="120">
        <v>46296</v>
      </c>
      <c r="G76" s="108">
        <v>46476</v>
      </c>
      <c r="H76" s="95" t="s">
        <v>196</v>
      </c>
      <c r="I76" s="165"/>
      <c r="J76" s="76">
        <f>I76*D76</f>
        <v>0</v>
      </c>
    </row>
    <row r="77" spans="1:10" ht="160.5" customHeight="1" thickBot="1" x14ac:dyDescent="0.25">
      <c r="A77" s="115" t="s">
        <v>179</v>
      </c>
      <c r="B77" s="127" t="s">
        <v>19</v>
      </c>
      <c r="C77" s="118" t="s">
        <v>103</v>
      </c>
      <c r="D77" s="128">
        <v>2</v>
      </c>
      <c r="E77" s="115" t="s">
        <v>20</v>
      </c>
      <c r="F77" s="120">
        <v>46296</v>
      </c>
      <c r="G77" s="108">
        <v>46476</v>
      </c>
      <c r="H77" s="111" t="s">
        <v>61</v>
      </c>
      <c r="I77" s="165"/>
      <c r="J77" s="76">
        <f>I77*D77</f>
        <v>0</v>
      </c>
    </row>
    <row r="78" spans="1:10" ht="39" thickBot="1" x14ac:dyDescent="0.25">
      <c r="A78" s="115" t="s">
        <v>180</v>
      </c>
      <c r="B78" s="127" t="s">
        <v>19</v>
      </c>
      <c r="C78" s="118" t="s">
        <v>55</v>
      </c>
      <c r="D78" s="128">
        <v>1</v>
      </c>
      <c r="E78" s="115" t="s">
        <v>20</v>
      </c>
      <c r="F78" s="120">
        <v>46296</v>
      </c>
      <c r="G78" s="108">
        <v>46476</v>
      </c>
      <c r="H78" s="111" t="s">
        <v>61</v>
      </c>
      <c r="I78" s="165"/>
      <c r="J78" s="76">
        <f>I78*D78</f>
        <v>0</v>
      </c>
    </row>
    <row r="79" spans="1:10" ht="13.5" thickBot="1" x14ac:dyDescent="0.25">
      <c r="A79" s="122" t="s">
        <v>181</v>
      </c>
      <c r="B79" s="47" t="s">
        <v>18</v>
      </c>
      <c r="C79" s="125" t="s">
        <v>41</v>
      </c>
      <c r="D79" s="100"/>
      <c r="E79" s="31"/>
      <c r="F79" s="133"/>
      <c r="G79" s="101"/>
      <c r="H79" s="149"/>
      <c r="I79" s="77"/>
      <c r="J79" s="78"/>
    </row>
    <row r="80" spans="1:10" ht="77.25" thickBot="1" x14ac:dyDescent="0.25">
      <c r="A80" s="115" t="s">
        <v>182</v>
      </c>
      <c r="B80" s="127" t="s">
        <v>19</v>
      </c>
      <c r="C80" s="135" t="s">
        <v>56</v>
      </c>
      <c r="D80" s="128">
        <v>1</v>
      </c>
      <c r="E80" s="115" t="s">
        <v>24</v>
      </c>
      <c r="F80" s="120">
        <v>46296</v>
      </c>
      <c r="G80" s="108">
        <v>46476</v>
      </c>
      <c r="H80" s="95" t="s">
        <v>196</v>
      </c>
      <c r="I80" s="165"/>
      <c r="J80" s="76">
        <f t="shared" ref="J80:J89" si="5">I80*D80</f>
        <v>0</v>
      </c>
    </row>
    <row r="81" spans="1:10" ht="141" thickBot="1" x14ac:dyDescent="0.25">
      <c r="A81" s="115" t="s">
        <v>183</v>
      </c>
      <c r="B81" s="127" t="s">
        <v>19</v>
      </c>
      <c r="C81" s="118" t="s">
        <v>104</v>
      </c>
      <c r="D81" s="128">
        <v>1</v>
      </c>
      <c r="E81" s="115" t="s">
        <v>24</v>
      </c>
      <c r="F81" s="120">
        <v>46296</v>
      </c>
      <c r="G81" s="108">
        <v>46476</v>
      </c>
      <c r="H81" s="111" t="s">
        <v>196</v>
      </c>
      <c r="I81" s="165"/>
      <c r="J81" s="76">
        <f t="shared" si="5"/>
        <v>0</v>
      </c>
    </row>
    <row r="82" spans="1:10" ht="51.75" thickBot="1" x14ac:dyDescent="0.25">
      <c r="A82" s="115" t="s">
        <v>184</v>
      </c>
      <c r="B82" s="127" t="s">
        <v>19</v>
      </c>
      <c r="C82" s="118" t="s">
        <v>52</v>
      </c>
      <c r="D82" s="128">
        <v>1</v>
      </c>
      <c r="E82" s="115" t="s">
        <v>24</v>
      </c>
      <c r="F82" s="120">
        <v>46296</v>
      </c>
      <c r="G82" s="108">
        <v>46476</v>
      </c>
      <c r="H82" s="95" t="s">
        <v>196</v>
      </c>
      <c r="I82" s="165"/>
      <c r="J82" s="76">
        <f t="shared" si="5"/>
        <v>0</v>
      </c>
    </row>
    <row r="83" spans="1:10" ht="51.75" thickBot="1" x14ac:dyDescent="0.25">
      <c r="A83" s="115" t="s">
        <v>185</v>
      </c>
      <c r="B83" s="127" t="s">
        <v>19</v>
      </c>
      <c r="C83" s="135" t="s">
        <v>53</v>
      </c>
      <c r="D83" s="128">
        <v>1</v>
      </c>
      <c r="E83" s="115" t="s">
        <v>24</v>
      </c>
      <c r="F83" s="120">
        <v>46296</v>
      </c>
      <c r="G83" s="108">
        <v>46476</v>
      </c>
      <c r="H83" s="111" t="s">
        <v>196</v>
      </c>
      <c r="I83" s="165"/>
      <c r="J83" s="76">
        <f t="shared" si="5"/>
        <v>0</v>
      </c>
    </row>
    <row r="84" spans="1:10" ht="77.25" thickBot="1" x14ac:dyDescent="0.25">
      <c r="A84" s="115" t="s">
        <v>186</v>
      </c>
      <c r="B84" s="127" t="s">
        <v>19</v>
      </c>
      <c r="C84" s="135" t="s">
        <v>54</v>
      </c>
      <c r="D84" s="128">
        <v>1</v>
      </c>
      <c r="E84" s="115" t="s">
        <v>24</v>
      </c>
      <c r="F84" s="120">
        <v>46296</v>
      </c>
      <c r="G84" s="108">
        <v>46476</v>
      </c>
      <c r="H84" s="111" t="s">
        <v>196</v>
      </c>
      <c r="I84" s="165"/>
      <c r="J84" s="76">
        <f t="shared" si="5"/>
        <v>0</v>
      </c>
    </row>
    <row r="85" spans="1:10" ht="141" thickBot="1" x14ac:dyDescent="0.25">
      <c r="A85" s="115" t="s">
        <v>187</v>
      </c>
      <c r="B85" s="127" t="s">
        <v>19</v>
      </c>
      <c r="C85" s="118" t="s">
        <v>105</v>
      </c>
      <c r="D85" s="128">
        <v>1</v>
      </c>
      <c r="E85" s="115" t="s">
        <v>24</v>
      </c>
      <c r="F85" s="120">
        <v>46296</v>
      </c>
      <c r="G85" s="108">
        <v>46476</v>
      </c>
      <c r="H85" s="109" t="s">
        <v>196</v>
      </c>
      <c r="I85" s="165"/>
      <c r="J85" s="76">
        <f t="shared" si="5"/>
        <v>0</v>
      </c>
    </row>
    <row r="86" spans="1:10" ht="115.5" thickBot="1" x14ac:dyDescent="0.25">
      <c r="A86" s="115" t="s">
        <v>188</v>
      </c>
      <c r="B86" s="127" t="s">
        <v>19</v>
      </c>
      <c r="C86" s="118" t="s">
        <v>57</v>
      </c>
      <c r="D86" s="128">
        <v>1</v>
      </c>
      <c r="E86" s="115" t="s">
        <v>24</v>
      </c>
      <c r="F86" s="120">
        <v>46296</v>
      </c>
      <c r="G86" s="108">
        <v>46476</v>
      </c>
      <c r="H86" s="109" t="s">
        <v>196</v>
      </c>
      <c r="I86" s="165"/>
      <c r="J86" s="76">
        <f t="shared" si="5"/>
        <v>0</v>
      </c>
    </row>
    <row r="87" spans="1:10" ht="56.25" customHeight="1" thickBot="1" x14ac:dyDescent="0.25">
      <c r="A87" s="115" t="s">
        <v>189</v>
      </c>
      <c r="B87" s="127" t="s">
        <v>19</v>
      </c>
      <c r="C87" s="135" t="s">
        <v>106</v>
      </c>
      <c r="D87" s="128">
        <v>1</v>
      </c>
      <c r="E87" s="115" t="s">
        <v>24</v>
      </c>
      <c r="F87" s="120">
        <v>46296</v>
      </c>
      <c r="G87" s="108">
        <v>46476</v>
      </c>
      <c r="H87" s="95" t="s">
        <v>196</v>
      </c>
      <c r="I87" s="165"/>
      <c r="J87" s="76">
        <f t="shared" si="5"/>
        <v>0</v>
      </c>
    </row>
    <row r="88" spans="1:10" ht="246.75" customHeight="1" thickBot="1" x14ac:dyDescent="0.25">
      <c r="A88" s="115" t="s">
        <v>190</v>
      </c>
      <c r="B88" s="127" t="s">
        <v>19</v>
      </c>
      <c r="C88" s="118" t="s">
        <v>107</v>
      </c>
      <c r="D88" s="128">
        <v>1</v>
      </c>
      <c r="E88" s="115" t="s">
        <v>24</v>
      </c>
      <c r="F88" s="120">
        <v>46296</v>
      </c>
      <c r="G88" s="108">
        <v>46476</v>
      </c>
      <c r="H88" s="111" t="s">
        <v>196</v>
      </c>
      <c r="I88" s="165"/>
      <c r="J88" s="76">
        <f t="shared" si="5"/>
        <v>0</v>
      </c>
    </row>
    <row r="89" spans="1:10" ht="158.25" thickBot="1" x14ac:dyDescent="0.25">
      <c r="A89" s="156" t="s">
        <v>191</v>
      </c>
      <c r="B89" s="157" t="s">
        <v>26</v>
      </c>
      <c r="C89" s="158" t="s">
        <v>202</v>
      </c>
      <c r="D89" s="159">
        <v>20</v>
      </c>
      <c r="E89" s="156" t="s">
        <v>25</v>
      </c>
      <c r="F89" s="160">
        <v>46296</v>
      </c>
      <c r="G89" s="161">
        <v>46476</v>
      </c>
      <c r="H89" s="109" t="s">
        <v>197</v>
      </c>
      <c r="I89" s="167"/>
      <c r="J89" s="81">
        <f t="shared" si="5"/>
        <v>0</v>
      </c>
    </row>
    <row r="90" spans="1:10" ht="13.5" thickBot="1" x14ac:dyDescent="0.25">
      <c r="A90" s="155"/>
      <c r="B90" s="82"/>
      <c r="C90" s="153"/>
      <c r="D90" s="152"/>
      <c r="E90" s="82"/>
      <c r="F90" s="85"/>
      <c r="G90" s="85"/>
      <c r="H90" s="86"/>
      <c r="I90" s="87"/>
      <c r="J90" s="87"/>
    </row>
    <row r="91" spans="1:10" ht="13.5" thickBot="1" x14ac:dyDescent="0.25">
      <c r="A91" s="154"/>
      <c r="B91" s="154"/>
      <c r="C91" s="150"/>
      <c r="D91" s="151"/>
      <c r="E91" s="82"/>
      <c r="F91" s="85"/>
      <c r="G91" s="85"/>
      <c r="H91" s="83" t="s">
        <v>199</v>
      </c>
      <c r="I91" s="87"/>
      <c r="J91" s="88">
        <f>SUM(J12:J89)</f>
        <v>0</v>
      </c>
    </row>
    <row r="92" spans="1:10" ht="15" thickBot="1" x14ac:dyDescent="0.25">
      <c r="A92" s="154"/>
      <c r="B92" s="82"/>
      <c r="C92" s="86"/>
      <c r="D92" s="84"/>
      <c r="E92" s="82"/>
      <c r="F92" s="85"/>
      <c r="G92" s="85"/>
      <c r="H92" s="89" t="s">
        <v>200</v>
      </c>
      <c r="I92" s="96"/>
      <c r="J92" s="90">
        <f>J91*0.19</f>
        <v>0</v>
      </c>
    </row>
    <row r="93" spans="1:10" ht="15" thickBot="1" x14ac:dyDescent="0.25">
      <c r="A93" s="154"/>
      <c r="B93" s="82"/>
      <c r="C93" s="83"/>
      <c r="D93" s="84"/>
      <c r="E93" s="82"/>
      <c r="F93" s="85"/>
      <c r="G93" s="85"/>
      <c r="H93" s="91" t="s">
        <v>201</v>
      </c>
      <c r="I93" s="92"/>
      <c r="J93" s="93">
        <f>J91+J92</f>
        <v>0</v>
      </c>
    </row>
    <row r="94" spans="1:10" ht="13.5" thickTop="1" x14ac:dyDescent="0.2">
      <c r="A94" s="154"/>
      <c r="B94" s="82"/>
      <c r="C94" s="86"/>
      <c r="D94" s="84"/>
      <c r="E94" s="82"/>
      <c r="F94" s="85"/>
      <c r="G94" s="85"/>
      <c r="H94" s="86"/>
      <c r="I94" s="97"/>
      <c r="J94" s="87"/>
    </row>
    <row r="95" spans="1:10" x14ac:dyDescent="0.2">
      <c r="A95" s="20"/>
      <c r="B95" s="20"/>
      <c r="C95" s="25"/>
      <c r="D95" s="42"/>
      <c r="E95" s="20"/>
      <c r="F95" s="23"/>
      <c r="G95" s="23"/>
      <c r="H95" s="24"/>
      <c r="I95" s="22"/>
      <c r="J95" s="22"/>
    </row>
    <row r="96" spans="1:10" x14ac:dyDescent="0.2">
      <c r="A96" s="20"/>
      <c r="B96" s="20"/>
      <c r="C96" s="21"/>
      <c r="D96" s="42"/>
      <c r="E96" s="20"/>
      <c r="F96" s="23"/>
      <c r="G96" s="23"/>
      <c r="H96" s="25"/>
      <c r="I96" s="22"/>
      <c r="J96" s="22"/>
    </row>
    <row r="97" spans="1:10" x14ac:dyDescent="0.2">
      <c r="A97" s="20"/>
      <c r="B97" s="20"/>
      <c r="C97" s="25"/>
      <c r="D97" s="42"/>
      <c r="E97" s="20"/>
      <c r="F97" s="23"/>
      <c r="G97" s="23"/>
      <c r="H97" s="25"/>
      <c r="I97" s="22"/>
      <c r="J97" s="22"/>
    </row>
    <row r="98" spans="1:10" ht="14.25" x14ac:dyDescent="0.2">
      <c r="A98" s="20"/>
      <c r="B98" s="20"/>
      <c r="C98" s="25"/>
      <c r="D98" s="42"/>
      <c r="E98" s="20"/>
      <c r="F98" s="23"/>
      <c r="G98" s="23"/>
      <c r="H98" s="163"/>
      <c r="I98" s="22"/>
      <c r="J98" s="22"/>
    </row>
    <row r="99" spans="1:10" ht="14.25" x14ac:dyDescent="0.2">
      <c r="A99" s="20"/>
      <c r="B99" s="20"/>
      <c r="C99" s="21"/>
      <c r="D99" s="42"/>
      <c r="E99" s="20"/>
      <c r="F99" s="23"/>
      <c r="G99" s="23"/>
      <c r="H99" s="98"/>
      <c r="I99" s="22"/>
      <c r="J99" s="22"/>
    </row>
    <row r="100" spans="1:10" x14ac:dyDescent="0.2">
      <c r="A100" s="20"/>
      <c r="B100" s="20"/>
      <c r="C100" s="25"/>
      <c r="D100" s="74"/>
      <c r="E100" s="20"/>
      <c r="F100" s="23"/>
      <c r="G100" s="23"/>
      <c r="H100" s="25"/>
      <c r="I100" s="22"/>
      <c r="J100" s="22"/>
    </row>
    <row r="101" spans="1:10" x14ac:dyDescent="0.2">
      <c r="A101" s="20"/>
      <c r="B101" s="20"/>
      <c r="C101" s="25"/>
      <c r="D101" s="73"/>
      <c r="E101" s="20"/>
      <c r="F101" s="23"/>
      <c r="G101" s="23"/>
      <c r="H101" s="24"/>
      <c r="I101" s="22"/>
      <c r="J101" s="22"/>
    </row>
    <row r="102" spans="1:10" x14ac:dyDescent="0.2">
      <c r="A102" s="20"/>
      <c r="B102" s="20"/>
      <c r="C102" s="21"/>
      <c r="D102" s="42"/>
      <c r="E102" s="20"/>
      <c r="F102" s="23"/>
      <c r="G102" s="23"/>
      <c r="H102" s="25"/>
      <c r="I102" s="22"/>
      <c r="J102" s="22"/>
    </row>
    <row r="103" spans="1:10" x14ac:dyDescent="0.2">
      <c r="A103" s="20"/>
      <c r="B103" s="20"/>
      <c r="C103" s="25"/>
      <c r="D103" s="42"/>
      <c r="E103" s="20"/>
      <c r="F103" s="23"/>
      <c r="G103" s="23"/>
      <c r="H103" s="25"/>
      <c r="I103" s="22"/>
      <c r="J103" s="22"/>
    </row>
    <row r="104" spans="1:10" x14ac:dyDescent="0.2">
      <c r="A104" s="26"/>
      <c r="B104" s="26"/>
      <c r="C104" s="25"/>
      <c r="D104" s="42"/>
      <c r="E104" s="20"/>
      <c r="F104" s="23"/>
      <c r="G104" s="23"/>
      <c r="H104" s="25"/>
      <c r="I104" s="22"/>
      <c r="J104" s="22"/>
    </row>
    <row r="105" spans="1:10" x14ac:dyDescent="0.2">
      <c r="A105" s="20"/>
      <c r="B105" s="20"/>
      <c r="D105" s="42"/>
      <c r="E105" s="20"/>
      <c r="F105" s="23"/>
      <c r="G105" s="23"/>
      <c r="H105" s="25"/>
      <c r="I105" s="22"/>
      <c r="J105" s="22"/>
    </row>
    <row r="106" spans="1:10" x14ac:dyDescent="0.2">
      <c r="A106" s="20"/>
      <c r="B106" s="20"/>
      <c r="D106" s="42"/>
      <c r="E106" s="20"/>
      <c r="F106" s="23"/>
      <c r="G106" s="23"/>
      <c r="H106" s="25"/>
      <c r="I106" s="22"/>
      <c r="J106" s="22"/>
    </row>
    <row r="107" spans="1:10" x14ac:dyDescent="0.2">
      <c r="A107" s="20"/>
      <c r="B107" s="20"/>
      <c r="D107" s="42"/>
      <c r="E107" s="20"/>
      <c r="F107" s="23"/>
      <c r="G107" s="23"/>
      <c r="H107" s="25"/>
      <c r="I107" s="22"/>
      <c r="J107" s="22"/>
    </row>
    <row r="108" spans="1:10" x14ac:dyDescent="0.2">
      <c r="A108" s="20"/>
      <c r="B108" s="20"/>
      <c r="C108" s="25"/>
      <c r="D108" s="42"/>
      <c r="E108" s="20"/>
      <c r="F108" s="23"/>
      <c r="G108" s="23"/>
      <c r="H108" s="25"/>
      <c r="I108" s="22"/>
      <c r="J108" s="22"/>
    </row>
    <row r="109" spans="1:10" x14ac:dyDescent="0.2">
      <c r="A109" s="20"/>
      <c r="B109" s="20"/>
      <c r="C109" s="21"/>
      <c r="D109" s="42"/>
      <c r="E109" s="20"/>
      <c r="F109" s="23"/>
      <c r="G109" s="23"/>
      <c r="H109" s="25"/>
      <c r="I109" s="22"/>
      <c r="J109" s="22"/>
    </row>
    <row r="110" spans="1:10" x14ac:dyDescent="0.2">
      <c r="A110" s="20"/>
      <c r="B110" s="20"/>
      <c r="C110" s="25"/>
      <c r="D110" s="42"/>
      <c r="E110" s="20"/>
      <c r="F110" s="23"/>
      <c r="G110" s="23"/>
      <c r="H110" s="25"/>
      <c r="I110" s="22"/>
      <c r="J110" s="22"/>
    </row>
    <row r="111" spans="1:10" x14ac:dyDescent="0.2">
      <c r="A111" s="20"/>
      <c r="B111" s="20"/>
      <c r="C111" s="25"/>
      <c r="D111" s="42"/>
      <c r="E111" s="20"/>
      <c r="F111" s="23"/>
      <c r="G111" s="23"/>
      <c r="H111" s="25"/>
      <c r="I111" s="22"/>
      <c r="J111" s="22"/>
    </row>
    <row r="112" spans="1:10" x14ac:dyDescent="0.2">
      <c r="A112" s="20"/>
      <c r="B112" s="20"/>
      <c r="C112" s="21"/>
      <c r="D112" s="42"/>
      <c r="E112" s="20"/>
      <c r="F112" s="23"/>
      <c r="G112" s="23"/>
      <c r="H112" s="25"/>
      <c r="I112" s="22"/>
      <c r="J112" s="22"/>
    </row>
    <row r="113" spans="1:10" x14ac:dyDescent="0.2">
      <c r="A113" s="20"/>
      <c r="B113" s="20"/>
      <c r="C113" s="25"/>
      <c r="D113" s="42"/>
      <c r="E113" s="20"/>
      <c r="F113" s="23"/>
      <c r="G113" s="23"/>
      <c r="H113" s="25"/>
      <c r="I113" s="22"/>
      <c r="J113" s="22"/>
    </row>
    <row r="114" spans="1:10" x14ac:dyDescent="0.2">
      <c r="A114" s="20"/>
      <c r="B114" s="20"/>
      <c r="C114" s="25"/>
      <c r="D114" s="42"/>
      <c r="E114" s="20"/>
      <c r="F114" s="23"/>
      <c r="G114" s="23"/>
      <c r="H114" s="25"/>
      <c r="I114" s="22"/>
      <c r="J114" s="22"/>
    </row>
    <row r="115" spans="1:10" x14ac:dyDescent="0.2">
      <c r="A115" s="20"/>
      <c r="B115" s="20"/>
      <c r="C115" s="21"/>
      <c r="D115" s="42"/>
      <c r="E115" s="20"/>
      <c r="F115" s="23"/>
      <c r="G115" s="23"/>
      <c r="H115" s="25"/>
      <c r="I115" s="22"/>
      <c r="J115" s="22"/>
    </row>
    <row r="116" spans="1:10" x14ac:dyDescent="0.2">
      <c r="A116" s="20"/>
      <c r="B116" s="20"/>
      <c r="C116" s="25"/>
      <c r="D116" s="42"/>
      <c r="E116" s="20"/>
      <c r="F116" s="23"/>
      <c r="G116" s="23"/>
      <c r="H116" s="25"/>
      <c r="I116" s="22"/>
      <c r="J116" s="22"/>
    </row>
    <row r="117" spans="1:10" x14ac:dyDescent="0.2">
      <c r="A117" s="20"/>
      <c r="B117" s="20"/>
      <c r="C117" s="25"/>
      <c r="D117" s="42"/>
      <c r="E117" s="20"/>
      <c r="F117" s="23"/>
      <c r="G117" s="23"/>
      <c r="H117" s="25"/>
      <c r="I117" s="22"/>
      <c r="J117" s="22"/>
    </row>
    <row r="118" spans="1:10" x14ac:dyDescent="0.2">
      <c r="A118" s="20"/>
      <c r="B118" s="20"/>
      <c r="C118" s="21"/>
      <c r="D118" s="42"/>
      <c r="E118" s="20"/>
      <c r="F118" s="23"/>
      <c r="G118" s="23"/>
      <c r="H118" s="25"/>
      <c r="I118" s="22"/>
      <c r="J118" s="22"/>
    </row>
    <row r="119" spans="1:10" x14ac:dyDescent="0.2">
      <c r="A119" s="20"/>
      <c r="B119" s="20"/>
      <c r="C119" s="25"/>
      <c r="D119" s="42"/>
      <c r="E119" s="20"/>
      <c r="F119" s="23"/>
      <c r="G119" s="23"/>
      <c r="H119" s="25"/>
      <c r="I119" s="22"/>
      <c r="J119" s="22"/>
    </row>
    <row r="120" spans="1:10" x14ac:dyDescent="0.2">
      <c r="A120" s="20"/>
      <c r="B120" s="20"/>
      <c r="C120" s="25"/>
      <c r="D120" s="42"/>
      <c r="E120" s="20"/>
      <c r="F120" s="23"/>
      <c r="G120" s="23"/>
      <c r="H120" s="25"/>
      <c r="I120" s="22"/>
      <c r="J120" s="22"/>
    </row>
    <row r="121" spans="1:10" x14ac:dyDescent="0.2">
      <c r="A121" s="20"/>
      <c r="B121" s="20"/>
      <c r="C121" s="21"/>
      <c r="D121" s="42"/>
      <c r="E121" s="20"/>
      <c r="F121" s="23"/>
      <c r="G121" s="23"/>
      <c r="H121" s="25"/>
      <c r="I121" s="22"/>
      <c r="J121" s="22"/>
    </row>
    <row r="122" spans="1:10" x14ac:dyDescent="0.2">
      <c r="A122" s="20"/>
      <c r="B122" s="20"/>
      <c r="C122" s="25"/>
      <c r="D122" s="42"/>
      <c r="E122" s="20"/>
      <c r="F122" s="23"/>
      <c r="G122" s="23"/>
      <c r="H122" s="25"/>
      <c r="I122" s="22"/>
      <c r="J122" s="22"/>
    </row>
    <row r="123" spans="1:10" x14ac:dyDescent="0.2">
      <c r="A123" s="20"/>
      <c r="B123" s="20"/>
      <c r="C123" s="25"/>
      <c r="D123" s="42"/>
      <c r="E123" s="20"/>
      <c r="F123" s="23"/>
      <c r="G123" s="23"/>
      <c r="H123" s="25"/>
      <c r="I123" s="22"/>
      <c r="J123" s="22"/>
    </row>
    <row r="124" spans="1:10" x14ac:dyDescent="0.2">
      <c r="A124" s="20"/>
      <c r="B124" s="20"/>
      <c r="C124" s="21"/>
      <c r="D124" s="42"/>
      <c r="E124" s="20"/>
      <c r="F124" s="23"/>
      <c r="G124" s="23"/>
      <c r="H124" s="25"/>
      <c r="I124" s="22"/>
      <c r="J124" s="22"/>
    </row>
    <row r="125" spans="1:10" x14ac:dyDescent="0.2">
      <c r="A125" s="20"/>
      <c r="B125" s="20"/>
      <c r="C125" s="25"/>
      <c r="D125" s="42"/>
      <c r="E125" s="20"/>
      <c r="F125" s="23"/>
      <c r="G125" s="23"/>
      <c r="H125" s="25"/>
      <c r="I125" s="22"/>
      <c r="J125" s="22"/>
    </row>
    <row r="126" spans="1:10" x14ac:dyDescent="0.2">
      <c r="A126" s="20"/>
      <c r="B126" s="20"/>
      <c r="C126" s="25"/>
      <c r="D126" s="42"/>
      <c r="E126" s="20"/>
      <c r="F126" s="23"/>
      <c r="G126" s="23"/>
      <c r="H126" s="25"/>
      <c r="I126" s="22"/>
      <c r="J126" s="22"/>
    </row>
    <row r="127" spans="1:10" x14ac:dyDescent="0.2">
      <c r="A127" s="20"/>
      <c r="B127" s="20"/>
      <c r="C127" s="21"/>
      <c r="D127" s="42"/>
      <c r="E127" s="20"/>
      <c r="F127" s="23"/>
      <c r="G127" s="23"/>
      <c r="H127" s="25"/>
      <c r="I127" s="22"/>
      <c r="J127" s="22"/>
    </row>
    <row r="128" spans="1:10" x14ac:dyDescent="0.2">
      <c r="A128" s="20"/>
      <c r="B128" s="20"/>
      <c r="C128" s="25"/>
      <c r="D128" s="42"/>
      <c r="E128" s="20"/>
      <c r="F128" s="23"/>
      <c r="G128" s="23"/>
      <c r="H128" s="25"/>
      <c r="I128" s="22"/>
      <c r="J128" s="22"/>
    </row>
    <row r="129" spans="1:10" x14ac:dyDescent="0.2">
      <c r="A129" s="20"/>
      <c r="B129" s="20"/>
      <c r="C129" s="25"/>
      <c r="D129" s="42"/>
      <c r="E129" s="20"/>
      <c r="F129" s="23"/>
      <c r="G129" s="23"/>
      <c r="H129" s="25"/>
      <c r="I129" s="22"/>
      <c r="J129" s="22"/>
    </row>
    <row r="130" spans="1:10" x14ac:dyDescent="0.2">
      <c r="A130" s="20"/>
      <c r="B130" s="20"/>
      <c r="C130" s="21"/>
      <c r="D130" s="42"/>
      <c r="E130" s="20"/>
      <c r="F130" s="23"/>
      <c r="G130" s="23"/>
      <c r="H130" s="25"/>
      <c r="I130" s="22"/>
      <c r="J130" s="22"/>
    </row>
    <row r="131" spans="1:10" x14ac:dyDescent="0.2">
      <c r="A131" s="20"/>
      <c r="B131" s="20"/>
      <c r="C131" s="25"/>
      <c r="D131" s="42"/>
      <c r="E131" s="20"/>
      <c r="F131" s="23"/>
      <c r="G131" s="23"/>
      <c r="H131" s="25"/>
      <c r="I131" s="22"/>
      <c r="J131" s="22"/>
    </row>
    <row r="132" spans="1:10" x14ac:dyDescent="0.2">
      <c r="A132" s="20"/>
      <c r="B132" s="20"/>
      <c r="C132" s="25"/>
      <c r="D132" s="42"/>
      <c r="E132" s="20"/>
      <c r="F132" s="23"/>
      <c r="G132" s="23"/>
      <c r="H132" s="25"/>
      <c r="I132" s="22"/>
      <c r="J132" s="22"/>
    </row>
    <row r="133" spans="1:10" x14ac:dyDescent="0.2">
      <c r="A133" s="20"/>
      <c r="B133" s="20"/>
      <c r="C133" s="21"/>
      <c r="D133" s="42"/>
      <c r="E133" s="20"/>
      <c r="F133" s="23"/>
      <c r="G133" s="23"/>
      <c r="H133" s="25"/>
      <c r="I133" s="22"/>
      <c r="J133" s="22"/>
    </row>
    <row r="134" spans="1:10" x14ac:dyDescent="0.2">
      <c r="A134" s="20"/>
      <c r="B134" s="20"/>
      <c r="C134" s="25"/>
      <c r="D134" s="42"/>
      <c r="E134" s="20"/>
      <c r="F134" s="23"/>
      <c r="G134" s="23"/>
      <c r="H134" s="25"/>
      <c r="I134" s="22"/>
      <c r="J134" s="22"/>
    </row>
    <row r="135" spans="1:10" x14ac:dyDescent="0.2">
      <c r="A135" s="20"/>
      <c r="B135" s="20"/>
      <c r="C135" s="25"/>
      <c r="D135" s="42"/>
      <c r="E135" s="20"/>
      <c r="F135" s="23"/>
      <c r="G135" s="23"/>
      <c r="H135" s="25"/>
      <c r="I135" s="22"/>
      <c r="J135" s="22"/>
    </row>
    <row r="136" spans="1:10" x14ac:dyDescent="0.2">
      <c r="A136" s="20"/>
      <c r="B136" s="20"/>
      <c r="C136" s="21"/>
      <c r="D136" s="42"/>
      <c r="E136" s="20"/>
      <c r="F136" s="23"/>
      <c r="G136" s="23"/>
      <c r="H136" s="25"/>
      <c r="I136" s="22"/>
      <c r="J136" s="22"/>
    </row>
    <row r="137" spans="1:10" x14ac:dyDescent="0.2">
      <c r="A137" s="20"/>
      <c r="B137" s="20"/>
      <c r="C137" s="25"/>
      <c r="D137" s="42"/>
      <c r="E137" s="20"/>
      <c r="F137" s="23"/>
      <c r="G137" s="23"/>
      <c r="H137" s="25"/>
      <c r="I137" s="22"/>
      <c r="J137" s="22"/>
    </row>
    <row r="138" spans="1:10" x14ac:dyDescent="0.2">
      <c r="A138" s="20"/>
      <c r="B138" s="20"/>
      <c r="C138" s="25"/>
      <c r="D138" s="42"/>
      <c r="E138" s="20"/>
      <c r="F138" s="23"/>
      <c r="G138" s="23"/>
      <c r="H138" s="25"/>
      <c r="I138" s="22"/>
      <c r="J138" s="22"/>
    </row>
    <row r="139" spans="1:10" x14ac:dyDescent="0.2">
      <c r="A139" s="20"/>
      <c r="B139" s="20"/>
      <c r="C139" s="21"/>
      <c r="D139" s="42"/>
      <c r="E139" s="20"/>
      <c r="F139" s="23"/>
      <c r="G139" s="23"/>
      <c r="H139" s="25"/>
      <c r="I139" s="22"/>
      <c r="J139" s="22"/>
    </row>
    <row r="140" spans="1:10" x14ac:dyDescent="0.2">
      <c r="A140" s="20"/>
      <c r="B140" s="20"/>
      <c r="C140" s="25"/>
      <c r="D140" s="42"/>
      <c r="E140" s="20"/>
      <c r="F140" s="23"/>
      <c r="G140" s="23"/>
      <c r="H140" s="25"/>
      <c r="I140" s="22"/>
      <c r="J140" s="22"/>
    </row>
    <row r="141" spans="1:10" x14ac:dyDescent="0.2">
      <c r="A141" s="20"/>
      <c r="B141" s="20"/>
      <c r="C141" s="25"/>
      <c r="D141" s="42"/>
      <c r="E141" s="20"/>
      <c r="F141" s="23"/>
      <c r="G141" s="23"/>
      <c r="H141" s="25"/>
      <c r="I141" s="22"/>
      <c r="J141" s="22"/>
    </row>
    <row r="142" spans="1:10" x14ac:dyDescent="0.2">
      <c r="A142" s="20"/>
      <c r="B142" s="20"/>
      <c r="C142" s="25"/>
      <c r="D142" s="42"/>
      <c r="E142" s="20"/>
      <c r="F142" s="23"/>
      <c r="G142" s="23"/>
      <c r="H142" s="25"/>
      <c r="I142" s="22"/>
      <c r="J142" s="22"/>
    </row>
    <row r="143" spans="1:10" x14ac:dyDescent="0.2">
      <c r="A143" s="20"/>
      <c r="B143" s="20"/>
      <c r="C143" s="21"/>
      <c r="D143" s="42"/>
      <c r="E143" s="20"/>
      <c r="F143" s="23"/>
      <c r="G143" s="23"/>
      <c r="H143" s="25"/>
      <c r="I143" s="22"/>
      <c r="J143" s="22"/>
    </row>
    <row r="144" spans="1:10" x14ac:dyDescent="0.2">
      <c r="A144" s="20"/>
      <c r="B144" s="20"/>
      <c r="C144" s="25"/>
      <c r="D144" s="42"/>
      <c r="E144" s="20"/>
      <c r="F144" s="23"/>
      <c r="G144" s="23"/>
      <c r="H144" s="25"/>
      <c r="I144" s="22"/>
      <c r="J144" s="22"/>
    </row>
    <row r="145" spans="1:10" x14ac:dyDescent="0.2">
      <c r="A145" s="20"/>
      <c r="B145" s="20"/>
      <c r="C145" s="25"/>
      <c r="D145" s="42"/>
      <c r="E145" s="20"/>
      <c r="F145" s="23"/>
      <c r="G145" s="23"/>
      <c r="H145" s="25"/>
      <c r="I145" s="22"/>
      <c r="J145" s="22"/>
    </row>
    <row r="146" spans="1:10" x14ac:dyDescent="0.2">
      <c r="A146" s="20"/>
      <c r="B146" s="20"/>
      <c r="C146" s="25"/>
      <c r="D146" s="42"/>
      <c r="E146" s="20"/>
      <c r="F146" s="23"/>
      <c r="G146" s="23"/>
      <c r="H146" s="25"/>
      <c r="I146" s="22"/>
      <c r="J146" s="22"/>
    </row>
    <row r="147" spans="1:10" x14ac:dyDescent="0.2">
      <c r="A147" s="20"/>
      <c r="B147" s="20"/>
      <c r="C147" s="21"/>
      <c r="D147" s="42"/>
      <c r="E147" s="20"/>
      <c r="F147" s="23"/>
      <c r="G147" s="23"/>
      <c r="H147" s="25"/>
      <c r="I147" s="22"/>
      <c r="J147" s="22"/>
    </row>
    <row r="148" spans="1:10" x14ac:dyDescent="0.2">
      <c r="A148" s="20"/>
      <c r="B148" s="20"/>
      <c r="C148" s="25"/>
      <c r="D148" s="42"/>
      <c r="E148" s="20"/>
      <c r="F148" s="23"/>
      <c r="G148" s="23"/>
      <c r="H148" s="25"/>
      <c r="I148" s="22"/>
      <c r="J148" s="22"/>
    </row>
    <row r="149" spans="1:10" x14ac:dyDescent="0.2">
      <c r="A149" s="20"/>
      <c r="B149" s="20"/>
      <c r="C149" s="25"/>
      <c r="D149" s="42"/>
      <c r="E149" s="20"/>
      <c r="F149" s="23"/>
      <c r="G149" s="23"/>
      <c r="H149" s="25"/>
      <c r="I149" s="22"/>
      <c r="J149" s="22"/>
    </row>
    <row r="150" spans="1:10" x14ac:dyDescent="0.2">
      <c r="A150" s="20"/>
      <c r="B150" s="20"/>
      <c r="C150" s="21"/>
      <c r="D150" s="42"/>
      <c r="E150" s="20"/>
      <c r="F150" s="23"/>
      <c r="G150" s="23"/>
      <c r="H150" s="25"/>
      <c r="I150" s="22"/>
      <c r="J150" s="22"/>
    </row>
    <row r="151" spans="1:10" x14ac:dyDescent="0.2">
      <c r="A151" s="20"/>
      <c r="B151" s="20"/>
      <c r="C151" s="25"/>
      <c r="D151" s="42"/>
      <c r="E151" s="20"/>
      <c r="F151" s="23"/>
      <c r="G151" s="23"/>
      <c r="H151" s="25"/>
      <c r="I151" s="22"/>
      <c r="J151" s="22"/>
    </row>
    <row r="152" spans="1:10" x14ac:dyDescent="0.2">
      <c r="A152" s="20"/>
      <c r="B152" s="20"/>
      <c r="C152" s="25"/>
      <c r="D152" s="42"/>
      <c r="E152" s="20"/>
      <c r="F152" s="23"/>
      <c r="G152" s="23"/>
      <c r="H152" s="25"/>
      <c r="I152" s="22"/>
      <c r="J152" s="22"/>
    </row>
    <row r="153" spans="1:10" x14ac:dyDescent="0.2">
      <c r="A153" s="20"/>
      <c r="B153" s="20"/>
      <c r="C153" s="21"/>
      <c r="D153" s="42"/>
      <c r="E153" s="20"/>
      <c r="F153" s="23"/>
      <c r="G153" s="23"/>
      <c r="H153" s="25"/>
      <c r="I153" s="22"/>
      <c r="J153" s="22"/>
    </row>
    <row r="154" spans="1:10" x14ac:dyDescent="0.2">
      <c r="A154" s="20"/>
      <c r="B154" s="20"/>
      <c r="C154" s="25"/>
      <c r="D154" s="42"/>
      <c r="E154" s="20"/>
      <c r="F154" s="23"/>
      <c r="G154" s="23"/>
      <c r="H154" s="25"/>
      <c r="I154" s="22"/>
      <c r="J154" s="22"/>
    </row>
    <row r="155" spans="1:10" x14ac:dyDescent="0.2">
      <c r="A155" s="20"/>
      <c r="B155" s="20"/>
      <c r="C155" s="25"/>
      <c r="D155" s="42"/>
      <c r="E155" s="20"/>
      <c r="F155" s="23"/>
      <c r="G155" s="23"/>
      <c r="H155" s="25"/>
      <c r="I155" s="22"/>
      <c r="J155" s="22"/>
    </row>
    <row r="156" spans="1:10" x14ac:dyDescent="0.2">
      <c r="A156" s="20"/>
      <c r="B156" s="20"/>
      <c r="C156" s="21"/>
      <c r="D156" s="42"/>
      <c r="E156" s="20"/>
      <c r="F156" s="23"/>
      <c r="G156" s="23"/>
      <c r="H156" s="25"/>
      <c r="I156" s="22"/>
      <c r="J156" s="22"/>
    </row>
    <row r="157" spans="1:10" x14ac:dyDescent="0.2">
      <c r="A157" s="20"/>
      <c r="B157" s="20"/>
      <c r="C157" s="25"/>
      <c r="D157" s="42"/>
      <c r="E157" s="20"/>
      <c r="F157" s="23"/>
      <c r="G157" s="23"/>
      <c r="H157" s="25"/>
      <c r="I157" s="22"/>
      <c r="J157" s="22"/>
    </row>
    <row r="158" spans="1:10" x14ac:dyDescent="0.2">
      <c r="A158" s="20"/>
      <c r="B158" s="20"/>
      <c r="C158" s="25"/>
      <c r="D158" s="42"/>
      <c r="E158" s="20"/>
      <c r="F158" s="23"/>
      <c r="G158" s="23"/>
      <c r="H158" s="25"/>
      <c r="I158" s="22"/>
      <c r="J158" s="22"/>
    </row>
    <row r="159" spans="1:10" x14ac:dyDescent="0.2">
      <c r="A159" s="20"/>
      <c r="B159" s="20"/>
      <c r="C159" s="21"/>
      <c r="D159" s="42"/>
      <c r="E159" s="20"/>
      <c r="F159" s="23"/>
      <c r="G159" s="23"/>
      <c r="H159" s="25"/>
      <c r="I159" s="22"/>
      <c r="J159" s="22"/>
    </row>
    <row r="160" spans="1:10" x14ac:dyDescent="0.2">
      <c r="A160" s="20"/>
      <c r="B160" s="20"/>
      <c r="C160" s="25"/>
      <c r="D160" s="42"/>
      <c r="E160" s="20"/>
      <c r="F160" s="23"/>
      <c r="G160" s="23"/>
      <c r="H160" s="25"/>
      <c r="I160" s="22"/>
      <c r="J160" s="22"/>
    </row>
    <row r="161" spans="1:10" x14ac:dyDescent="0.2">
      <c r="A161" s="20"/>
      <c r="B161" s="20"/>
      <c r="C161" s="25"/>
      <c r="D161" s="42"/>
      <c r="E161" s="20"/>
      <c r="F161" s="23"/>
      <c r="G161" s="23"/>
      <c r="H161" s="25"/>
      <c r="I161" s="22"/>
      <c r="J161" s="22"/>
    </row>
    <row r="162" spans="1:10" x14ac:dyDescent="0.2">
      <c r="A162" s="20"/>
      <c r="B162" s="20"/>
      <c r="C162" s="25"/>
      <c r="D162" s="42"/>
      <c r="E162" s="20"/>
      <c r="F162" s="23"/>
      <c r="G162" s="23"/>
      <c r="H162" s="25"/>
      <c r="I162" s="22"/>
      <c r="J162" s="22"/>
    </row>
    <row r="163" spans="1:10" x14ac:dyDescent="0.2">
      <c r="A163" s="20"/>
      <c r="B163" s="20"/>
      <c r="C163" s="21"/>
      <c r="D163" s="42"/>
      <c r="E163" s="20"/>
      <c r="F163" s="23"/>
      <c r="G163" s="23"/>
      <c r="H163" s="25"/>
      <c r="I163" s="22"/>
      <c r="J163" s="22"/>
    </row>
    <row r="164" spans="1:10" x14ac:dyDescent="0.2">
      <c r="A164" s="20"/>
      <c r="B164" s="20"/>
      <c r="C164" s="25"/>
      <c r="D164" s="42"/>
      <c r="E164" s="20"/>
      <c r="F164" s="23"/>
      <c r="G164" s="23"/>
      <c r="H164" s="25"/>
      <c r="I164" s="22"/>
      <c r="J164" s="22"/>
    </row>
    <row r="165" spans="1:10" x14ac:dyDescent="0.2">
      <c r="A165" s="20"/>
      <c r="B165" s="20"/>
      <c r="C165" s="25"/>
      <c r="D165" s="42"/>
      <c r="E165" s="20"/>
      <c r="F165" s="23"/>
      <c r="G165" s="23"/>
      <c r="H165" s="25"/>
      <c r="I165" s="22"/>
      <c r="J165" s="22"/>
    </row>
    <row r="166" spans="1:10" x14ac:dyDescent="0.2">
      <c r="A166" s="20"/>
      <c r="B166" s="20"/>
      <c r="C166" s="21"/>
      <c r="D166" s="42"/>
      <c r="E166" s="20"/>
      <c r="F166" s="23"/>
      <c r="G166" s="23"/>
      <c r="H166" s="25"/>
      <c r="I166" s="22"/>
      <c r="J166" s="22"/>
    </row>
    <row r="167" spans="1:10" x14ac:dyDescent="0.2">
      <c r="A167" s="20"/>
      <c r="B167" s="20"/>
      <c r="C167" s="25"/>
      <c r="D167" s="42"/>
      <c r="E167" s="20"/>
      <c r="F167" s="23"/>
      <c r="G167" s="23"/>
      <c r="H167" s="25"/>
      <c r="I167" s="22"/>
      <c r="J167" s="22"/>
    </row>
    <row r="168" spans="1:10" x14ac:dyDescent="0.2">
      <c r="A168" s="20"/>
      <c r="B168" s="20"/>
      <c r="C168" s="25"/>
      <c r="D168" s="42"/>
      <c r="E168" s="20"/>
      <c r="F168" s="23"/>
      <c r="G168" s="23"/>
      <c r="H168" s="25"/>
      <c r="I168" s="22"/>
      <c r="J168" s="22"/>
    </row>
    <row r="169" spans="1:10" x14ac:dyDescent="0.2">
      <c r="A169" s="20"/>
      <c r="B169" s="20"/>
      <c r="C169" s="21"/>
      <c r="D169" s="42"/>
      <c r="E169" s="20"/>
      <c r="F169" s="23"/>
      <c r="G169" s="23"/>
      <c r="H169" s="25"/>
      <c r="I169" s="22"/>
      <c r="J169" s="22"/>
    </row>
    <row r="170" spans="1:10" x14ac:dyDescent="0.2">
      <c r="A170" s="20"/>
      <c r="B170" s="20"/>
      <c r="C170" s="25"/>
      <c r="D170" s="42"/>
      <c r="E170" s="20"/>
      <c r="F170" s="23"/>
      <c r="G170" s="23"/>
      <c r="H170" s="25"/>
      <c r="I170" s="22"/>
      <c r="J170" s="22"/>
    </row>
    <row r="171" spans="1:10" x14ac:dyDescent="0.2">
      <c r="A171" s="20"/>
      <c r="B171" s="20"/>
      <c r="C171" s="25"/>
      <c r="D171" s="42"/>
      <c r="E171" s="20"/>
      <c r="F171" s="23"/>
      <c r="G171" s="23"/>
      <c r="H171" s="25"/>
      <c r="I171" s="22"/>
      <c r="J171" s="22"/>
    </row>
    <row r="172" spans="1:10" x14ac:dyDescent="0.2">
      <c r="A172" s="20"/>
      <c r="B172" s="20"/>
      <c r="C172" s="25"/>
      <c r="D172" s="42"/>
      <c r="E172" s="20"/>
      <c r="F172" s="23"/>
      <c r="G172" s="23"/>
      <c r="H172" s="25"/>
      <c r="I172" s="22"/>
      <c r="J172" s="22"/>
    </row>
    <row r="173" spans="1:10" x14ac:dyDescent="0.2">
      <c r="A173" s="20"/>
      <c r="B173" s="20"/>
      <c r="C173" s="21"/>
      <c r="D173" s="42"/>
      <c r="E173" s="20"/>
      <c r="F173" s="23"/>
      <c r="G173" s="23"/>
      <c r="H173" s="25"/>
      <c r="I173" s="22"/>
      <c r="J173" s="22"/>
    </row>
    <row r="174" spans="1:10" x14ac:dyDescent="0.2">
      <c r="A174" s="20"/>
      <c r="B174" s="20"/>
      <c r="C174" s="25"/>
      <c r="D174" s="42"/>
      <c r="E174" s="20"/>
      <c r="F174" s="23"/>
      <c r="G174" s="23"/>
      <c r="H174" s="25"/>
      <c r="I174" s="22"/>
      <c r="J174" s="22"/>
    </row>
    <row r="175" spans="1:10" x14ac:dyDescent="0.2">
      <c r="A175" s="20"/>
      <c r="B175" s="20"/>
      <c r="C175" s="25"/>
      <c r="D175" s="42"/>
      <c r="E175" s="20"/>
      <c r="F175" s="23"/>
      <c r="G175" s="23"/>
      <c r="H175" s="25"/>
      <c r="I175" s="22"/>
      <c r="J175" s="22"/>
    </row>
    <row r="176" spans="1:10" x14ac:dyDescent="0.2">
      <c r="A176" s="20"/>
      <c r="B176" s="20"/>
      <c r="C176" s="21"/>
      <c r="D176" s="42"/>
      <c r="E176" s="20"/>
      <c r="F176" s="23"/>
      <c r="G176" s="23"/>
      <c r="H176" s="25"/>
      <c r="I176" s="22"/>
      <c r="J176" s="22"/>
    </row>
    <row r="177" spans="1:10" x14ac:dyDescent="0.2">
      <c r="A177" s="20"/>
      <c r="B177" s="20"/>
      <c r="C177" s="25"/>
      <c r="D177" s="42"/>
      <c r="E177" s="20"/>
      <c r="F177" s="23"/>
      <c r="G177" s="23"/>
      <c r="H177" s="25"/>
      <c r="I177" s="22"/>
      <c r="J177" s="22"/>
    </row>
    <row r="178" spans="1:10" x14ac:dyDescent="0.2">
      <c r="A178" s="20"/>
      <c r="B178" s="20"/>
      <c r="C178" s="25"/>
      <c r="D178" s="42"/>
      <c r="E178" s="20"/>
      <c r="F178" s="23"/>
      <c r="G178" s="23"/>
      <c r="H178" s="25"/>
      <c r="I178" s="22"/>
      <c r="J178" s="22"/>
    </row>
    <row r="179" spans="1:10" x14ac:dyDescent="0.2">
      <c r="A179" s="20"/>
      <c r="B179" s="20"/>
      <c r="C179" s="21"/>
      <c r="D179" s="42"/>
      <c r="E179" s="20"/>
      <c r="F179" s="23"/>
      <c r="G179" s="23"/>
      <c r="H179" s="25"/>
      <c r="I179" s="22"/>
      <c r="J179" s="22"/>
    </row>
    <row r="180" spans="1:10" x14ac:dyDescent="0.2">
      <c r="A180" s="20"/>
      <c r="B180" s="20"/>
      <c r="C180" s="25"/>
      <c r="D180" s="42"/>
      <c r="E180" s="20"/>
      <c r="F180" s="23"/>
      <c r="G180" s="23"/>
      <c r="H180" s="25"/>
      <c r="I180" s="22"/>
      <c r="J180" s="22"/>
    </row>
    <row r="181" spans="1:10" x14ac:dyDescent="0.2">
      <c r="A181" s="20"/>
      <c r="B181" s="20"/>
      <c r="C181" s="25"/>
      <c r="D181" s="42"/>
      <c r="E181" s="20"/>
      <c r="F181" s="23"/>
      <c r="G181" s="23"/>
      <c r="H181" s="25"/>
      <c r="I181" s="22"/>
      <c r="J181" s="22"/>
    </row>
    <row r="182" spans="1:10" x14ac:dyDescent="0.2">
      <c r="A182" s="20"/>
      <c r="B182" s="20"/>
      <c r="C182" s="21"/>
      <c r="D182" s="42"/>
      <c r="E182" s="20"/>
      <c r="F182" s="23"/>
      <c r="G182" s="23"/>
      <c r="H182" s="25"/>
      <c r="I182" s="22"/>
      <c r="J182" s="22"/>
    </row>
    <row r="183" spans="1:10" x14ac:dyDescent="0.2">
      <c r="A183" s="20"/>
      <c r="B183" s="20"/>
      <c r="C183" s="25"/>
      <c r="D183" s="42"/>
      <c r="E183" s="20"/>
      <c r="F183" s="23"/>
      <c r="G183" s="23"/>
      <c r="H183" s="25"/>
      <c r="I183" s="22"/>
      <c r="J183" s="22"/>
    </row>
    <row r="184" spans="1:10" x14ac:dyDescent="0.2">
      <c r="A184" s="20"/>
      <c r="B184" s="20"/>
      <c r="C184" s="25"/>
      <c r="D184" s="42"/>
      <c r="E184" s="20"/>
      <c r="F184" s="23"/>
      <c r="G184" s="23"/>
      <c r="H184" s="25"/>
      <c r="I184" s="22"/>
      <c r="J184" s="22"/>
    </row>
    <row r="185" spans="1:10" x14ac:dyDescent="0.2">
      <c r="A185" s="20"/>
      <c r="B185" s="20"/>
      <c r="C185" s="21"/>
      <c r="D185" s="42"/>
      <c r="E185" s="20"/>
      <c r="F185" s="23"/>
      <c r="G185" s="23"/>
      <c r="H185" s="25"/>
      <c r="I185" s="22"/>
      <c r="J185" s="22"/>
    </row>
    <row r="186" spans="1:10" x14ac:dyDescent="0.2">
      <c r="A186" s="20"/>
      <c r="B186" s="20"/>
      <c r="C186" s="25"/>
      <c r="D186" s="42"/>
      <c r="E186" s="20"/>
      <c r="F186" s="23"/>
      <c r="G186" s="23"/>
      <c r="H186" s="25"/>
      <c r="I186" s="22"/>
      <c r="J186" s="22"/>
    </row>
    <row r="187" spans="1:10" x14ac:dyDescent="0.2">
      <c r="A187" s="20"/>
      <c r="B187" s="20"/>
      <c r="C187" s="25"/>
      <c r="D187" s="42"/>
      <c r="E187" s="20"/>
      <c r="F187" s="23"/>
      <c r="G187" s="23"/>
      <c r="H187" s="25"/>
      <c r="I187" s="22"/>
      <c r="J187" s="22"/>
    </row>
    <row r="188" spans="1:10" x14ac:dyDescent="0.2">
      <c r="A188" s="20"/>
      <c r="B188" s="20"/>
      <c r="C188" s="21"/>
      <c r="D188" s="42"/>
      <c r="E188" s="20"/>
      <c r="F188" s="23"/>
      <c r="G188" s="23"/>
      <c r="H188" s="25"/>
      <c r="I188" s="22"/>
      <c r="J188" s="22"/>
    </row>
    <row r="189" spans="1:10" x14ac:dyDescent="0.2">
      <c r="A189" s="20"/>
      <c r="B189" s="20"/>
      <c r="C189" s="25"/>
      <c r="D189" s="42"/>
      <c r="E189" s="20"/>
      <c r="F189" s="23"/>
      <c r="G189" s="23"/>
      <c r="H189" s="25"/>
      <c r="I189" s="22"/>
      <c r="J189" s="22"/>
    </row>
    <row r="190" spans="1:10" x14ac:dyDescent="0.2">
      <c r="A190" s="20"/>
      <c r="B190" s="20"/>
      <c r="C190" s="25"/>
      <c r="D190" s="42"/>
      <c r="E190" s="20"/>
      <c r="F190" s="23"/>
      <c r="G190" s="23"/>
      <c r="H190" s="25"/>
      <c r="I190" s="22"/>
      <c r="J190" s="22"/>
    </row>
    <row r="191" spans="1:10" x14ac:dyDescent="0.2">
      <c r="A191" s="20"/>
      <c r="B191" s="20"/>
      <c r="C191" s="21"/>
      <c r="D191" s="42"/>
      <c r="E191" s="20"/>
      <c r="F191" s="23"/>
      <c r="G191" s="23"/>
      <c r="H191" s="25"/>
      <c r="I191" s="22"/>
      <c r="J191" s="22"/>
    </row>
    <row r="192" spans="1:10" x14ac:dyDescent="0.2">
      <c r="A192" s="20"/>
      <c r="B192" s="20"/>
      <c r="C192" s="25"/>
      <c r="D192" s="42"/>
      <c r="E192" s="20"/>
      <c r="F192" s="23"/>
      <c r="G192" s="23"/>
      <c r="H192" s="25"/>
      <c r="I192" s="22"/>
      <c r="J192" s="22"/>
    </row>
    <row r="193" spans="1:10" x14ac:dyDescent="0.2">
      <c r="A193" s="20"/>
      <c r="B193" s="20"/>
      <c r="C193" s="25"/>
      <c r="D193" s="42"/>
      <c r="E193" s="20"/>
      <c r="F193" s="23"/>
      <c r="G193" s="23"/>
      <c r="H193" s="25"/>
      <c r="I193" s="22"/>
      <c r="J193" s="22"/>
    </row>
    <row r="194" spans="1:10" x14ac:dyDescent="0.2">
      <c r="A194" s="20"/>
      <c r="B194" s="20"/>
      <c r="C194" s="21"/>
      <c r="D194" s="42"/>
      <c r="E194" s="20"/>
      <c r="F194" s="23"/>
      <c r="G194" s="23"/>
      <c r="H194" s="25"/>
      <c r="I194" s="22"/>
      <c r="J194" s="22"/>
    </row>
    <row r="195" spans="1:10" x14ac:dyDescent="0.2">
      <c r="A195" s="20"/>
      <c r="B195" s="20"/>
      <c r="C195" s="25"/>
      <c r="D195" s="42"/>
      <c r="E195" s="20"/>
      <c r="F195" s="23"/>
      <c r="G195" s="23"/>
      <c r="H195" s="25"/>
      <c r="I195" s="22"/>
      <c r="J195" s="22"/>
    </row>
    <row r="196" spans="1:10" x14ac:dyDescent="0.2">
      <c r="A196" s="20"/>
      <c r="B196" s="20"/>
      <c r="C196" s="25"/>
      <c r="D196" s="42"/>
      <c r="E196" s="20"/>
      <c r="F196" s="23"/>
      <c r="G196" s="23"/>
      <c r="H196" s="25"/>
      <c r="I196" s="22"/>
      <c r="J196" s="22"/>
    </row>
    <row r="197" spans="1:10" x14ac:dyDescent="0.2">
      <c r="A197" s="20"/>
      <c r="B197" s="20"/>
      <c r="C197" s="21"/>
      <c r="D197" s="42"/>
      <c r="E197" s="20"/>
      <c r="F197" s="23"/>
      <c r="G197" s="23"/>
      <c r="H197" s="25"/>
      <c r="I197" s="22"/>
      <c r="J197" s="22"/>
    </row>
    <row r="198" spans="1:10" x14ac:dyDescent="0.2">
      <c r="A198" s="20"/>
      <c r="B198" s="20"/>
      <c r="C198" s="25"/>
      <c r="D198" s="42"/>
      <c r="E198" s="20"/>
      <c r="F198" s="23"/>
      <c r="G198" s="23"/>
      <c r="H198" s="25"/>
      <c r="I198" s="22"/>
      <c r="J198" s="22"/>
    </row>
    <row r="199" spans="1:10" x14ac:dyDescent="0.2">
      <c r="A199" s="20"/>
      <c r="B199" s="20"/>
      <c r="C199" s="25"/>
      <c r="D199" s="42"/>
      <c r="E199" s="20"/>
      <c r="F199" s="23"/>
      <c r="G199" s="23"/>
      <c r="H199" s="25"/>
      <c r="I199" s="22"/>
      <c r="J199" s="22"/>
    </row>
    <row r="200" spans="1:10" x14ac:dyDescent="0.2">
      <c r="A200" s="20"/>
      <c r="B200" s="20"/>
      <c r="C200" s="21"/>
      <c r="D200" s="42"/>
      <c r="E200" s="20"/>
      <c r="F200" s="23"/>
      <c r="G200" s="23"/>
      <c r="H200" s="25"/>
      <c r="I200" s="22"/>
      <c r="J200" s="22"/>
    </row>
    <row r="201" spans="1:10" x14ac:dyDescent="0.2">
      <c r="A201" s="20"/>
      <c r="B201" s="20"/>
      <c r="C201" s="25"/>
      <c r="D201" s="42"/>
      <c r="E201" s="20"/>
      <c r="F201" s="23"/>
      <c r="G201" s="23"/>
      <c r="H201" s="25"/>
      <c r="I201" s="22"/>
      <c r="J201" s="22"/>
    </row>
    <row r="202" spans="1:10" x14ac:dyDescent="0.2">
      <c r="A202" s="26"/>
      <c r="B202" s="26"/>
      <c r="C202" s="25"/>
      <c r="D202" s="42"/>
      <c r="E202" s="20"/>
      <c r="F202" s="23"/>
      <c r="G202" s="23"/>
      <c r="H202" s="25"/>
      <c r="I202" s="22"/>
      <c r="J202" s="22"/>
    </row>
    <row r="203" spans="1:10" x14ac:dyDescent="0.2">
      <c r="A203" s="20"/>
      <c r="B203" s="20"/>
      <c r="C203" s="21"/>
      <c r="D203" s="42"/>
      <c r="E203" s="20"/>
      <c r="F203" s="23"/>
      <c r="G203" s="23"/>
      <c r="H203" s="25"/>
      <c r="I203" s="22"/>
      <c r="J203" s="22"/>
    </row>
    <row r="204" spans="1:10" x14ac:dyDescent="0.2">
      <c r="A204" s="20"/>
      <c r="B204" s="20"/>
      <c r="C204" s="25"/>
      <c r="D204" s="42"/>
      <c r="E204" s="20"/>
      <c r="F204" s="23"/>
      <c r="G204" s="23"/>
      <c r="H204" s="25"/>
      <c r="I204" s="22"/>
      <c r="J204" s="22"/>
    </row>
    <row r="205" spans="1:10" x14ac:dyDescent="0.2">
      <c r="A205" s="20"/>
      <c r="B205" s="20"/>
      <c r="C205" s="25"/>
      <c r="D205" s="42"/>
      <c r="E205" s="20"/>
      <c r="F205" s="23"/>
      <c r="G205" s="23"/>
      <c r="H205" s="25"/>
      <c r="I205" s="22"/>
      <c r="J205" s="22"/>
    </row>
    <row r="206" spans="1:10" x14ac:dyDescent="0.2">
      <c r="A206" s="20"/>
      <c r="B206" s="20"/>
      <c r="C206" s="25"/>
      <c r="D206" s="42"/>
      <c r="E206" s="20"/>
      <c r="F206" s="23"/>
      <c r="G206" s="23"/>
      <c r="H206" s="25"/>
      <c r="I206" s="22"/>
      <c r="J206" s="22"/>
    </row>
    <row r="207" spans="1:10" x14ac:dyDescent="0.2">
      <c r="A207" s="20"/>
      <c r="B207" s="20"/>
      <c r="C207" s="25"/>
      <c r="D207" s="42"/>
      <c r="E207" s="20"/>
      <c r="F207" s="23"/>
      <c r="G207" s="23"/>
      <c r="H207" s="25"/>
      <c r="I207" s="22"/>
      <c r="J207" s="22"/>
    </row>
    <row r="208" spans="1:10" x14ac:dyDescent="0.2">
      <c r="A208" s="20"/>
      <c r="B208" s="20"/>
      <c r="C208" s="25"/>
      <c r="D208" s="42"/>
      <c r="E208" s="20"/>
      <c r="F208" s="23"/>
      <c r="G208" s="23"/>
      <c r="H208" s="25"/>
      <c r="I208" s="22"/>
      <c r="J208" s="22"/>
    </row>
    <row r="209" spans="1:10" x14ac:dyDescent="0.2">
      <c r="A209" s="20"/>
      <c r="B209" s="20"/>
      <c r="C209" s="25"/>
      <c r="D209" s="42"/>
      <c r="E209" s="20"/>
      <c r="F209" s="23"/>
      <c r="G209" s="23"/>
      <c r="H209" s="25"/>
      <c r="I209" s="22"/>
      <c r="J209" s="22"/>
    </row>
    <row r="210" spans="1:10" x14ac:dyDescent="0.2">
      <c r="A210" s="20"/>
      <c r="B210" s="20"/>
      <c r="C210" s="25"/>
      <c r="D210" s="42"/>
      <c r="E210" s="20"/>
      <c r="F210" s="23"/>
      <c r="G210" s="23"/>
      <c r="H210" s="25"/>
      <c r="I210" s="22"/>
      <c r="J210" s="22"/>
    </row>
    <row r="211" spans="1:10" x14ac:dyDescent="0.2">
      <c r="A211" s="20"/>
      <c r="B211" s="20"/>
      <c r="C211" s="25"/>
      <c r="D211" s="42"/>
      <c r="E211" s="20"/>
      <c r="F211" s="23"/>
      <c r="G211" s="23"/>
      <c r="H211" s="25"/>
      <c r="I211" s="22"/>
      <c r="J211" s="22"/>
    </row>
    <row r="212" spans="1:10" x14ac:dyDescent="0.2">
      <c r="A212" s="20"/>
      <c r="B212" s="20"/>
      <c r="C212" s="25"/>
      <c r="D212" s="42"/>
      <c r="E212" s="20"/>
      <c r="F212" s="23"/>
      <c r="G212" s="23"/>
      <c r="H212" s="25"/>
      <c r="I212" s="22"/>
      <c r="J212" s="22"/>
    </row>
    <row r="213" spans="1:10" x14ac:dyDescent="0.2">
      <c r="A213" s="20"/>
      <c r="B213" s="20"/>
      <c r="C213" s="25"/>
      <c r="D213" s="42"/>
      <c r="E213" s="20"/>
      <c r="F213" s="23"/>
      <c r="G213" s="23"/>
      <c r="H213" s="25"/>
      <c r="I213" s="22"/>
      <c r="J213" s="22"/>
    </row>
    <row r="214" spans="1:10" x14ac:dyDescent="0.2">
      <c r="A214" s="20"/>
      <c r="B214" s="20"/>
      <c r="C214" s="25"/>
      <c r="D214" s="42"/>
      <c r="E214" s="20"/>
      <c r="F214" s="23"/>
      <c r="G214" s="23"/>
      <c r="H214" s="25"/>
      <c r="I214" s="22"/>
      <c r="J214" s="22"/>
    </row>
    <row r="215" spans="1:10" x14ac:dyDescent="0.2">
      <c r="A215" s="20"/>
      <c r="B215" s="20"/>
      <c r="C215" s="25"/>
      <c r="D215" s="42"/>
      <c r="E215" s="20"/>
      <c r="F215" s="23"/>
      <c r="G215" s="23"/>
      <c r="H215" s="25"/>
      <c r="I215" s="22"/>
      <c r="J215" s="22"/>
    </row>
    <row r="216" spans="1:10" x14ac:dyDescent="0.2">
      <c r="A216" s="20"/>
      <c r="B216" s="20"/>
      <c r="C216" s="25"/>
      <c r="D216" s="42"/>
      <c r="E216" s="20"/>
      <c r="F216" s="23"/>
      <c r="G216" s="23"/>
      <c r="H216" s="25"/>
      <c r="I216" s="22"/>
      <c r="J216" s="22"/>
    </row>
    <row r="217" spans="1:10" x14ac:dyDescent="0.2">
      <c r="A217" s="20"/>
      <c r="B217" s="20"/>
      <c r="C217" s="25"/>
      <c r="D217" s="42"/>
      <c r="E217" s="20"/>
      <c r="F217" s="23"/>
      <c r="G217" s="23"/>
      <c r="H217" s="25"/>
      <c r="I217" s="22"/>
      <c r="J217" s="22"/>
    </row>
    <row r="218" spans="1:10" x14ac:dyDescent="0.2">
      <c r="A218" s="20"/>
      <c r="B218" s="20"/>
      <c r="C218" s="25"/>
      <c r="D218" s="42"/>
      <c r="E218" s="20"/>
      <c r="F218" s="23"/>
      <c r="G218" s="23"/>
      <c r="H218" s="25"/>
      <c r="I218" s="22"/>
      <c r="J218" s="22"/>
    </row>
    <row r="219" spans="1:10" x14ac:dyDescent="0.2">
      <c r="A219" s="20"/>
      <c r="B219" s="20"/>
      <c r="C219" s="25"/>
      <c r="D219" s="42"/>
      <c r="E219" s="20"/>
      <c r="F219" s="23"/>
      <c r="G219" s="23"/>
      <c r="H219" s="25"/>
      <c r="I219" s="22"/>
      <c r="J219" s="22"/>
    </row>
    <row r="220" spans="1:10" x14ac:dyDescent="0.2">
      <c r="A220" s="20"/>
      <c r="B220" s="20"/>
      <c r="C220" s="25"/>
      <c r="D220" s="42"/>
      <c r="E220" s="20"/>
      <c r="F220" s="23"/>
      <c r="G220" s="23"/>
      <c r="H220" s="25"/>
      <c r="I220" s="22"/>
      <c r="J220" s="22"/>
    </row>
    <row r="221" spans="1:10" x14ac:dyDescent="0.2">
      <c r="A221" s="20"/>
      <c r="B221" s="20"/>
      <c r="C221" s="25"/>
      <c r="D221" s="42"/>
      <c r="E221" s="20"/>
      <c r="F221" s="23"/>
      <c r="G221" s="23"/>
      <c r="H221" s="25"/>
      <c r="I221" s="22"/>
      <c r="J221" s="22"/>
    </row>
    <row r="222" spans="1:10" x14ac:dyDescent="0.2">
      <c r="A222" s="20"/>
      <c r="B222" s="20"/>
      <c r="C222" s="25"/>
      <c r="D222" s="42"/>
      <c r="E222" s="20"/>
      <c r="F222" s="23"/>
      <c r="G222" s="23"/>
      <c r="H222" s="25"/>
      <c r="I222" s="22"/>
      <c r="J222" s="22"/>
    </row>
    <row r="223" spans="1:10" x14ac:dyDescent="0.2">
      <c r="A223" s="20"/>
      <c r="B223" s="20"/>
      <c r="C223" s="25"/>
      <c r="D223" s="42"/>
      <c r="E223" s="20"/>
      <c r="F223" s="23"/>
      <c r="G223" s="23"/>
      <c r="H223" s="25"/>
      <c r="I223" s="22"/>
      <c r="J223" s="22"/>
    </row>
    <row r="224" spans="1:10" x14ac:dyDescent="0.2">
      <c r="A224" s="20"/>
      <c r="B224" s="20"/>
      <c r="C224" s="25"/>
      <c r="D224" s="42"/>
      <c r="E224" s="20"/>
      <c r="F224" s="23"/>
      <c r="G224" s="23"/>
      <c r="H224" s="25"/>
      <c r="I224" s="22"/>
      <c r="J224" s="22"/>
    </row>
    <row r="225" spans="1:10" x14ac:dyDescent="0.2">
      <c r="A225" s="20"/>
      <c r="B225" s="20"/>
      <c r="C225" s="25"/>
      <c r="D225" s="42"/>
      <c r="E225" s="20"/>
      <c r="F225" s="23"/>
      <c r="G225" s="23"/>
      <c r="H225" s="25"/>
      <c r="I225" s="22"/>
      <c r="J225" s="22"/>
    </row>
    <row r="226" spans="1:10" x14ac:dyDescent="0.2">
      <c r="A226" s="20"/>
      <c r="B226" s="20"/>
      <c r="C226" s="25"/>
      <c r="D226" s="42"/>
      <c r="E226" s="20"/>
      <c r="F226" s="23"/>
      <c r="G226" s="23"/>
      <c r="H226" s="25"/>
      <c r="I226" s="22"/>
      <c r="J226" s="22"/>
    </row>
    <row r="227" spans="1:10" x14ac:dyDescent="0.2">
      <c r="A227" s="20"/>
      <c r="B227" s="20"/>
      <c r="C227" s="25"/>
      <c r="D227" s="42"/>
      <c r="E227" s="20"/>
      <c r="F227" s="23"/>
      <c r="G227" s="23"/>
      <c r="H227" s="25"/>
      <c r="I227" s="22"/>
      <c r="J227" s="22"/>
    </row>
    <row r="228" spans="1:10" x14ac:dyDescent="0.2">
      <c r="A228" s="20"/>
      <c r="B228" s="20"/>
      <c r="C228" s="25"/>
      <c r="D228" s="42"/>
      <c r="E228" s="20"/>
      <c r="F228" s="23"/>
      <c r="G228" s="23"/>
      <c r="H228" s="25"/>
      <c r="I228" s="22"/>
      <c r="J228" s="22"/>
    </row>
    <row r="229" spans="1:10" x14ac:dyDescent="0.2">
      <c r="A229" s="20"/>
      <c r="B229" s="20"/>
      <c r="C229" s="25"/>
      <c r="D229" s="42"/>
      <c r="E229" s="20"/>
      <c r="F229" s="23"/>
      <c r="G229" s="23"/>
      <c r="H229" s="25"/>
      <c r="I229" s="22"/>
      <c r="J229" s="22"/>
    </row>
    <row r="230" spans="1:10" x14ac:dyDescent="0.2">
      <c r="A230" s="20"/>
      <c r="B230" s="20"/>
      <c r="C230" s="25"/>
      <c r="D230" s="42"/>
      <c r="E230" s="20"/>
      <c r="F230" s="23"/>
      <c r="G230" s="23"/>
      <c r="H230" s="25"/>
      <c r="I230" s="22"/>
      <c r="J230" s="22"/>
    </row>
    <row r="231" spans="1:10" x14ac:dyDescent="0.2">
      <c r="A231" s="20"/>
      <c r="B231" s="20"/>
      <c r="C231" s="25"/>
      <c r="D231" s="42"/>
      <c r="E231" s="20"/>
      <c r="F231" s="23"/>
      <c r="G231" s="23"/>
      <c r="H231" s="25"/>
      <c r="I231" s="22"/>
      <c r="J231" s="22"/>
    </row>
    <row r="232" spans="1:10" x14ac:dyDescent="0.2">
      <c r="A232" s="20"/>
      <c r="B232" s="20"/>
      <c r="C232" s="25"/>
      <c r="D232" s="42"/>
      <c r="E232" s="20"/>
      <c r="F232" s="23"/>
      <c r="G232" s="23"/>
      <c r="H232" s="25"/>
      <c r="I232" s="22"/>
      <c r="J232" s="22"/>
    </row>
    <row r="233" spans="1:10" x14ac:dyDescent="0.2">
      <c r="A233" s="20"/>
      <c r="B233" s="20"/>
      <c r="C233" s="25"/>
      <c r="D233" s="42"/>
      <c r="E233" s="20"/>
      <c r="F233" s="23"/>
      <c r="G233" s="23"/>
      <c r="H233" s="25"/>
      <c r="I233" s="22"/>
      <c r="J233" s="22"/>
    </row>
    <row r="234" spans="1:10" x14ac:dyDescent="0.2">
      <c r="A234" s="20"/>
      <c r="B234" s="20"/>
      <c r="C234" s="25"/>
      <c r="D234" s="42"/>
      <c r="E234" s="20"/>
      <c r="F234" s="23"/>
      <c r="G234" s="23"/>
      <c r="H234" s="25"/>
      <c r="I234" s="22"/>
      <c r="J234" s="22"/>
    </row>
    <row r="235" spans="1:10" x14ac:dyDescent="0.2">
      <c r="A235" s="20"/>
      <c r="B235" s="20"/>
      <c r="C235" s="25"/>
      <c r="D235" s="42"/>
      <c r="E235" s="20"/>
      <c r="F235" s="23"/>
      <c r="G235" s="23"/>
      <c r="H235" s="25"/>
      <c r="I235" s="22"/>
      <c r="J235" s="22"/>
    </row>
    <row r="236" spans="1:10" x14ac:dyDescent="0.2">
      <c r="A236" s="20"/>
      <c r="B236" s="20"/>
      <c r="C236" s="25"/>
      <c r="D236" s="42"/>
      <c r="E236" s="20"/>
      <c r="F236" s="23"/>
      <c r="G236" s="23"/>
      <c r="H236" s="25"/>
      <c r="I236" s="22"/>
      <c r="J236" s="22"/>
    </row>
    <row r="237" spans="1:10" x14ac:dyDescent="0.2">
      <c r="A237" s="20"/>
      <c r="B237" s="20"/>
      <c r="C237" s="25"/>
      <c r="D237" s="42"/>
      <c r="E237" s="20"/>
      <c r="F237" s="23"/>
      <c r="G237" s="23"/>
      <c r="H237" s="25"/>
      <c r="I237" s="22"/>
      <c r="J237" s="22"/>
    </row>
    <row r="238" spans="1:10" x14ac:dyDescent="0.2">
      <c r="A238" s="20"/>
      <c r="B238" s="20"/>
      <c r="C238" s="25"/>
      <c r="D238" s="42"/>
      <c r="E238" s="20"/>
      <c r="F238" s="23"/>
      <c r="G238" s="23"/>
      <c r="H238" s="25"/>
      <c r="I238" s="22"/>
      <c r="J238" s="22"/>
    </row>
    <row r="239" spans="1:10" x14ac:dyDescent="0.2">
      <c r="A239" s="20"/>
      <c r="B239" s="20"/>
      <c r="C239" s="25"/>
      <c r="D239" s="42"/>
      <c r="E239" s="20"/>
      <c r="F239" s="23"/>
      <c r="G239" s="23"/>
      <c r="H239" s="25"/>
      <c r="I239" s="22"/>
      <c r="J239" s="22"/>
    </row>
    <row r="240" spans="1:10" x14ac:dyDescent="0.2">
      <c r="A240" s="20"/>
      <c r="B240" s="20"/>
      <c r="C240" s="25"/>
      <c r="D240" s="42"/>
      <c r="E240" s="20"/>
      <c r="F240" s="23"/>
      <c r="G240" s="23"/>
      <c r="H240" s="25"/>
      <c r="I240" s="22"/>
      <c r="J240" s="22"/>
    </row>
    <row r="241" spans="1:10" x14ac:dyDescent="0.2">
      <c r="A241" s="20"/>
      <c r="B241" s="20"/>
      <c r="C241" s="25"/>
      <c r="D241" s="42"/>
      <c r="E241" s="20"/>
      <c r="F241" s="23"/>
      <c r="G241" s="23"/>
      <c r="H241" s="25"/>
      <c r="I241" s="22"/>
      <c r="J241" s="22"/>
    </row>
    <row r="242" spans="1:10" x14ac:dyDescent="0.2">
      <c r="A242" s="26"/>
      <c r="B242" s="26"/>
      <c r="C242" s="25"/>
      <c r="D242" s="42"/>
      <c r="E242" s="20"/>
      <c r="F242" s="23"/>
      <c r="G242" s="23"/>
      <c r="H242" s="25"/>
      <c r="I242" s="22"/>
      <c r="J242" s="22"/>
    </row>
    <row r="243" spans="1:10" x14ac:dyDescent="0.2">
      <c r="A243" s="20"/>
      <c r="B243" s="20"/>
      <c r="C243" s="21"/>
      <c r="D243" s="42"/>
      <c r="E243" s="20"/>
      <c r="F243" s="23"/>
      <c r="G243" s="23"/>
      <c r="H243" s="25"/>
      <c r="I243" s="22"/>
      <c r="J243" s="22"/>
    </row>
    <row r="244" spans="1:10" x14ac:dyDescent="0.2">
      <c r="A244" s="20"/>
      <c r="B244" s="20"/>
      <c r="C244" s="25"/>
      <c r="D244" s="42"/>
      <c r="E244" s="20"/>
      <c r="F244" s="23"/>
      <c r="G244" s="23"/>
      <c r="H244" s="25"/>
      <c r="I244" s="22"/>
      <c r="J244" s="22"/>
    </row>
    <row r="245" spans="1:10" x14ac:dyDescent="0.2">
      <c r="A245" s="20"/>
      <c r="B245" s="20"/>
      <c r="C245" s="25"/>
      <c r="D245" s="42"/>
      <c r="E245" s="20"/>
      <c r="F245" s="23"/>
      <c r="G245" s="23"/>
      <c r="H245" s="25"/>
      <c r="I245" s="22"/>
      <c r="J245" s="22"/>
    </row>
    <row r="246" spans="1:10" x14ac:dyDescent="0.2">
      <c r="A246" s="20"/>
      <c r="B246" s="20"/>
      <c r="C246" s="25"/>
      <c r="D246" s="42"/>
      <c r="E246" s="20"/>
      <c r="F246" s="23"/>
      <c r="G246" s="23"/>
      <c r="H246" s="25"/>
      <c r="I246" s="22"/>
      <c r="J246" s="22"/>
    </row>
    <row r="247" spans="1:10" x14ac:dyDescent="0.2">
      <c r="A247" s="20"/>
      <c r="B247" s="20"/>
      <c r="C247" s="25"/>
      <c r="D247" s="42"/>
      <c r="E247" s="20"/>
      <c r="F247" s="23"/>
      <c r="G247" s="23"/>
      <c r="H247" s="25"/>
      <c r="I247" s="22"/>
      <c r="J247" s="22"/>
    </row>
    <row r="248" spans="1:10" x14ac:dyDescent="0.2">
      <c r="A248" s="20"/>
      <c r="B248" s="20"/>
      <c r="C248" s="25"/>
      <c r="D248" s="42"/>
      <c r="E248" s="20"/>
      <c r="F248" s="23"/>
      <c r="G248" s="23"/>
      <c r="H248" s="25"/>
      <c r="I248" s="22"/>
      <c r="J248" s="22"/>
    </row>
    <row r="249" spans="1:10" x14ac:dyDescent="0.2">
      <c r="A249" s="20"/>
      <c r="B249" s="20"/>
      <c r="C249" s="25"/>
      <c r="D249" s="42"/>
      <c r="E249" s="20"/>
      <c r="F249" s="23"/>
      <c r="G249" s="23"/>
      <c r="H249" s="25"/>
      <c r="I249" s="22"/>
      <c r="J249" s="22"/>
    </row>
    <row r="250" spans="1:10" x14ac:dyDescent="0.2">
      <c r="A250" s="20"/>
      <c r="B250" s="20"/>
      <c r="C250" s="25"/>
      <c r="D250" s="42"/>
      <c r="E250" s="20"/>
      <c r="F250" s="23"/>
      <c r="G250" s="23"/>
      <c r="H250" s="25"/>
      <c r="I250" s="22"/>
      <c r="J250" s="22"/>
    </row>
    <row r="251" spans="1:10" x14ac:dyDescent="0.2">
      <c r="A251" s="20"/>
      <c r="B251" s="20"/>
      <c r="C251" s="25"/>
      <c r="D251" s="41"/>
      <c r="E251" s="20"/>
      <c r="F251" s="23"/>
      <c r="G251" s="23"/>
      <c r="H251" s="25"/>
      <c r="I251" s="22"/>
      <c r="J251" s="22"/>
    </row>
    <row r="252" spans="1:10" x14ac:dyDescent="0.2">
      <c r="A252" s="20"/>
      <c r="B252" s="20"/>
      <c r="C252" s="25"/>
      <c r="D252" s="41"/>
      <c r="E252" s="20"/>
      <c r="F252" s="23"/>
      <c r="G252" s="23"/>
      <c r="H252" s="25"/>
      <c r="I252" s="22"/>
      <c r="J252" s="22"/>
    </row>
    <row r="253" spans="1:10" x14ac:dyDescent="0.2">
      <c r="A253" s="20"/>
      <c r="B253" s="20"/>
      <c r="C253" s="25"/>
      <c r="D253" s="41"/>
      <c r="E253" s="20"/>
      <c r="F253" s="23"/>
      <c r="G253" s="23"/>
      <c r="H253" s="25"/>
      <c r="I253" s="22"/>
      <c r="J253" s="22"/>
    </row>
    <row r="254" spans="1:10" x14ac:dyDescent="0.2">
      <c r="A254" s="20"/>
      <c r="B254" s="20"/>
      <c r="C254" s="25"/>
      <c r="D254" s="41"/>
      <c r="E254" s="20"/>
      <c r="F254" s="23"/>
      <c r="G254" s="23"/>
      <c r="H254" s="25"/>
      <c r="I254" s="22"/>
      <c r="J254" s="22"/>
    </row>
    <row r="255" spans="1:10" x14ac:dyDescent="0.2">
      <c r="A255" s="20"/>
      <c r="B255" s="20"/>
      <c r="C255" s="25"/>
      <c r="D255" s="41"/>
      <c r="E255" s="20"/>
      <c r="F255" s="23"/>
      <c r="G255" s="23"/>
      <c r="H255" s="25"/>
      <c r="I255" s="22"/>
      <c r="J255" s="22"/>
    </row>
    <row r="256" spans="1:10" x14ac:dyDescent="0.2">
      <c r="A256" s="20"/>
      <c r="B256" s="20"/>
      <c r="C256" s="25"/>
      <c r="D256" s="41"/>
      <c r="E256" s="20"/>
      <c r="F256" s="23"/>
      <c r="G256" s="23"/>
      <c r="H256" s="25"/>
      <c r="I256" s="22"/>
      <c r="J256" s="22"/>
    </row>
    <row r="257" spans="1:10" x14ac:dyDescent="0.2">
      <c r="A257" s="20"/>
      <c r="B257" s="20"/>
      <c r="C257" s="25"/>
      <c r="D257" s="41"/>
      <c r="E257" s="20"/>
      <c r="F257" s="23"/>
      <c r="G257" s="23"/>
      <c r="H257" s="25"/>
      <c r="I257" s="22"/>
      <c r="J257" s="22"/>
    </row>
    <row r="258" spans="1:10" x14ac:dyDescent="0.2">
      <c r="A258" s="20"/>
      <c r="B258" s="20"/>
      <c r="C258" s="25"/>
      <c r="D258" s="41"/>
      <c r="E258" s="20"/>
      <c r="F258" s="23"/>
      <c r="G258" s="23"/>
      <c r="H258" s="25"/>
      <c r="I258" s="22"/>
      <c r="J258" s="22"/>
    </row>
    <row r="259" spans="1:10" x14ac:dyDescent="0.2">
      <c r="A259" s="20"/>
      <c r="B259" s="20"/>
      <c r="C259" s="25"/>
      <c r="D259" s="41"/>
      <c r="E259" s="20"/>
      <c r="F259" s="23"/>
      <c r="G259" s="23"/>
      <c r="H259" s="25"/>
      <c r="I259" s="22"/>
      <c r="J259" s="22"/>
    </row>
    <row r="260" spans="1:10" x14ac:dyDescent="0.2">
      <c r="A260" s="20"/>
      <c r="B260" s="20"/>
      <c r="C260" s="25"/>
      <c r="D260" s="41"/>
      <c r="E260" s="20"/>
      <c r="F260" s="23"/>
      <c r="G260" s="23"/>
      <c r="H260" s="25"/>
      <c r="I260" s="22"/>
      <c r="J260" s="22"/>
    </row>
    <row r="261" spans="1:10" x14ac:dyDescent="0.2">
      <c r="A261" s="20"/>
      <c r="B261" s="20"/>
      <c r="C261" s="25"/>
      <c r="D261" s="41"/>
      <c r="E261" s="20"/>
      <c r="F261" s="23"/>
      <c r="G261" s="23"/>
      <c r="H261" s="25"/>
      <c r="I261" s="22"/>
      <c r="J261" s="22"/>
    </row>
    <row r="262" spans="1:10" x14ac:dyDescent="0.2">
      <c r="A262" s="20"/>
      <c r="B262" s="20"/>
      <c r="C262" s="25"/>
      <c r="D262" s="41"/>
      <c r="E262" s="20"/>
      <c r="F262" s="23"/>
      <c r="G262" s="23"/>
      <c r="H262" s="25"/>
      <c r="I262" s="22"/>
      <c r="J262" s="22"/>
    </row>
    <row r="263" spans="1:10" x14ac:dyDescent="0.2">
      <c r="A263" s="26"/>
      <c r="B263" s="26"/>
      <c r="C263" s="25"/>
      <c r="D263" s="41"/>
      <c r="E263" s="20"/>
      <c r="F263" s="23"/>
      <c r="G263" s="23"/>
      <c r="H263" s="25"/>
      <c r="I263" s="22"/>
      <c r="J263" s="22"/>
    </row>
    <row r="264" spans="1:10" x14ac:dyDescent="0.2">
      <c r="A264" s="20"/>
      <c r="B264" s="20"/>
      <c r="C264" s="21"/>
      <c r="D264" s="41"/>
      <c r="E264" s="20"/>
      <c r="F264" s="23"/>
      <c r="G264" s="23"/>
      <c r="H264" s="25"/>
      <c r="I264" s="22"/>
      <c r="J264" s="22"/>
    </row>
    <row r="265" spans="1:10" x14ac:dyDescent="0.2">
      <c r="A265" s="20"/>
      <c r="B265" s="20"/>
      <c r="C265" s="25"/>
      <c r="D265" s="41"/>
      <c r="E265" s="20"/>
      <c r="F265" s="23"/>
      <c r="G265" s="23"/>
      <c r="H265" s="25"/>
      <c r="I265" s="22"/>
      <c r="J265" s="22"/>
    </row>
    <row r="266" spans="1:10" x14ac:dyDescent="0.2">
      <c r="A266" s="20"/>
      <c r="B266" s="20"/>
      <c r="C266" s="25"/>
      <c r="D266" s="41"/>
      <c r="E266" s="20"/>
      <c r="F266" s="23"/>
      <c r="G266" s="23"/>
      <c r="H266" s="25"/>
      <c r="I266" s="22"/>
      <c r="J266" s="22"/>
    </row>
    <row r="267" spans="1:10" x14ac:dyDescent="0.2">
      <c r="A267" s="20"/>
      <c r="B267" s="20"/>
      <c r="C267" s="25"/>
      <c r="D267" s="41"/>
      <c r="E267" s="20"/>
      <c r="F267" s="23"/>
      <c r="G267" s="23"/>
      <c r="H267" s="25"/>
      <c r="I267" s="22"/>
      <c r="J267" s="22"/>
    </row>
    <row r="268" spans="1:10" x14ac:dyDescent="0.2">
      <c r="A268" s="20"/>
      <c r="B268" s="20"/>
      <c r="C268" s="25"/>
      <c r="D268" s="42"/>
      <c r="E268" s="20"/>
      <c r="F268" s="23"/>
      <c r="G268" s="23"/>
      <c r="H268" s="25"/>
      <c r="I268" s="22"/>
      <c r="J268" s="22"/>
    </row>
    <row r="269" spans="1:10" x14ac:dyDescent="0.2">
      <c r="A269" s="20"/>
      <c r="B269" s="20"/>
      <c r="C269" s="25"/>
      <c r="D269" s="42"/>
      <c r="E269" s="20"/>
      <c r="F269" s="23"/>
      <c r="G269" s="23"/>
      <c r="H269" s="25"/>
      <c r="I269" s="22"/>
      <c r="J269" s="22"/>
    </row>
    <row r="270" spans="1:10" x14ac:dyDescent="0.2">
      <c r="A270" s="26"/>
      <c r="B270" s="26"/>
      <c r="C270" s="25"/>
      <c r="D270" s="43"/>
      <c r="E270" s="26"/>
      <c r="F270" s="28"/>
      <c r="G270" s="28"/>
      <c r="H270" s="21"/>
      <c r="I270" s="27"/>
      <c r="J270" s="27"/>
    </row>
    <row r="271" spans="1:10" x14ac:dyDescent="0.2">
      <c r="A271" s="20"/>
      <c r="B271" s="20"/>
      <c r="C271" s="21"/>
      <c r="D271" s="42"/>
      <c r="E271" s="20"/>
      <c r="F271" s="23"/>
      <c r="G271" s="23"/>
      <c r="H271" s="25"/>
      <c r="I271" s="22"/>
      <c r="J271" s="22"/>
    </row>
    <row r="272" spans="1:10" x14ac:dyDescent="0.2">
      <c r="A272" s="26"/>
      <c r="B272" s="26"/>
      <c r="C272" s="25"/>
      <c r="D272" s="43"/>
      <c r="E272" s="26"/>
      <c r="F272" s="28"/>
      <c r="G272" s="28"/>
      <c r="H272" s="21"/>
      <c r="I272" s="27"/>
      <c r="J272" s="27"/>
    </row>
    <row r="273" spans="1:10" x14ac:dyDescent="0.2">
      <c r="A273" s="20"/>
      <c r="B273" s="20"/>
      <c r="C273" s="21"/>
      <c r="D273" s="42"/>
      <c r="E273" s="20"/>
      <c r="F273" s="28"/>
      <c r="G273" s="28"/>
      <c r="H273" s="21"/>
      <c r="I273" s="27"/>
      <c r="J273" s="27"/>
    </row>
    <row r="274" spans="1:10" x14ac:dyDescent="0.2">
      <c r="A274" s="20"/>
      <c r="B274" s="20"/>
      <c r="C274" s="25"/>
      <c r="D274" s="42"/>
      <c r="E274" s="20"/>
      <c r="F274" s="28"/>
      <c r="G274" s="28"/>
      <c r="H274" s="21"/>
      <c r="I274" s="27"/>
      <c r="J274" s="27"/>
    </row>
    <row r="275" spans="1:10" x14ac:dyDescent="0.2">
      <c r="A275" s="20"/>
      <c r="B275" s="20"/>
      <c r="C275" s="25"/>
      <c r="D275" s="42"/>
      <c r="E275" s="20"/>
      <c r="F275" s="28"/>
      <c r="G275" s="28"/>
      <c r="H275" s="25"/>
      <c r="I275" s="27"/>
      <c r="J275" s="27"/>
    </row>
    <row r="276" spans="1:10" x14ac:dyDescent="0.2">
      <c r="A276" s="20"/>
      <c r="B276" s="20"/>
      <c r="C276" s="25"/>
      <c r="D276" s="42"/>
      <c r="E276" s="20"/>
      <c r="F276" s="28"/>
      <c r="G276" s="28"/>
      <c r="H276" s="25"/>
      <c r="I276" s="27"/>
      <c r="J276" s="27"/>
    </row>
    <row r="277" spans="1:10" x14ac:dyDescent="0.2">
      <c r="A277" s="20"/>
      <c r="B277" s="20"/>
      <c r="C277" s="25"/>
      <c r="D277" s="42"/>
      <c r="E277" s="20"/>
      <c r="F277" s="28"/>
      <c r="G277" s="28"/>
      <c r="H277" s="25"/>
      <c r="I277" s="27"/>
      <c r="J277" s="27"/>
    </row>
    <row r="278" spans="1:10" x14ac:dyDescent="0.2">
      <c r="A278" s="26"/>
      <c r="B278" s="26"/>
      <c r="C278" s="25"/>
      <c r="D278" s="43"/>
      <c r="E278" s="26"/>
      <c r="F278" s="28"/>
      <c r="G278" s="28"/>
      <c r="H278" s="25"/>
      <c r="I278" s="27"/>
      <c r="J278" s="27"/>
    </row>
    <row r="279" spans="1:10" x14ac:dyDescent="0.2">
      <c r="A279" s="20"/>
      <c r="B279" s="20"/>
      <c r="C279" s="21"/>
      <c r="D279" s="42"/>
      <c r="E279" s="20"/>
      <c r="F279" s="28"/>
      <c r="G279" s="28"/>
      <c r="H279" s="25"/>
      <c r="I279" s="27"/>
      <c r="J279" s="27"/>
    </row>
    <row r="280" spans="1:10" x14ac:dyDescent="0.2">
      <c r="A280" s="20"/>
      <c r="B280" s="20"/>
      <c r="C280" s="25"/>
      <c r="D280" s="42"/>
      <c r="E280" s="20"/>
      <c r="F280" s="28"/>
      <c r="G280" s="28"/>
      <c r="H280" s="25"/>
      <c r="I280" s="27"/>
      <c r="J280" s="27"/>
    </row>
    <row r="281" spans="1:10" x14ac:dyDescent="0.2">
      <c r="A281" s="20"/>
      <c r="B281" s="20"/>
      <c r="C281" s="25"/>
      <c r="D281" s="42"/>
      <c r="E281" s="20"/>
      <c r="F281" s="28"/>
      <c r="G281" s="28"/>
      <c r="H281" s="25"/>
      <c r="I281" s="27"/>
      <c r="J281" s="27"/>
    </row>
    <row r="282" spans="1:10" x14ac:dyDescent="0.2">
      <c r="A282" s="26"/>
      <c r="B282" s="26"/>
      <c r="C282" s="25"/>
      <c r="D282" s="43"/>
      <c r="E282" s="26"/>
      <c r="F282" s="28"/>
      <c r="G282" s="28"/>
      <c r="H282" s="21"/>
      <c r="I282" s="27"/>
      <c r="J282" s="27"/>
    </row>
    <row r="283" spans="1:10" x14ac:dyDescent="0.2">
      <c r="A283" s="20"/>
      <c r="B283" s="20"/>
      <c r="C283" s="21"/>
      <c r="D283" s="42"/>
      <c r="E283" s="20"/>
      <c r="F283" s="23"/>
      <c r="G283" s="23"/>
      <c r="H283" s="25"/>
      <c r="I283" s="22"/>
      <c r="J283" s="22"/>
    </row>
    <row r="284" spans="1:10" x14ac:dyDescent="0.2">
      <c r="A284" s="20"/>
      <c r="B284" s="20"/>
      <c r="C284" s="25"/>
      <c r="D284" s="42"/>
      <c r="E284" s="20"/>
      <c r="F284" s="23"/>
      <c r="G284" s="23"/>
      <c r="H284" s="25"/>
      <c r="I284" s="22"/>
      <c r="J284" s="22"/>
    </row>
    <row r="285" spans="1:10" x14ac:dyDescent="0.2">
      <c r="A285" s="26"/>
      <c r="B285" s="26"/>
      <c r="C285" s="25"/>
      <c r="D285" s="43"/>
      <c r="E285" s="26"/>
      <c r="F285" s="28"/>
      <c r="G285" s="28"/>
      <c r="H285" s="21"/>
      <c r="I285" s="27"/>
      <c r="J285" s="27"/>
    </row>
    <row r="286" spans="1:10" x14ac:dyDescent="0.2">
      <c r="A286" s="20"/>
      <c r="B286" s="20"/>
      <c r="C286" s="21"/>
      <c r="D286" s="42"/>
      <c r="E286" s="20"/>
      <c r="F286" s="23"/>
      <c r="G286" s="23"/>
      <c r="H286" s="25"/>
      <c r="I286" s="22"/>
      <c r="J286" s="22"/>
    </row>
    <row r="287" spans="1:10" x14ac:dyDescent="0.2">
      <c r="A287" s="20"/>
      <c r="B287" s="20"/>
      <c r="C287" s="25"/>
      <c r="D287" s="42"/>
      <c r="E287" s="20"/>
      <c r="F287" s="23"/>
      <c r="G287" s="23"/>
      <c r="H287" s="25"/>
      <c r="I287" s="22"/>
      <c r="J287" s="22"/>
    </row>
    <row r="288" spans="1:10" x14ac:dyDescent="0.2">
      <c r="A288" s="26"/>
      <c r="B288" s="26"/>
      <c r="C288" s="25"/>
      <c r="D288" s="43"/>
      <c r="E288" s="26"/>
      <c r="F288" s="28"/>
      <c r="G288" s="28"/>
      <c r="H288" s="21"/>
      <c r="I288" s="27"/>
      <c r="J288" s="27"/>
    </row>
    <row r="289" spans="1:10" x14ac:dyDescent="0.2">
      <c r="A289" s="20"/>
      <c r="B289" s="20"/>
      <c r="C289" s="21"/>
      <c r="D289" s="42"/>
      <c r="E289" s="20"/>
      <c r="F289" s="28"/>
      <c r="G289" s="28"/>
      <c r="H289" s="25"/>
      <c r="I289" s="27"/>
      <c r="J289" s="27"/>
    </row>
    <row r="290" spans="1:10" x14ac:dyDescent="0.2">
      <c r="A290" s="20"/>
      <c r="B290" s="20"/>
      <c r="C290" s="25"/>
      <c r="D290" s="42"/>
      <c r="E290" s="20"/>
      <c r="F290" s="28"/>
      <c r="G290" s="28"/>
      <c r="H290" s="25"/>
      <c r="I290" s="27"/>
      <c r="J290" s="27"/>
    </row>
    <row r="291" spans="1:10" x14ac:dyDescent="0.2">
      <c r="A291" s="20"/>
      <c r="B291" s="20"/>
      <c r="C291" s="25"/>
      <c r="D291" s="42"/>
      <c r="E291" s="20"/>
      <c r="F291" s="28"/>
      <c r="G291" s="28"/>
      <c r="H291" s="25"/>
      <c r="I291" s="27"/>
      <c r="J291" s="27"/>
    </row>
    <row r="292" spans="1:10" x14ac:dyDescent="0.2">
      <c r="A292" s="20"/>
      <c r="B292" s="20"/>
      <c r="C292" s="25"/>
      <c r="D292" s="42"/>
      <c r="E292" s="20"/>
      <c r="F292" s="28"/>
      <c r="G292" s="28"/>
      <c r="H292" s="25"/>
      <c r="I292" s="27"/>
      <c r="J292" s="27"/>
    </row>
    <row r="293" spans="1:10" x14ac:dyDescent="0.2">
      <c r="A293" s="26"/>
      <c r="B293" s="26"/>
      <c r="C293" s="25"/>
      <c r="D293" s="43"/>
      <c r="E293" s="26"/>
      <c r="F293" s="28"/>
      <c r="G293" s="28"/>
      <c r="H293" s="21"/>
      <c r="I293" s="27"/>
      <c r="J293" s="27"/>
    </row>
    <row r="294" spans="1:10" x14ac:dyDescent="0.2">
      <c r="A294" s="20"/>
      <c r="B294" s="20"/>
      <c r="C294" s="21"/>
      <c r="D294" s="42"/>
      <c r="E294" s="20"/>
      <c r="F294" s="23"/>
      <c r="G294" s="23"/>
      <c r="H294" s="25"/>
      <c r="I294" s="22"/>
      <c r="J294" s="22"/>
    </row>
    <row r="295" spans="1:10" x14ac:dyDescent="0.2">
      <c r="A295" s="20"/>
      <c r="B295" s="20"/>
      <c r="C295" s="25"/>
      <c r="D295" s="42"/>
      <c r="E295" s="20"/>
      <c r="F295" s="23"/>
      <c r="G295" s="23"/>
      <c r="H295" s="25"/>
      <c r="I295" s="22"/>
      <c r="J295" s="22"/>
    </row>
    <row r="296" spans="1:10" x14ac:dyDescent="0.2">
      <c r="A296" s="20"/>
      <c r="B296" s="20"/>
      <c r="C296" s="25"/>
      <c r="D296" s="42"/>
      <c r="E296" s="20"/>
      <c r="F296" s="23"/>
      <c r="G296" s="23"/>
      <c r="H296" s="25"/>
      <c r="I296" s="22"/>
      <c r="J296" s="22"/>
    </row>
    <row r="297" spans="1:10" x14ac:dyDescent="0.2">
      <c r="A297" s="20"/>
      <c r="B297" s="20"/>
      <c r="C297" s="25"/>
      <c r="D297" s="42"/>
      <c r="E297" s="20"/>
      <c r="F297" s="23"/>
      <c r="G297" s="23"/>
      <c r="H297" s="25"/>
      <c r="I297" s="22"/>
      <c r="J297" s="22"/>
    </row>
    <row r="298" spans="1:10" x14ac:dyDescent="0.2">
      <c r="C298" s="25"/>
    </row>
  </sheetData>
  <sheetProtection algorithmName="SHA-512" hashValue="DPjxrDMjMkpUWQVqpwbdgQX7xk957NSc3DGDJ80J2+3oYexcR0/1CTjN89hV5iMtwyJWyi7tcLvC2zYpn72odg==" saltValue="XUlT5mvNO2YWb9iPBlA0xQ==" spinCount="100000" sheet="1" objects="1" scenarios="1"/>
  <protectedRanges>
    <protectedRange password="BFCC" sqref="I6:J6 G4:G5 D6:G6" name="Kopf"/>
    <protectedRange password="BFCC" sqref="D4:F5 I4:J5" name="Kopf_1"/>
  </protectedRanges>
  <mergeCells count="7">
    <mergeCell ref="A5:B5"/>
    <mergeCell ref="A1:J2"/>
    <mergeCell ref="A3:B3"/>
    <mergeCell ref="A4:B4"/>
    <mergeCell ref="C4:J4"/>
    <mergeCell ref="G3:H3"/>
    <mergeCell ref="G5:H5"/>
  </mergeCells>
  <phoneticPr fontId="8" type="noConversion"/>
  <pageMargins left="0.78740157480314965" right="0.78740157480314965" top="0.98425196850393704" bottom="0.98425196850393704" header="0.51181102362204722" footer="0.51181102362204722"/>
  <pageSetup paperSize="9" scale="50" fitToHeight="2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14237-4071-4419-937E-7B62A27893FE}">
  <dimension ref="A1:J289"/>
  <sheetViews>
    <sheetView zoomScaleNormal="100" workbookViewId="0">
      <pane ySplit="8" topLeftCell="A19" activePane="bottomLeft" state="frozen"/>
      <selection activeCell="C11" sqref="C11"/>
      <selection pane="bottomLeft" activeCell="I19" sqref="I19"/>
    </sheetView>
  </sheetViews>
  <sheetFormatPr baseColWidth="10" defaultRowHeight="12.75" x14ac:dyDescent="0.2"/>
  <cols>
    <col min="1" max="1" width="8" style="4" customWidth="1"/>
    <col min="2" max="2" width="15.140625" style="4" customWidth="1"/>
    <col min="3" max="3" width="105.140625" style="50" customWidth="1"/>
    <col min="4" max="4" width="10.42578125" style="44" customWidth="1"/>
    <col min="5" max="5" width="11.5703125" style="4" customWidth="1"/>
    <col min="6" max="6" width="12.7109375" style="6" customWidth="1"/>
    <col min="7" max="7" width="14.85546875" style="6" customWidth="1"/>
    <col min="8" max="8" width="31.7109375" style="5" customWidth="1"/>
    <col min="9" max="9" width="11.85546875" style="19" customWidth="1"/>
    <col min="10" max="10" width="13.140625" style="19" customWidth="1"/>
    <col min="11" max="16384" width="11.42578125" style="1"/>
  </cols>
  <sheetData>
    <row r="1" spans="1:10" s="7" customFormat="1" x14ac:dyDescent="0.2">
      <c r="A1" s="202" t="s">
        <v>21</v>
      </c>
      <c r="B1" s="203"/>
      <c r="C1" s="203"/>
      <c r="D1" s="203"/>
      <c r="E1" s="203"/>
      <c r="F1" s="203"/>
      <c r="G1" s="203"/>
      <c r="H1" s="203"/>
      <c r="I1" s="203"/>
      <c r="J1" s="203"/>
    </row>
    <row r="2" spans="1:10" s="7" customFormat="1" x14ac:dyDescent="0.2">
      <c r="A2" s="203"/>
      <c r="B2" s="203"/>
      <c r="C2" s="203"/>
      <c r="D2" s="203"/>
      <c r="E2" s="203"/>
      <c r="F2" s="203"/>
      <c r="G2" s="203"/>
      <c r="H2" s="203"/>
      <c r="I2" s="203"/>
      <c r="J2" s="203"/>
    </row>
    <row r="3" spans="1:10" s="7" customFormat="1" x14ac:dyDescent="0.2">
      <c r="A3" s="201" t="s">
        <v>22</v>
      </c>
      <c r="B3" s="201"/>
      <c r="C3" s="68" t="s">
        <v>109</v>
      </c>
      <c r="D3" s="37"/>
      <c r="E3" s="15"/>
      <c r="F3" s="8"/>
      <c r="G3" s="15"/>
      <c r="H3" s="67" t="s">
        <v>14</v>
      </c>
      <c r="I3" s="16"/>
      <c r="J3" s="16"/>
    </row>
    <row r="4" spans="1:10" s="7" customFormat="1" ht="12.75" customHeight="1" x14ac:dyDescent="0.2">
      <c r="A4" s="201" t="s">
        <v>3</v>
      </c>
      <c r="B4" s="201"/>
      <c r="C4" s="204" t="s">
        <v>45</v>
      </c>
      <c r="D4" s="204"/>
      <c r="E4" s="204"/>
      <c r="F4" s="204"/>
      <c r="G4" s="204"/>
      <c r="H4" s="204"/>
      <c r="I4" s="204"/>
      <c r="J4" s="204"/>
    </row>
    <row r="5" spans="1:10" s="7" customFormat="1" ht="25.5" x14ac:dyDescent="0.2">
      <c r="A5" s="201" t="s">
        <v>0</v>
      </c>
      <c r="B5" s="201"/>
      <c r="C5" s="48" t="s">
        <v>111</v>
      </c>
      <c r="D5" s="38"/>
      <c r="E5" s="36"/>
      <c r="F5" s="36"/>
      <c r="G5" s="36"/>
      <c r="H5" s="205" t="s">
        <v>11</v>
      </c>
      <c r="I5" s="205"/>
      <c r="J5" s="205"/>
    </row>
    <row r="6" spans="1:10" s="7" customFormat="1" x14ac:dyDescent="0.2">
      <c r="A6" s="10"/>
      <c r="B6" s="10"/>
      <c r="C6" s="52"/>
      <c r="D6" s="39"/>
      <c r="E6" s="10"/>
      <c r="F6" s="9"/>
      <c r="G6" s="9"/>
      <c r="H6" s="11"/>
      <c r="I6" s="17"/>
      <c r="J6" s="17"/>
    </row>
    <row r="7" spans="1:10" s="14" customFormat="1" ht="25.5" x14ac:dyDescent="0.2">
      <c r="A7" s="12" t="s">
        <v>4</v>
      </c>
      <c r="B7" s="12" t="s">
        <v>2</v>
      </c>
      <c r="C7" s="13" t="s">
        <v>1</v>
      </c>
      <c r="D7" s="46" t="s">
        <v>12</v>
      </c>
      <c r="E7" s="69" t="s">
        <v>13</v>
      </c>
      <c r="F7" s="72" t="s">
        <v>5</v>
      </c>
      <c r="G7" s="72" t="s">
        <v>7</v>
      </c>
      <c r="H7" s="70" t="s">
        <v>0</v>
      </c>
      <c r="I7" s="71" t="s">
        <v>198</v>
      </c>
      <c r="J7" s="71" t="s">
        <v>193</v>
      </c>
    </row>
    <row r="8" spans="1:10" s="2" customFormat="1" ht="33.75" thickBot="1" x14ac:dyDescent="0.25">
      <c r="A8" s="2" t="s">
        <v>16</v>
      </c>
      <c r="B8" s="2" t="s">
        <v>10</v>
      </c>
      <c r="D8" s="45" t="s">
        <v>9</v>
      </c>
      <c r="E8" s="2" t="s">
        <v>17</v>
      </c>
      <c r="F8" s="3" t="s">
        <v>6</v>
      </c>
      <c r="G8" s="3" t="s">
        <v>8</v>
      </c>
      <c r="I8" s="18" t="s">
        <v>15</v>
      </c>
      <c r="J8" s="18" t="s">
        <v>194</v>
      </c>
    </row>
    <row r="9" spans="1:10" ht="13.5" thickBot="1" x14ac:dyDescent="0.25">
      <c r="A9" s="170" t="s">
        <v>112</v>
      </c>
      <c r="B9" s="171" t="s">
        <v>18</v>
      </c>
      <c r="C9" s="176" t="s">
        <v>47</v>
      </c>
      <c r="D9" s="175"/>
      <c r="E9" s="171"/>
      <c r="F9" s="172"/>
      <c r="G9" s="174"/>
      <c r="H9" s="173"/>
      <c r="I9" s="33"/>
      <c r="J9" s="33"/>
    </row>
    <row r="10" spans="1:10" ht="43.5" thickBot="1" x14ac:dyDescent="0.25">
      <c r="A10" s="177">
        <v>1001</v>
      </c>
      <c r="B10" s="178" t="s">
        <v>19</v>
      </c>
      <c r="C10" s="179" t="s">
        <v>27</v>
      </c>
      <c r="D10" s="180">
        <v>1</v>
      </c>
      <c r="E10" s="181" t="s">
        <v>24</v>
      </c>
      <c r="F10" s="182">
        <v>46296</v>
      </c>
      <c r="G10" s="183">
        <v>46476</v>
      </c>
      <c r="H10" s="193" t="s">
        <v>213</v>
      </c>
      <c r="I10" s="198"/>
      <c r="J10" s="195">
        <f>I10*D10</f>
        <v>0</v>
      </c>
    </row>
    <row r="11" spans="1:10" ht="135" customHeight="1" thickBot="1" x14ac:dyDescent="0.25">
      <c r="A11" s="177">
        <v>1002</v>
      </c>
      <c r="B11" s="178" t="s">
        <v>19</v>
      </c>
      <c r="C11" s="179" t="s">
        <v>203</v>
      </c>
      <c r="D11" s="180">
        <v>1</v>
      </c>
      <c r="E11" s="181" t="s">
        <v>24</v>
      </c>
      <c r="F11" s="182">
        <v>46296</v>
      </c>
      <c r="G11" s="183">
        <v>46476</v>
      </c>
      <c r="H11" s="193" t="s">
        <v>213</v>
      </c>
      <c r="I11" s="199"/>
      <c r="J11" s="196">
        <f t="shared" ref="J11:J20" si="0">I11*D11</f>
        <v>0</v>
      </c>
    </row>
    <row r="12" spans="1:10" ht="55.5" customHeight="1" thickBot="1" x14ac:dyDescent="0.25">
      <c r="A12" s="177">
        <v>1003</v>
      </c>
      <c r="B12" s="178" t="s">
        <v>19</v>
      </c>
      <c r="C12" s="179" t="s">
        <v>204</v>
      </c>
      <c r="D12" s="180">
        <v>6</v>
      </c>
      <c r="E12" s="181" t="s">
        <v>20</v>
      </c>
      <c r="F12" s="182">
        <v>46296</v>
      </c>
      <c r="G12" s="183">
        <v>46476</v>
      </c>
      <c r="H12" s="193" t="s">
        <v>214</v>
      </c>
      <c r="I12" s="199"/>
      <c r="J12" s="196">
        <f t="shared" si="0"/>
        <v>0</v>
      </c>
    </row>
    <row r="13" spans="1:10" ht="157.5" customHeight="1" thickBot="1" x14ac:dyDescent="0.25">
      <c r="A13" s="177">
        <v>1004</v>
      </c>
      <c r="B13" s="178" t="s">
        <v>19</v>
      </c>
      <c r="C13" s="179" t="s">
        <v>205</v>
      </c>
      <c r="D13" s="180">
        <v>2</v>
      </c>
      <c r="E13" s="181" t="s">
        <v>24</v>
      </c>
      <c r="F13" s="182">
        <v>46296</v>
      </c>
      <c r="G13" s="183">
        <v>46476</v>
      </c>
      <c r="H13" s="193" t="s">
        <v>213</v>
      </c>
      <c r="I13" s="199"/>
      <c r="J13" s="196">
        <f t="shared" si="0"/>
        <v>0</v>
      </c>
    </row>
    <row r="14" spans="1:10" ht="43.5" thickBot="1" x14ac:dyDescent="0.25">
      <c r="A14" s="177">
        <v>1005</v>
      </c>
      <c r="B14" s="178" t="s">
        <v>26</v>
      </c>
      <c r="C14" s="179" t="s">
        <v>206</v>
      </c>
      <c r="D14" s="180">
        <v>1</v>
      </c>
      <c r="E14" s="181" t="s">
        <v>24</v>
      </c>
      <c r="F14" s="182">
        <v>46296</v>
      </c>
      <c r="G14" s="183">
        <v>46476</v>
      </c>
      <c r="H14" s="193" t="s">
        <v>213</v>
      </c>
      <c r="I14" s="199"/>
      <c r="J14" s="196">
        <f t="shared" si="0"/>
        <v>0</v>
      </c>
    </row>
    <row r="15" spans="1:10" ht="380.1" customHeight="1" thickBot="1" x14ac:dyDescent="0.25">
      <c r="A15" s="177">
        <v>1006</v>
      </c>
      <c r="B15" s="178" t="s">
        <v>19</v>
      </c>
      <c r="C15" s="184" t="s">
        <v>207</v>
      </c>
      <c r="D15" s="180">
        <v>2</v>
      </c>
      <c r="E15" s="181" t="s">
        <v>20</v>
      </c>
      <c r="F15" s="182">
        <v>46296</v>
      </c>
      <c r="G15" s="183">
        <v>46476</v>
      </c>
      <c r="H15" s="193" t="s">
        <v>214</v>
      </c>
      <c r="I15" s="199"/>
      <c r="J15" s="196">
        <f t="shared" si="0"/>
        <v>0</v>
      </c>
    </row>
    <row r="16" spans="1:10" ht="129.75" thickBot="1" x14ac:dyDescent="0.25">
      <c r="A16" s="177">
        <v>1007</v>
      </c>
      <c r="B16" s="178" t="s">
        <v>19</v>
      </c>
      <c r="C16" s="184" t="s">
        <v>208</v>
      </c>
      <c r="D16" s="185">
        <v>2</v>
      </c>
      <c r="E16" s="181" t="s">
        <v>20</v>
      </c>
      <c r="F16" s="182">
        <v>46296</v>
      </c>
      <c r="G16" s="183">
        <v>46476</v>
      </c>
      <c r="H16" s="193" t="s">
        <v>214</v>
      </c>
      <c r="I16" s="199"/>
      <c r="J16" s="196">
        <f t="shared" si="0"/>
        <v>0</v>
      </c>
    </row>
    <row r="17" spans="1:10" ht="159" customHeight="1" thickBot="1" x14ac:dyDescent="0.25">
      <c r="A17" s="177">
        <v>1008</v>
      </c>
      <c r="B17" s="178" t="s">
        <v>19</v>
      </c>
      <c r="C17" s="184" t="s">
        <v>209</v>
      </c>
      <c r="D17" s="185">
        <v>6</v>
      </c>
      <c r="E17" s="181" t="s">
        <v>20</v>
      </c>
      <c r="F17" s="182">
        <v>46296</v>
      </c>
      <c r="G17" s="183">
        <v>46476</v>
      </c>
      <c r="H17" s="193" t="s">
        <v>214</v>
      </c>
      <c r="I17" s="199"/>
      <c r="J17" s="196">
        <f t="shared" si="0"/>
        <v>0</v>
      </c>
    </row>
    <row r="18" spans="1:10" ht="96" customHeight="1" thickBot="1" x14ac:dyDescent="0.25">
      <c r="A18" s="177">
        <v>1009</v>
      </c>
      <c r="B18" s="178" t="s">
        <v>19</v>
      </c>
      <c r="C18" s="184" t="s">
        <v>210</v>
      </c>
      <c r="D18" s="185">
        <v>5</v>
      </c>
      <c r="E18" s="181" t="s">
        <v>20</v>
      </c>
      <c r="F18" s="182">
        <v>46296</v>
      </c>
      <c r="G18" s="183">
        <v>46476</v>
      </c>
      <c r="H18" s="193" t="s">
        <v>214</v>
      </c>
      <c r="I18" s="199"/>
      <c r="J18" s="196">
        <f t="shared" si="0"/>
        <v>0</v>
      </c>
    </row>
    <row r="19" spans="1:10" ht="173.25" customHeight="1" thickBot="1" x14ac:dyDescent="0.25">
      <c r="A19" s="177">
        <v>1010</v>
      </c>
      <c r="B19" s="178" t="s">
        <v>19</v>
      </c>
      <c r="C19" s="179" t="s">
        <v>211</v>
      </c>
      <c r="D19" s="185">
        <v>1</v>
      </c>
      <c r="E19" s="181" t="s">
        <v>24</v>
      </c>
      <c r="F19" s="182">
        <v>46296</v>
      </c>
      <c r="G19" s="183">
        <v>46476</v>
      </c>
      <c r="H19" s="193" t="s">
        <v>213</v>
      </c>
      <c r="I19" s="199"/>
      <c r="J19" s="196">
        <f t="shared" si="0"/>
        <v>0</v>
      </c>
    </row>
    <row r="20" spans="1:10" ht="158.25" thickBot="1" x14ac:dyDescent="0.25">
      <c r="A20" s="186">
        <v>1011</v>
      </c>
      <c r="B20" s="187" t="s">
        <v>26</v>
      </c>
      <c r="C20" s="188" t="s">
        <v>202</v>
      </c>
      <c r="D20" s="189">
        <v>30</v>
      </c>
      <c r="E20" s="190" t="s">
        <v>25</v>
      </c>
      <c r="F20" s="191">
        <v>46296</v>
      </c>
      <c r="G20" s="192">
        <v>46476</v>
      </c>
      <c r="H20" s="194" t="s">
        <v>212</v>
      </c>
      <c r="I20" s="200"/>
      <c r="J20" s="197">
        <f t="shared" si="0"/>
        <v>0</v>
      </c>
    </row>
    <row r="21" spans="1:10" ht="13.5" thickBot="1" x14ac:dyDescent="0.25">
      <c r="A21" s="94"/>
      <c r="B21" s="94"/>
      <c r="C21" s="95"/>
      <c r="D21" s="84"/>
      <c r="E21" s="82"/>
      <c r="F21" s="85"/>
      <c r="G21" s="85"/>
      <c r="H21" s="168"/>
      <c r="I21" s="87"/>
      <c r="J21" s="87"/>
    </row>
    <row r="22" spans="1:10" x14ac:dyDescent="0.2">
      <c r="A22" s="94"/>
      <c r="B22" s="94"/>
      <c r="C22" s="95"/>
      <c r="D22" s="84"/>
      <c r="E22" s="169"/>
      <c r="F22" s="85"/>
      <c r="G22" s="85"/>
      <c r="H22" s="83" t="s">
        <v>199</v>
      </c>
      <c r="I22" s="87"/>
      <c r="J22" s="88">
        <f>SUM(J10:J20)</f>
        <v>0</v>
      </c>
    </row>
    <row r="23" spans="1:10" ht="15" thickBot="1" x14ac:dyDescent="0.25">
      <c r="A23" s="94"/>
      <c r="B23" s="94"/>
      <c r="C23" s="95"/>
      <c r="D23" s="84"/>
      <c r="E23" s="82"/>
      <c r="F23" s="85"/>
      <c r="G23" s="85"/>
      <c r="H23" s="89" t="s">
        <v>200</v>
      </c>
      <c r="I23" s="96"/>
      <c r="J23" s="90">
        <f>J22*0.19</f>
        <v>0</v>
      </c>
    </row>
    <row r="24" spans="1:10" ht="15" thickBot="1" x14ac:dyDescent="0.25">
      <c r="A24" s="94"/>
      <c r="B24" s="94"/>
      <c r="C24" s="95"/>
      <c r="D24" s="84"/>
      <c r="E24" s="82"/>
      <c r="F24" s="85"/>
      <c r="G24" s="85"/>
      <c r="H24" s="91" t="s">
        <v>201</v>
      </c>
      <c r="I24" s="92"/>
      <c r="J24" s="93">
        <f>J22+J23</f>
        <v>0</v>
      </c>
    </row>
    <row r="25" spans="1:10" ht="13.5" thickTop="1" x14ac:dyDescent="0.2">
      <c r="A25" s="94"/>
      <c r="B25" s="94"/>
      <c r="C25" s="95"/>
      <c r="D25" s="84"/>
      <c r="E25" s="82"/>
      <c r="F25" s="85"/>
      <c r="G25" s="85"/>
      <c r="H25" s="86"/>
      <c r="I25" s="87"/>
      <c r="J25" s="87"/>
    </row>
    <row r="26" spans="1:10" x14ac:dyDescent="0.2">
      <c r="A26" s="30"/>
      <c r="B26" s="30"/>
      <c r="C26" s="49"/>
      <c r="D26" s="42"/>
      <c r="E26" s="20"/>
      <c r="F26" s="23"/>
      <c r="G26" s="23"/>
      <c r="H26" s="25"/>
      <c r="I26" s="22"/>
      <c r="J26" s="22"/>
    </row>
    <row r="27" spans="1:10" x14ac:dyDescent="0.2">
      <c r="A27" s="30"/>
      <c r="B27" s="30"/>
      <c r="C27" s="49"/>
      <c r="D27" s="42"/>
      <c r="E27" s="20"/>
      <c r="F27" s="23"/>
      <c r="G27" s="23"/>
      <c r="H27" s="25"/>
      <c r="I27" s="22"/>
      <c r="J27" s="22"/>
    </row>
    <row r="28" spans="1:10" x14ac:dyDescent="0.2">
      <c r="A28" s="20"/>
      <c r="B28" s="20"/>
      <c r="C28" s="21"/>
      <c r="D28" s="42"/>
      <c r="E28" s="20"/>
      <c r="F28" s="23"/>
      <c r="G28" s="23"/>
      <c r="H28" s="24"/>
      <c r="I28" s="22"/>
      <c r="J28" s="22"/>
    </row>
    <row r="29" spans="1:10" x14ac:dyDescent="0.2">
      <c r="A29" s="30"/>
      <c r="B29" s="30"/>
      <c r="C29" s="49"/>
      <c r="D29" s="42"/>
      <c r="E29" s="20"/>
      <c r="F29" s="23"/>
      <c r="G29" s="23"/>
      <c r="H29" s="29"/>
      <c r="I29" s="22"/>
      <c r="J29" s="22"/>
    </row>
    <row r="30" spans="1:10" x14ac:dyDescent="0.2">
      <c r="A30" s="30"/>
      <c r="B30" s="30"/>
      <c r="C30" s="49"/>
      <c r="D30" s="42"/>
      <c r="E30" s="20"/>
      <c r="F30" s="23"/>
      <c r="G30" s="23"/>
      <c r="H30" s="29"/>
      <c r="I30" s="22"/>
      <c r="J30" s="22"/>
    </row>
    <row r="31" spans="1:10" x14ac:dyDescent="0.2">
      <c r="A31" s="30"/>
      <c r="B31" s="30"/>
      <c r="C31" s="49"/>
      <c r="D31" s="42"/>
      <c r="E31" s="20"/>
      <c r="F31" s="23"/>
      <c r="G31" s="23"/>
      <c r="H31" s="29"/>
      <c r="I31" s="22"/>
      <c r="J31" s="22"/>
    </row>
    <row r="32" spans="1:10" x14ac:dyDescent="0.2">
      <c r="A32" s="30"/>
      <c r="B32" s="30"/>
      <c r="C32" s="49"/>
      <c r="D32" s="42"/>
      <c r="E32" s="20"/>
      <c r="F32" s="23"/>
      <c r="G32" s="23"/>
      <c r="H32" s="29"/>
      <c r="I32" s="22"/>
      <c r="J32" s="22"/>
    </row>
    <row r="33" spans="1:10" x14ac:dyDescent="0.2">
      <c r="A33" s="30"/>
      <c r="B33" s="30"/>
      <c r="C33" s="49"/>
      <c r="D33" s="42"/>
      <c r="E33" s="1"/>
      <c r="F33" s="23"/>
      <c r="G33" s="23"/>
      <c r="H33" s="25"/>
      <c r="I33" s="22"/>
      <c r="J33" s="22"/>
    </row>
    <row r="34" spans="1:10" x14ac:dyDescent="0.2">
      <c r="A34" s="30"/>
      <c r="B34" s="30"/>
      <c r="C34" s="49"/>
      <c r="D34" s="42"/>
      <c r="E34" s="20"/>
      <c r="F34" s="23"/>
      <c r="G34" s="23"/>
      <c r="H34" s="25"/>
      <c r="I34" s="22"/>
      <c r="J34" s="22"/>
    </row>
    <row r="35" spans="1:10" x14ac:dyDescent="0.2">
      <c r="A35" s="30"/>
      <c r="B35" s="30"/>
      <c r="C35" s="49"/>
      <c r="D35" s="42"/>
      <c r="E35" s="20"/>
      <c r="F35" s="23"/>
      <c r="G35" s="23"/>
      <c r="H35" s="25"/>
      <c r="I35" s="22"/>
      <c r="J35" s="22"/>
    </row>
    <row r="36" spans="1:10" x14ac:dyDescent="0.2">
      <c r="A36" s="30"/>
      <c r="B36" s="30"/>
      <c r="C36" s="49"/>
      <c r="D36" s="42"/>
      <c r="E36" s="20"/>
      <c r="F36" s="23"/>
      <c r="G36" s="23"/>
      <c r="H36" s="25"/>
      <c r="I36" s="22"/>
      <c r="J36" s="22"/>
    </row>
    <row r="37" spans="1:10" x14ac:dyDescent="0.2">
      <c r="A37" s="30"/>
      <c r="B37" s="30"/>
      <c r="C37" s="49"/>
      <c r="D37" s="42"/>
      <c r="E37" s="20"/>
      <c r="F37" s="23"/>
      <c r="G37" s="23"/>
      <c r="H37" s="25"/>
      <c r="I37" s="22"/>
      <c r="J37" s="22"/>
    </row>
    <row r="38" spans="1:10" x14ac:dyDescent="0.2">
      <c r="A38" s="30"/>
      <c r="B38" s="30"/>
      <c r="C38" s="49"/>
      <c r="D38" s="42"/>
      <c r="E38" s="20"/>
      <c r="F38" s="23"/>
      <c r="G38" s="23"/>
      <c r="H38" s="25"/>
      <c r="I38" s="22"/>
      <c r="J38" s="22"/>
    </row>
    <row r="39" spans="1:10" x14ac:dyDescent="0.2">
      <c r="A39" s="20"/>
      <c r="B39" s="20"/>
      <c r="C39" s="21"/>
      <c r="D39" s="42"/>
      <c r="E39" s="20"/>
      <c r="F39" s="23"/>
      <c r="G39" s="23"/>
      <c r="H39" s="25"/>
      <c r="I39" s="22"/>
      <c r="J39" s="22"/>
    </row>
    <row r="40" spans="1:10" x14ac:dyDescent="0.2">
      <c r="A40" s="30"/>
      <c r="B40" s="30"/>
      <c r="C40" s="49"/>
      <c r="D40" s="42"/>
      <c r="E40" s="20"/>
      <c r="F40" s="23"/>
      <c r="G40" s="23"/>
      <c r="H40" s="29"/>
      <c r="I40" s="22"/>
      <c r="J40" s="22"/>
    </row>
    <row r="41" spans="1:10" x14ac:dyDescent="0.2">
      <c r="A41" s="30"/>
      <c r="B41" s="30"/>
      <c r="C41" s="49"/>
      <c r="D41" s="42"/>
      <c r="E41" s="20"/>
      <c r="F41" s="23"/>
      <c r="G41" s="23"/>
      <c r="H41" s="29"/>
      <c r="I41" s="22"/>
      <c r="J41" s="22"/>
    </row>
    <row r="42" spans="1:10" x14ac:dyDescent="0.2">
      <c r="A42" s="30"/>
      <c r="B42" s="30"/>
      <c r="D42" s="42"/>
      <c r="E42" s="20"/>
      <c r="F42" s="23"/>
      <c r="G42" s="23"/>
      <c r="H42" s="29"/>
      <c r="I42" s="22"/>
      <c r="J42" s="22"/>
    </row>
    <row r="43" spans="1:10" x14ac:dyDescent="0.2">
      <c r="A43" s="30"/>
      <c r="B43" s="30"/>
      <c r="D43" s="42"/>
      <c r="E43" s="20"/>
      <c r="F43" s="23"/>
      <c r="G43" s="23"/>
      <c r="H43" s="29"/>
      <c r="I43" s="22"/>
      <c r="J43" s="22"/>
    </row>
    <row r="44" spans="1:10" x14ac:dyDescent="0.2">
      <c r="A44" s="30"/>
      <c r="B44" s="30"/>
      <c r="D44" s="42"/>
      <c r="E44" s="1"/>
      <c r="F44" s="23"/>
      <c r="G44" s="23"/>
      <c r="H44" s="25"/>
      <c r="I44" s="22"/>
      <c r="J44" s="22"/>
    </row>
    <row r="45" spans="1:10" x14ac:dyDescent="0.2">
      <c r="A45" s="30"/>
      <c r="B45" s="30"/>
      <c r="D45" s="42"/>
      <c r="E45" s="20"/>
      <c r="F45" s="23"/>
      <c r="G45" s="23"/>
      <c r="H45" s="25"/>
      <c r="I45" s="22"/>
      <c r="J45" s="22"/>
    </row>
    <row r="46" spans="1:10" x14ac:dyDescent="0.2">
      <c r="A46" s="30"/>
      <c r="B46" s="30"/>
      <c r="D46" s="42"/>
      <c r="E46" s="20"/>
      <c r="F46" s="23"/>
      <c r="G46" s="23"/>
      <c r="H46" s="25"/>
      <c r="I46" s="22"/>
      <c r="J46" s="22"/>
    </row>
    <row r="47" spans="1:10" x14ac:dyDescent="0.2">
      <c r="A47" s="30"/>
      <c r="B47" s="30"/>
      <c r="D47" s="42"/>
      <c r="E47" s="20"/>
      <c r="F47" s="23"/>
      <c r="G47" s="23"/>
      <c r="H47" s="25"/>
      <c r="I47" s="22"/>
      <c r="J47" s="22"/>
    </row>
    <row r="48" spans="1:10" x14ac:dyDescent="0.2">
      <c r="A48" s="30"/>
      <c r="B48" s="30"/>
      <c r="D48" s="42"/>
      <c r="E48" s="20"/>
      <c r="F48" s="23"/>
      <c r="G48" s="23"/>
      <c r="H48" s="25"/>
      <c r="I48" s="22"/>
      <c r="J48" s="22"/>
    </row>
    <row r="49" spans="1:10" x14ac:dyDescent="0.2">
      <c r="A49" s="30"/>
      <c r="B49" s="30"/>
      <c r="D49" s="42"/>
      <c r="E49" s="20"/>
      <c r="F49" s="23"/>
      <c r="G49" s="23"/>
      <c r="H49" s="25"/>
      <c r="I49" s="22"/>
      <c r="J49" s="22"/>
    </row>
    <row r="50" spans="1:10" x14ac:dyDescent="0.2">
      <c r="A50" s="20"/>
      <c r="B50" s="20"/>
      <c r="C50" s="51"/>
      <c r="D50" s="41"/>
      <c r="E50" s="20"/>
      <c r="F50" s="23"/>
      <c r="G50" s="23"/>
      <c r="H50" s="24"/>
      <c r="I50" s="22"/>
      <c r="J50" s="22"/>
    </row>
    <row r="51" spans="1:10" x14ac:dyDescent="0.2">
      <c r="A51" s="20"/>
      <c r="B51" s="20"/>
      <c r="D51" s="41"/>
      <c r="E51" s="20"/>
      <c r="F51" s="23"/>
      <c r="G51" s="23"/>
      <c r="H51" s="25"/>
      <c r="I51" s="22"/>
      <c r="J51" s="22"/>
    </row>
    <row r="52" spans="1:10" x14ac:dyDescent="0.2">
      <c r="A52" s="20"/>
      <c r="B52" s="20"/>
      <c r="D52" s="41"/>
      <c r="E52" s="20"/>
      <c r="F52" s="23"/>
      <c r="G52" s="23"/>
      <c r="H52" s="25"/>
      <c r="I52" s="22"/>
      <c r="J52" s="22"/>
    </row>
    <row r="53" spans="1:10" x14ac:dyDescent="0.2">
      <c r="A53" s="20"/>
      <c r="B53" s="20"/>
      <c r="C53" s="51"/>
      <c r="D53" s="41"/>
      <c r="E53" s="20"/>
      <c r="F53" s="23"/>
      <c r="G53" s="23"/>
      <c r="H53" s="24"/>
      <c r="I53" s="22"/>
      <c r="J53" s="22"/>
    </row>
    <row r="54" spans="1:10" x14ac:dyDescent="0.2">
      <c r="A54" s="20"/>
      <c r="B54" s="20"/>
      <c r="D54" s="41"/>
      <c r="E54" s="20"/>
      <c r="F54" s="23"/>
      <c r="G54" s="23"/>
      <c r="H54" s="25"/>
      <c r="I54" s="22"/>
      <c r="J54" s="22"/>
    </row>
    <row r="55" spans="1:10" x14ac:dyDescent="0.2">
      <c r="A55" s="20"/>
      <c r="B55" s="20"/>
      <c r="D55" s="41"/>
      <c r="E55" s="20"/>
      <c r="F55" s="23"/>
      <c r="G55" s="23"/>
      <c r="H55" s="25"/>
      <c r="I55" s="22"/>
      <c r="J55" s="22"/>
    </row>
    <row r="56" spans="1:10" x14ac:dyDescent="0.2">
      <c r="A56" s="20"/>
      <c r="B56" s="20"/>
      <c r="C56" s="51"/>
      <c r="D56" s="41"/>
      <c r="E56" s="20"/>
      <c r="F56" s="23"/>
      <c r="G56" s="23"/>
      <c r="H56" s="24"/>
      <c r="I56" s="22"/>
      <c r="J56" s="22"/>
    </row>
    <row r="57" spans="1:10" x14ac:dyDescent="0.2">
      <c r="A57" s="20"/>
      <c r="B57" s="20"/>
      <c r="D57" s="41"/>
      <c r="E57" s="20"/>
      <c r="F57" s="23"/>
      <c r="G57" s="23"/>
      <c r="H57" s="25"/>
      <c r="I57" s="22"/>
      <c r="J57" s="22"/>
    </row>
    <row r="58" spans="1:10" x14ac:dyDescent="0.2">
      <c r="A58" s="20"/>
      <c r="B58" s="20"/>
      <c r="D58" s="41"/>
      <c r="E58" s="20"/>
      <c r="F58" s="23"/>
      <c r="G58" s="23"/>
      <c r="H58" s="25"/>
      <c r="I58" s="22"/>
      <c r="J58" s="22"/>
    </row>
    <row r="59" spans="1:10" x14ac:dyDescent="0.2">
      <c r="A59" s="20"/>
      <c r="B59" s="20"/>
      <c r="C59" s="51"/>
      <c r="D59" s="41"/>
      <c r="E59" s="20"/>
      <c r="F59" s="23"/>
      <c r="G59" s="23"/>
      <c r="H59" s="24"/>
      <c r="I59" s="22"/>
      <c r="J59" s="22"/>
    </row>
    <row r="60" spans="1:10" x14ac:dyDescent="0.2">
      <c r="A60" s="20"/>
      <c r="B60" s="20"/>
      <c r="D60" s="41"/>
      <c r="E60" s="20"/>
      <c r="F60" s="23"/>
      <c r="G60" s="23"/>
      <c r="H60" s="25"/>
      <c r="I60" s="22"/>
      <c r="J60" s="22"/>
    </row>
    <row r="61" spans="1:10" x14ac:dyDescent="0.2">
      <c r="A61" s="20"/>
      <c r="B61" s="20"/>
      <c r="D61" s="41"/>
      <c r="E61" s="20"/>
      <c r="F61" s="23"/>
      <c r="G61" s="23"/>
      <c r="H61" s="25"/>
      <c r="I61" s="22"/>
      <c r="J61" s="22"/>
    </row>
    <row r="62" spans="1:10" x14ac:dyDescent="0.2">
      <c r="A62" s="20"/>
      <c r="B62" s="20"/>
      <c r="C62" s="51"/>
      <c r="D62" s="41"/>
      <c r="E62" s="20"/>
      <c r="F62" s="23"/>
      <c r="G62" s="23"/>
      <c r="H62" s="24"/>
      <c r="I62" s="22"/>
      <c r="J62" s="22"/>
    </row>
    <row r="63" spans="1:10" x14ac:dyDescent="0.2">
      <c r="A63" s="20"/>
      <c r="B63" s="20"/>
      <c r="D63" s="41"/>
      <c r="E63" s="20"/>
      <c r="F63" s="23"/>
      <c r="G63" s="23"/>
      <c r="H63" s="25"/>
      <c r="I63" s="22"/>
      <c r="J63" s="22"/>
    </row>
    <row r="64" spans="1:10" x14ac:dyDescent="0.2">
      <c r="A64" s="20"/>
      <c r="B64" s="20"/>
      <c r="D64" s="41"/>
      <c r="E64" s="20"/>
      <c r="F64" s="23"/>
      <c r="G64" s="23"/>
      <c r="H64" s="25"/>
      <c r="I64" s="22"/>
      <c r="J64" s="22"/>
    </row>
    <row r="65" spans="1:10" x14ac:dyDescent="0.2">
      <c r="A65" s="20"/>
      <c r="B65" s="20"/>
      <c r="C65" s="51"/>
      <c r="D65" s="41"/>
      <c r="E65" s="20"/>
      <c r="F65" s="23"/>
      <c r="G65" s="23"/>
      <c r="H65" s="24"/>
      <c r="I65" s="22"/>
      <c r="J65" s="22"/>
    </row>
    <row r="66" spans="1:10" x14ac:dyDescent="0.2">
      <c r="A66" s="20"/>
      <c r="B66" s="20"/>
      <c r="D66" s="41"/>
      <c r="E66" s="20"/>
      <c r="F66" s="23"/>
      <c r="G66" s="23"/>
      <c r="H66" s="25"/>
      <c r="I66" s="22"/>
      <c r="J66" s="22"/>
    </row>
    <row r="67" spans="1:10" x14ac:dyDescent="0.2">
      <c r="A67" s="20"/>
      <c r="B67" s="20"/>
      <c r="D67" s="41"/>
      <c r="E67" s="20"/>
      <c r="F67" s="23"/>
      <c r="G67" s="23"/>
      <c r="H67" s="25"/>
      <c r="I67" s="22"/>
      <c r="J67" s="22"/>
    </row>
    <row r="68" spans="1:10" x14ac:dyDescent="0.2">
      <c r="A68" s="26"/>
      <c r="B68" s="26"/>
      <c r="C68" s="51"/>
      <c r="D68" s="41"/>
      <c r="E68" s="20"/>
      <c r="F68" s="23"/>
      <c r="G68" s="23"/>
      <c r="H68" s="25"/>
      <c r="I68" s="22"/>
      <c r="J68" s="22"/>
    </row>
    <row r="69" spans="1:10" x14ac:dyDescent="0.2">
      <c r="A69" s="20"/>
      <c r="B69" s="20"/>
      <c r="C69" s="51"/>
      <c r="D69" s="41"/>
      <c r="E69" s="20"/>
      <c r="F69" s="23"/>
      <c r="G69" s="23"/>
      <c r="H69" s="24"/>
      <c r="I69" s="22"/>
      <c r="J69" s="22"/>
    </row>
    <row r="70" spans="1:10" x14ac:dyDescent="0.2">
      <c r="A70" s="20"/>
      <c r="B70" s="20"/>
      <c r="D70" s="41"/>
      <c r="E70" s="20"/>
      <c r="F70" s="23"/>
      <c r="G70" s="23"/>
      <c r="H70" s="25"/>
      <c r="I70" s="22"/>
      <c r="J70" s="22"/>
    </row>
    <row r="71" spans="1:10" x14ac:dyDescent="0.2">
      <c r="A71" s="20"/>
      <c r="B71" s="20"/>
      <c r="D71" s="41"/>
      <c r="E71" s="20"/>
      <c r="F71" s="23"/>
      <c r="G71" s="23"/>
      <c r="H71" s="25"/>
      <c r="I71" s="22"/>
      <c r="J71" s="22"/>
    </row>
    <row r="72" spans="1:10" x14ac:dyDescent="0.2">
      <c r="A72" s="20"/>
      <c r="B72" s="20"/>
      <c r="C72" s="51"/>
      <c r="D72" s="41"/>
      <c r="E72" s="20"/>
      <c r="F72" s="23"/>
      <c r="G72" s="23"/>
      <c r="H72" s="24"/>
      <c r="I72" s="22"/>
      <c r="J72" s="22"/>
    </row>
    <row r="73" spans="1:10" x14ac:dyDescent="0.2">
      <c r="A73" s="20"/>
      <c r="B73" s="20"/>
      <c r="D73" s="41"/>
      <c r="E73" s="20"/>
      <c r="F73" s="23"/>
      <c r="G73" s="23"/>
      <c r="H73" s="25"/>
      <c r="I73" s="22"/>
      <c r="J73" s="22"/>
    </row>
    <row r="74" spans="1:10" x14ac:dyDescent="0.2">
      <c r="A74" s="20"/>
      <c r="B74" s="20"/>
      <c r="D74" s="41"/>
      <c r="E74" s="20"/>
      <c r="F74" s="23"/>
      <c r="G74" s="23"/>
      <c r="H74" s="25"/>
      <c r="I74" s="22"/>
      <c r="J74" s="22"/>
    </row>
    <row r="75" spans="1:10" x14ac:dyDescent="0.2">
      <c r="A75" s="20"/>
      <c r="B75" s="20"/>
      <c r="C75" s="51"/>
      <c r="D75" s="41"/>
      <c r="E75" s="20"/>
      <c r="F75" s="23"/>
      <c r="G75" s="23"/>
      <c r="H75" s="24"/>
      <c r="I75" s="22"/>
      <c r="J75" s="22"/>
    </row>
    <row r="76" spans="1:10" x14ac:dyDescent="0.2">
      <c r="A76" s="20"/>
      <c r="B76" s="20"/>
      <c r="D76" s="41"/>
      <c r="E76" s="20"/>
      <c r="F76" s="23"/>
      <c r="G76" s="23"/>
      <c r="H76" s="25"/>
      <c r="I76" s="22"/>
      <c r="J76" s="22"/>
    </row>
    <row r="77" spans="1:10" x14ac:dyDescent="0.2">
      <c r="A77" s="20"/>
      <c r="B77" s="20"/>
      <c r="D77" s="41"/>
      <c r="E77" s="20"/>
      <c r="F77" s="23"/>
      <c r="G77" s="23"/>
      <c r="H77" s="25"/>
      <c r="I77" s="22"/>
      <c r="J77" s="22"/>
    </row>
    <row r="78" spans="1:10" x14ac:dyDescent="0.2">
      <c r="A78" s="20"/>
      <c r="B78" s="20"/>
      <c r="C78" s="51"/>
      <c r="D78" s="42"/>
      <c r="E78" s="20"/>
      <c r="F78" s="23"/>
      <c r="G78" s="23"/>
      <c r="H78" s="24"/>
      <c r="I78" s="22"/>
      <c r="J78" s="22"/>
    </row>
    <row r="79" spans="1:10" x14ac:dyDescent="0.2">
      <c r="A79" s="20"/>
      <c r="B79" s="20"/>
      <c r="D79" s="42"/>
      <c r="E79" s="20"/>
      <c r="F79" s="23"/>
      <c r="G79" s="23"/>
      <c r="H79" s="25"/>
      <c r="I79" s="22"/>
      <c r="J79" s="22"/>
    </row>
    <row r="80" spans="1:10" x14ac:dyDescent="0.2">
      <c r="A80" s="20"/>
      <c r="B80" s="20"/>
      <c r="D80" s="42"/>
      <c r="E80" s="20"/>
      <c r="F80" s="23"/>
      <c r="G80" s="23"/>
      <c r="H80" s="25"/>
      <c r="I80" s="22"/>
      <c r="J80" s="22"/>
    </row>
    <row r="81" spans="1:10" x14ac:dyDescent="0.2">
      <c r="A81" s="20"/>
      <c r="B81" s="20"/>
      <c r="C81" s="51"/>
      <c r="D81" s="42"/>
      <c r="E81" s="20"/>
      <c r="F81" s="23"/>
      <c r="G81" s="23"/>
      <c r="H81" s="24"/>
      <c r="I81" s="22"/>
      <c r="J81" s="22"/>
    </row>
    <row r="82" spans="1:10" x14ac:dyDescent="0.2">
      <c r="A82" s="20"/>
      <c r="B82" s="20"/>
      <c r="D82" s="42"/>
      <c r="E82" s="20"/>
      <c r="F82" s="23"/>
      <c r="G82" s="23"/>
      <c r="H82" s="25"/>
      <c r="I82" s="22"/>
      <c r="J82" s="22"/>
    </row>
    <row r="83" spans="1:10" x14ac:dyDescent="0.2">
      <c r="A83" s="20"/>
      <c r="B83" s="20"/>
      <c r="D83" s="42"/>
      <c r="E83" s="20"/>
      <c r="F83" s="23"/>
      <c r="G83" s="23"/>
      <c r="H83" s="25"/>
      <c r="I83" s="22"/>
      <c r="J83" s="22"/>
    </row>
    <row r="84" spans="1:10" x14ac:dyDescent="0.2">
      <c r="A84" s="20"/>
      <c r="B84" s="20"/>
      <c r="C84" s="51"/>
      <c r="D84" s="42"/>
      <c r="E84" s="20"/>
      <c r="F84" s="23"/>
      <c r="G84" s="23"/>
      <c r="H84" s="24"/>
      <c r="I84" s="22"/>
      <c r="J84" s="22"/>
    </row>
    <row r="85" spans="1:10" x14ac:dyDescent="0.2">
      <c r="A85" s="20"/>
      <c r="B85" s="20"/>
      <c r="D85" s="42"/>
      <c r="E85" s="20"/>
      <c r="F85" s="23"/>
      <c r="G85" s="23"/>
      <c r="H85" s="25"/>
      <c r="I85" s="22"/>
      <c r="J85" s="22"/>
    </row>
    <row r="86" spans="1:10" x14ac:dyDescent="0.2">
      <c r="A86" s="20"/>
      <c r="B86" s="20"/>
      <c r="D86" s="42"/>
      <c r="E86" s="20"/>
      <c r="F86" s="23"/>
      <c r="G86" s="23"/>
      <c r="H86" s="25"/>
      <c r="I86" s="22"/>
      <c r="J86" s="22"/>
    </row>
    <row r="87" spans="1:10" x14ac:dyDescent="0.2">
      <c r="A87" s="20"/>
      <c r="B87" s="20"/>
      <c r="C87" s="51"/>
      <c r="D87" s="42"/>
      <c r="E87" s="20"/>
      <c r="F87" s="23"/>
      <c r="G87" s="23"/>
      <c r="H87" s="24"/>
      <c r="I87" s="22"/>
      <c r="J87" s="22"/>
    </row>
    <row r="88" spans="1:10" x14ac:dyDescent="0.2">
      <c r="A88" s="20"/>
      <c r="B88" s="20"/>
      <c r="D88" s="42"/>
      <c r="E88" s="20"/>
      <c r="F88" s="23"/>
      <c r="G88" s="23"/>
      <c r="H88" s="25"/>
      <c r="I88" s="22"/>
      <c r="J88" s="22"/>
    </row>
    <row r="89" spans="1:10" x14ac:dyDescent="0.2">
      <c r="A89" s="20"/>
      <c r="B89" s="20"/>
      <c r="D89" s="42"/>
      <c r="E89" s="20"/>
      <c r="F89" s="23"/>
      <c r="G89" s="23"/>
      <c r="H89" s="25"/>
      <c r="I89" s="22"/>
      <c r="J89" s="22"/>
    </row>
    <row r="90" spans="1:10" x14ac:dyDescent="0.2">
      <c r="A90" s="20"/>
      <c r="B90" s="20"/>
      <c r="C90" s="51"/>
      <c r="D90" s="42"/>
      <c r="E90" s="20"/>
      <c r="F90" s="23"/>
      <c r="G90" s="23"/>
      <c r="H90" s="24"/>
      <c r="I90" s="22"/>
      <c r="J90" s="22"/>
    </row>
    <row r="91" spans="1:10" x14ac:dyDescent="0.2">
      <c r="A91" s="20"/>
      <c r="B91" s="20"/>
      <c r="D91" s="42"/>
      <c r="E91" s="20"/>
      <c r="F91" s="23"/>
      <c r="G91" s="23"/>
      <c r="H91" s="25"/>
      <c r="I91" s="22"/>
      <c r="J91" s="22"/>
    </row>
    <row r="92" spans="1:10" x14ac:dyDescent="0.2">
      <c r="A92" s="20"/>
      <c r="B92" s="20"/>
      <c r="D92" s="42"/>
      <c r="E92" s="20"/>
      <c r="F92" s="23"/>
      <c r="G92" s="23"/>
      <c r="H92" s="25"/>
      <c r="I92" s="22"/>
      <c r="J92" s="22"/>
    </row>
    <row r="93" spans="1:10" x14ac:dyDescent="0.2">
      <c r="A93" s="20"/>
      <c r="B93" s="20"/>
      <c r="C93" s="51"/>
      <c r="D93" s="42"/>
      <c r="E93" s="20"/>
      <c r="F93" s="23"/>
      <c r="G93" s="23"/>
      <c r="H93" s="24"/>
      <c r="I93" s="22"/>
      <c r="J93" s="22"/>
    </row>
    <row r="94" spans="1:10" x14ac:dyDescent="0.2">
      <c r="A94" s="20"/>
      <c r="B94" s="20"/>
      <c r="D94" s="42"/>
      <c r="E94" s="20"/>
      <c r="F94" s="23"/>
      <c r="G94" s="23"/>
      <c r="H94" s="25"/>
      <c r="I94" s="22"/>
      <c r="J94" s="22"/>
    </row>
    <row r="95" spans="1:10" x14ac:dyDescent="0.2">
      <c r="A95" s="20"/>
      <c r="B95" s="20"/>
      <c r="D95" s="42"/>
      <c r="E95" s="20"/>
      <c r="F95" s="23"/>
      <c r="G95" s="23"/>
      <c r="H95" s="25"/>
      <c r="I95" s="22"/>
      <c r="J95" s="22"/>
    </row>
    <row r="96" spans="1:10" x14ac:dyDescent="0.2">
      <c r="A96" s="26"/>
      <c r="B96" s="26"/>
      <c r="C96" s="51"/>
      <c r="D96" s="42"/>
      <c r="E96" s="20"/>
      <c r="F96" s="23"/>
      <c r="G96" s="23"/>
      <c r="H96" s="25"/>
      <c r="I96" s="22"/>
      <c r="J96" s="22"/>
    </row>
    <row r="97" spans="1:10" x14ac:dyDescent="0.2">
      <c r="A97" s="20"/>
      <c r="B97" s="20"/>
      <c r="C97" s="51"/>
      <c r="D97" s="42"/>
      <c r="E97" s="20"/>
      <c r="F97" s="23"/>
      <c r="G97" s="23"/>
      <c r="H97" s="25"/>
      <c r="I97" s="22"/>
      <c r="J97" s="22"/>
    </row>
    <row r="98" spans="1:10" x14ac:dyDescent="0.2">
      <c r="A98" s="20"/>
      <c r="B98" s="20"/>
      <c r="D98" s="42"/>
      <c r="E98" s="20"/>
      <c r="F98" s="23"/>
      <c r="G98" s="23"/>
      <c r="H98" s="25"/>
      <c r="I98" s="22"/>
      <c r="J98" s="22"/>
    </row>
    <row r="99" spans="1:10" x14ac:dyDescent="0.2">
      <c r="A99" s="20"/>
      <c r="B99" s="20"/>
      <c r="D99" s="42"/>
      <c r="E99" s="20"/>
      <c r="F99" s="23"/>
      <c r="G99" s="23"/>
      <c r="H99" s="25"/>
      <c r="I99" s="22"/>
      <c r="J99" s="22"/>
    </row>
    <row r="100" spans="1:10" x14ac:dyDescent="0.2">
      <c r="A100" s="20"/>
      <c r="B100" s="20"/>
      <c r="C100" s="51"/>
      <c r="D100" s="42"/>
      <c r="E100" s="20"/>
      <c r="F100" s="23"/>
      <c r="G100" s="23"/>
      <c r="H100" s="25"/>
      <c r="I100" s="22"/>
      <c r="J100" s="22"/>
    </row>
    <row r="101" spans="1:10" x14ac:dyDescent="0.2">
      <c r="A101" s="20"/>
      <c r="B101" s="20"/>
      <c r="D101" s="42"/>
      <c r="E101" s="20"/>
      <c r="F101" s="23"/>
      <c r="G101" s="23"/>
      <c r="H101" s="25"/>
      <c r="I101" s="22"/>
      <c r="J101" s="22"/>
    </row>
    <row r="102" spans="1:10" x14ac:dyDescent="0.2">
      <c r="A102" s="20"/>
      <c r="B102" s="20"/>
      <c r="D102" s="42"/>
      <c r="E102" s="20"/>
      <c r="F102" s="23"/>
      <c r="G102" s="23"/>
      <c r="H102" s="25"/>
      <c r="I102" s="22"/>
      <c r="J102" s="22"/>
    </row>
    <row r="103" spans="1:10" x14ac:dyDescent="0.2">
      <c r="A103" s="20"/>
      <c r="B103" s="20"/>
      <c r="C103" s="51"/>
      <c r="D103" s="42"/>
      <c r="E103" s="20"/>
      <c r="F103" s="23"/>
      <c r="G103" s="23"/>
      <c r="H103" s="25"/>
      <c r="I103" s="22"/>
      <c r="J103" s="22"/>
    </row>
    <row r="104" spans="1:10" x14ac:dyDescent="0.2">
      <c r="A104" s="20"/>
      <c r="B104" s="20"/>
      <c r="D104" s="42"/>
      <c r="E104" s="20"/>
      <c r="F104" s="23"/>
      <c r="G104" s="23"/>
      <c r="H104" s="25"/>
      <c r="I104" s="22"/>
      <c r="J104" s="22"/>
    </row>
    <row r="105" spans="1:10" x14ac:dyDescent="0.2">
      <c r="A105" s="20"/>
      <c r="B105" s="20"/>
      <c r="D105" s="42"/>
      <c r="E105" s="20"/>
      <c r="F105" s="23"/>
      <c r="G105" s="23"/>
      <c r="H105" s="25"/>
      <c r="I105" s="22"/>
      <c r="J105" s="22"/>
    </row>
    <row r="106" spans="1:10" x14ac:dyDescent="0.2">
      <c r="A106" s="20"/>
      <c r="B106" s="20"/>
      <c r="C106" s="51"/>
      <c r="D106" s="42"/>
      <c r="E106" s="20"/>
      <c r="F106" s="23"/>
      <c r="G106" s="23"/>
      <c r="H106" s="25"/>
      <c r="I106" s="22"/>
      <c r="J106" s="22"/>
    </row>
    <row r="107" spans="1:10" x14ac:dyDescent="0.2">
      <c r="A107" s="20"/>
      <c r="B107" s="20"/>
      <c r="D107" s="42"/>
      <c r="E107" s="20"/>
      <c r="F107" s="23"/>
      <c r="G107" s="23"/>
      <c r="H107" s="25"/>
      <c r="I107" s="22"/>
      <c r="J107" s="22"/>
    </row>
    <row r="108" spans="1:10" x14ac:dyDescent="0.2">
      <c r="A108" s="20"/>
      <c r="B108" s="20"/>
      <c r="D108" s="42"/>
      <c r="E108" s="20"/>
      <c r="F108" s="23"/>
      <c r="G108" s="23"/>
      <c r="H108" s="25"/>
      <c r="I108" s="22"/>
      <c r="J108" s="22"/>
    </row>
    <row r="109" spans="1:10" x14ac:dyDescent="0.2">
      <c r="A109" s="20"/>
      <c r="B109" s="20"/>
      <c r="C109" s="51"/>
      <c r="D109" s="42"/>
      <c r="E109" s="20"/>
      <c r="F109" s="23"/>
      <c r="G109" s="23"/>
      <c r="H109" s="25"/>
      <c r="I109" s="22"/>
      <c r="J109" s="22"/>
    </row>
    <row r="110" spans="1:10" x14ac:dyDescent="0.2">
      <c r="A110" s="20"/>
      <c r="B110" s="20"/>
      <c r="D110" s="42"/>
      <c r="E110" s="20"/>
      <c r="F110" s="23"/>
      <c r="G110" s="23"/>
      <c r="H110" s="25"/>
      <c r="I110" s="22"/>
      <c r="J110" s="22"/>
    </row>
    <row r="111" spans="1:10" x14ac:dyDescent="0.2">
      <c r="A111" s="20"/>
      <c r="B111" s="20"/>
      <c r="D111" s="42"/>
      <c r="E111" s="20"/>
      <c r="F111" s="23"/>
      <c r="G111" s="23"/>
      <c r="H111" s="25"/>
      <c r="I111" s="22"/>
      <c r="J111" s="22"/>
    </row>
    <row r="112" spans="1:10" x14ac:dyDescent="0.2">
      <c r="A112" s="20"/>
      <c r="B112" s="20"/>
      <c r="C112" s="51"/>
      <c r="D112" s="42"/>
      <c r="E112" s="20"/>
      <c r="F112" s="23"/>
      <c r="G112" s="23"/>
      <c r="H112" s="25"/>
      <c r="I112" s="22"/>
      <c r="J112" s="22"/>
    </row>
    <row r="113" spans="1:10" x14ac:dyDescent="0.2">
      <c r="A113" s="20"/>
      <c r="B113" s="20"/>
      <c r="D113" s="42"/>
      <c r="E113" s="20"/>
      <c r="F113" s="23"/>
      <c r="G113" s="23"/>
      <c r="H113" s="25"/>
      <c r="I113" s="22"/>
      <c r="J113" s="22"/>
    </row>
    <row r="114" spans="1:10" x14ac:dyDescent="0.2">
      <c r="A114" s="20"/>
      <c r="B114" s="20"/>
      <c r="D114" s="42"/>
      <c r="E114" s="20"/>
      <c r="F114" s="23"/>
      <c r="G114" s="23"/>
      <c r="H114" s="25"/>
      <c r="I114" s="22"/>
      <c r="J114" s="22"/>
    </row>
    <row r="115" spans="1:10" x14ac:dyDescent="0.2">
      <c r="A115" s="20"/>
      <c r="B115" s="20"/>
      <c r="C115" s="51"/>
      <c r="D115" s="42"/>
      <c r="E115" s="20"/>
      <c r="F115" s="23"/>
      <c r="G115" s="23"/>
      <c r="H115" s="25"/>
      <c r="I115" s="22"/>
      <c r="J115" s="22"/>
    </row>
    <row r="116" spans="1:10" x14ac:dyDescent="0.2">
      <c r="A116" s="20"/>
      <c r="B116" s="20"/>
      <c r="D116" s="42"/>
      <c r="E116" s="20"/>
      <c r="F116" s="23"/>
      <c r="G116" s="23"/>
      <c r="H116" s="25"/>
      <c r="I116" s="22"/>
      <c r="J116" s="22"/>
    </row>
    <row r="117" spans="1:10" x14ac:dyDescent="0.2">
      <c r="A117" s="20"/>
      <c r="B117" s="20"/>
      <c r="D117" s="42"/>
      <c r="E117" s="20"/>
      <c r="F117" s="23"/>
      <c r="G117" s="23"/>
      <c r="H117" s="25"/>
      <c r="I117" s="22"/>
      <c r="J117" s="22"/>
    </row>
    <row r="118" spans="1:10" x14ac:dyDescent="0.2">
      <c r="A118" s="20"/>
      <c r="B118" s="20"/>
      <c r="C118" s="51"/>
      <c r="D118" s="42"/>
      <c r="E118" s="20"/>
      <c r="F118" s="23"/>
      <c r="G118" s="23"/>
      <c r="H118" s="25"/>
      <c r="I118" s="22"/>
      <c r="J118" s="22"/>
    </row>
    <row r="119" spans="1:10" x14ac:dyDescent="0.2">
      <c r="A119" s="20"/>
      <c r="B119" s="20"/>
      <c r="D119" s="42"/>
      <c r="E119" s="20"/>
      <c r="F119" s="23"/>
      <c r="G119" s="23"/>
      <c r="H119" s="25"/>
      <c r="I119" s="22"/>
      <c r="J119" s="22"/>
    </row>
    <row r="120" spans="1:10" x14ac:dyDescent="0.2">
      <c r="A120" s="20"/>
      <c r="B120" s="20"/>
      <c r="D120" s="42"/>
      <c r="E120" s="20"/>
      <c r="F120" s="23"/>
      <c r="G120" s="23"/>
      <c r="H120" s="25"/>
      <c r="I120" s="22"/>
      <c r="J120" s="22"/>
    </row>
    <row r="121" spans="1:10" x14ac:dyDescent="0.2">
      <c r="A121" s="20"/>
      <c r="B121" s="20"/>
      <c r="C121" s="51"/>
      <c r="D121" s="42"/>
      <c r="E121" s="20"/>
      <c r="F121" s="23"/>
      <c r="G121" s="23"/>
      <c r="H121" s="25"/>
      <c r="I121" s="22"/>
      <c r="J121" s="22"/>
    </row>
    <row r="122" spans="1:10" x14ac:dyDescent="0.2">
      <c r="A122" s="20"/>
      <c r="B122" s="20"/>
      <c r="D122" s="42"/>
      <c r="E122" s="20"/>
      <c r="F122" s="23"/>
      <c r="G122" s="23"/>
      <c r="H122" s="25"/>
      <c r="I122" s="22"/>
      <c r="J122" s="22"/>
    </row>
    <row r="123" spans="1:10" x14ac:dyDescent="0.2">
      <c r="A123" s="20"/>
      <c r="B123" s="20"/>
      <c r="D123" s="42"/>
      <c r="E123" s="20"/>
      <c r="F123" s="23"/>
      <c r="G123" s="23"/>
      <c r="H123" s="25"/>
      <c r="I123" s="22"/>
      <c r="J123" s="22"/>
    </row>
    <row r="124" spans="1:10" x14ac:dyDescent="0.2">
      <c r="A124" s="20"/>
      <c r="B124" s="20"/>
      <c r="C124" s="51"/>
      <c r="D124" s="42"/>
      <c r="E124" s="20"/>
      <c r="F124" s="23"/>
      <c r="G124" s="23"/>
      <c r="H124" s="25"/>
      <c r="I124" s="22"/>
      <c r="J124" s="22"/>
    </row>
    <row r="125" spans="1:10" x14ac:dyDescent="0.2">
      <c r="A125" s="20"/>
      <c r="B125" s="20"/>
      <c r="D125" s="42"/>
      <c r="E125" s="20"/>
      <c r="F125" s="23"/>
      <c r="G125" s="23"/>
      <c r="H125" s="25"/>
      <c r="I125" s="22"/>
      <c r="J125" s="22"/>
    </row>
    <row r="126" spans="1:10" x14ac:dyDescent="0.2">
      <c r="A126" s="20"/>
      <c r="B126" s="20"/>
      <c r="D126" s="42"/>
      <c r="E126" s="20"/>
      <c r="F126" s="23"/>
      <c r="G126" s="23"/>
      <c r="H126" s="25"/>
      <c r="I126" s="22"/>
      <c r="J126" s="22"/>
    </row>
    <row r="127" spans="1:10" x14ac:dyDescent="0.2">
      <c r="A127" s="20"/>
      <c r="B127" s="20"/>
      <c r="C127" s="51"/>
      <c r="D127" s="42"/>
      <c r="E127" s="20"/>
      <c r="F127" s="23"/>
      <c r="G127" s="23"/>
      <c r="H127" s="25"/>
      <c r="I127" s="22"/>
      <c r="J127" s="22"/>
    </row>
    <row r="128" spans="1:10" x14ac:dyDescent="0.2">
      <c r="A128" s="20"/>
      <c r="B128" s="20"/>
      <c r="D128" s="42"/>
      <c r="E128" s="20"/>
      <c r="F128" s="23"/>
      <c r="G128" s="23"/>
      <c r="H128" s="25"/>
      <c r="I128" s="22"/>
      <c r="J128" s="22"/>
    </row>
    <row r="129" spans="1:10" x14ac:dyDescent="0.2">
      <c r="A129" s="20"/>
      <c r="B129" s="20"/>
      <c r="D129" s="42"/>
      <c r="E129" s="20"/>
      <c r="F129" s="23"/>
      <c r="G129" s="23"/>
      <c r="H129" s="25"/>
      <c r="I129" s="22"/>
      <c r="J129" s="22"/>
    </row>
    <row r="130" spans="1:10" x14ac:dyDescent="0.2">
      <c r="A130" s="20"/>
      <c r="B130" s="20"/>
      <c r="C130" s="51"/>
      <c r="D130" s="42"/>
      <c r="E130" s="20"/>
      <c r="F130" s="23"/>
      <c r="G130" s="23"/>
      <c r="H130" s="25"/>
      <c r="I130" s="22"/>
      <c r="J130" s="22"/>
    </row>
    <row r="131" spans="1:10" x14ac:dyDescent="0.2">
      <c r="A131" s="20"/>
      <c r="B131" s="20"/>
      <c r="D131" s="42"/>
      <c r="E131" s="20"/>
      <c r="F131" s="23"/>
      <c r="G131" s="23"/>
      <c r="H131" s="25"/>
      <c r="I131" s="22"/>
      <c r="J131" s="22"/>
    </row>
    <row r="132" spans="1:10" x14ac:dyDescent="0.2">
      <c r="A132" s="20"/>
      <c r="B132" s="20"/>
      <c r="D132" s="42"/>
      <c r="E132" s="20"/>
      <c r="F132" s="23"/>
      <c r="G132" s="23"/>
      <c r="H132" s="25"/>
      <c r="I132" s="22"/>
      <c r="J132" s="22"/>
    </row>
    <row r="133" spans="1:10" x14ac:dyDescent="0.2">
      <c r="A133" s="20"/>
      <c r="B133" s="20"/>
      <c r="D133" s="42"/>
      <c r="E133" s="20"/>
      <c r="F133" s="23"/>
      <c r="G133" s="23"/>
      <c r="H133" s="25"/>
      <c r="I133" s="22"/>
      <c r="J133" s="22"/>
    </row>
    <row r="134" spans="1:10" x14ac:dyDescent="0.2">
      <c r="A134" s="20"/>
      <c r="B134" s="20"/>
      <c r="C134" s="51"/>
      <c r="D134" s="42"/>
      <c r="E134" s="20"/>
      <c r="F134" s="23"/>
      <c r="G134" s="23"/>
      <c r="H134" s="25"/>
      <c r="I134" s="22"/>
      <c r="J134" s="22"/>
    </row>
    <row r="135" spans="1:10" x14ac:dyDescent="0.2">
      <c r="A135" s="20"/>
      <c r="B135" s="20"/>
      <c r="D135" s="42"/>
      <c r="E135" s="20"/>
      <c r="F135" s="23"/>
      <c r="G135" s="23"/>
      <c r="H135" s="25"/>
      <c r="I135" s="22"/>
      <c r="J135" s="22"/>
    </row>
    <row r="136" spans="1:10" x14ac:dyDescent="0.2">
      <c r="A136" s="20"/>
      <c r="B136" s="20"/>
      <c r="D136" s="42"/>
      <c r="E136" s="20"/>
      <c r="F136" s="23"/>
      <c r="G136" s="23"/>
      <c r="H136" s="25"/>
      <c r="I136" s="22"/>
      <c r="J136" s="22"/>
    </row>
    <row r="137" spans="1:10" x14ac:dyDescent="0.2">
      <c r="A137" s="20"/>
      <c r="B137" s="20"/>
      <c r="D137" s="42"/>
      <c r="E137" s="20"/>
      <c r="F137" s="23"/>
      <c r="G137" s="23"/>
      <c r="H137" s="25"/>
      <c r="I137" s="22"/>
      <c r="J137" s="22"/>
    </row>
    <row r="138" spans="1:10" x14ac:dyDescent="0.2">
      <c r="A138" s="20"/>
      <c r="B138" s="20"/>
      <c r="C138" s="51"/>
      <c r="D138" s="42"/>
      <c r="E138" s="20"/>
      <c r="F138" s="23"/>
      <c r="G138" s="23"/>
      <c r="H138" s="25"/>
      <c r="I138" s="22"/>
      <c r="J138" s="22"/>
    </row>
    <row r="139" spans="1:10" x14ac:dyDescent="0.2">
      <c r="A139" s="20"/>
      <c r="B139" s="20"/>
      <c r="D139" s="42"/>
      <c r="E139" s="20"/>
      <c r="F139" s="23"/>
      <c r="G139" s="23"/>
      <c r="H139" s="25"/>
      <c r="I139" s="22"/>
      <c r="J139" s="22"/>
    </row>
    <row r="140" spans="1:10" x14ac:dyDescent="0.2">
      <c r="A140" s="20"/>
      <c r="B140" s="20"/>
      <c r="D140" s="42"/>
      <c r="E140" s="20"/>
      <c r="F140" s="23"/>
      <c r="G140" s="23"/>
      <c r="H140" s="25"/>
      <c r="I140" s="22"/>
      <c r="J140" s="22"/>
    </row>
    <row r="141" spans="1:10" x14ac:dyDescent="0.2">
      <c r="A141" s="20"/>
      <c r="B141" s="20"/>
      <c r="C141" s="51"/>
      <c r="D141" s="42"/>
      <c r="E141" s="20"/>
      <c r="F141" s="23"/>
      <c r="G141" s="23"/>
      <c r="H141" s="25"/>
      <c r="I141" s="22"/>
      <c r="J141" s="22"/>
    </row>
    <row r="142" spans="1:10" x14ac:dyDescent="0.2">
      <c r="A142" s="20"/>
      <c r="B142" s="20"/>
      <c r="D142" s="42"/>
      <c r="E142" s="20"/>
      <c r="F142" s="23"/>
      <c r="G142" s="23"/>
      <c r="H142" s="25"/>
      <c r="I142" s="22"/>
      <c r="J142" s="22"/>
    </row>
    <row r="143" spans="1:10" x14ac:dyDescent="0.2">
      <c r="A143" s="20"/>
      <c r="B143" s="20"/>
      <c r="D143" s="42"/>
      <c r="E143" s="20"/>
      <c r="F143" s="23"/>
      <c r="G143" s="23"/>
      <c r="H143" s="25"/>
      <c r="I143" s="22"/>
      <c r="J143" s="22"/>
    </row>
    <row r="144" spans="1:10" x14ac:dyDescent="0.2">
      <c r="A144" s="20"/>
      <c r="B144" s="20"/>
      <c r="C144" s="51"/>
      <c r="D144" s="42"/>
      <c r="E144" s="20"/>
      <c r="F144" s="23"/>
      <c r="G144" s="23"/>
      <c r="H144" s="25"/>
      <c r="I144" s="22"/>
      <c r="J144" s="22"/>
    </row>
    <row r="145" spans="1:10" x14ac:dyDescent="0.2">
      <c r="A145" s="20"/>
      <c r="B145" s="20"/>
      <c r="D145" s="42"/>
      <c r="E145" s="20"/>
      <c r="F145" s="23"/>
      <c r="G145" s="23"/>
      <c r="H145" s="25"/>
      <c r="I145" s="22"/>
      <c r="J145" s="22"/>
    </row>
    <row r="146" spans="1:10" x14ac:dyDescent="0.2">
      <c r="A146" s="20"/>
      <c r="B146" s="20"/>
      <c r="D146" s="42"/>
      <c r="E146" s="20"/>
      <c r="F146" s="23"/>
      <c r="G146" s="23"/>
      <c r="H146" s="25"/>
      <c r="I146" s="22"/>
      <c r="J146" s="22"/>
    </row>
    <row r="147" spans="1:10" x14ac:dyDescent="0.2">
      <c r="A147" s="20"/>
      <c r="B147" s="20"/>
      <c r="C147" s="51"/>
      <c r="D147" s="42"/>
      <c r="E147" s="20"/>
      <c r="F147" s="23"/>
      <c r="G147" s="23"/>
      <c r="H147" s="25"/>
      <c r="I147" s="22"/>
      <c r="J147" s="22"/>
    </row>
    <row r="148" spans="1:10" x14ac:dyDescent="0.2">
      <c r="A148" s="20"/>
      <c r="B148" s="20"/>
      <c r="D148" s="42"/>
      <c r="E148" s="20"/>
      <c r="F148" s="23"/>
      <c r="G148" s="23"/>
      <c r="H148" s="25"/>
      <c r="I148" s="22"/>
      <c r="J148" s="22"/>
    </row>
    <row r="149" spans="1:10" x14ac:dyDescent="0.2">
      <c r="A149" s="20"/>
      <c r="B149" s="20"/>
      <c r="D149" s="42"/>
      <c r="E149" s="20"/>
      <c r="F149" s="23"/>
      <c r="G149" s="23"/>
      <c r="H149" s="25"/>
      <c r="I149" s="22"/>
      <c r="J149" s="22"/>
    </row>
    <row r="150" spans="1:10" x14ac:dyDescent="0.2">
      <c r="A150" s="20"/>
      <c r="B150" s="20"/>
      <c r="C150" s="51"/>
      <c r="D150" s="42"/>
      <c r="E150" s="20"/>
      <c r="F150" s="23"/>
      <c r="G150" s="23"/>
      <c r="H150" s="25"/>
      <c r="I150" s="22"/>
      <c r="J150" s="22"/>
    </row>
    <row r="151" spans="1:10" x14ac:dyDescent="0.2">
      <c r="A151" s="20"/>
      <c r="B151" s="20"/>
      <c r="D151" s="42"/>
      <c r="E151" s="20"/>
      <c r="F151" s="23"/>
      <c r="G151" s="23"/>
      <c r="H151" s="25"/>
      <c r="I151" s="22"/>
      <c r="J151" s="22"/>
    </row>
    <row r="152" spans="1:10" x14ac:dyDescent="0.2">
      <c r="A152" s="20"/>
      <c r="B152" s="20"/>
      <c r="D152" s="42"/>
      <c r="E152" s="20"/>
      <c r="F152" s="23"/>
      <c r="G152" s="23"/>
      <c r="H152" s="25"/>
      <c r="I152" s="22"/>
      <c r="J152" s="22"/>
    </row>
    <row r="153" spans="1:10" x14ac:dyDescent="0.2">
      <c r="A153" s="20"/>
      <c r="B153" s="20"/>
      <c r="D153" s="42"/>
      <c r="E153" s="20"/>
      <c r="F153" s="23"/>
      <c r="G153" s="23"/>
      <c r="H153" s="25"/>
      <c r="I153" s="22"/>
      <c r="J153" s="22"/>
    </row>
    <row r="154" spans="1:10" x14ac:dyDescent="0.2">
      <c r="A154" s="20"/>
      <c r="B154" s="20"/>
      <c r="C154" s="51"/>
      <c r="D154" s="42"/>
      <c r="E154" s="20"/>
      <c r="F154" s="23"/>
      <c r="G154" s="23"/>
      <c r="H154" s="25"/>
      <c r="I154" s="22"/>
      <c r="J154" s="22"/>
    </row>
    <row r="155" spans="1:10" x14ac:dyDescent="0.2">
      <c r="A155" s="20"/>
      <c r="B155" s="20"/>
      <c r="D155" s="42"/>
      <c r="E155" s="20"/>
      <c r="F155" s="23"/>
      <c r="G155" s="23"/>
      <c r="H155" s="25"/>
      <c r="I155" s="22"/>
      <c r="J155" s="22"/>
    </row>
    <row r="156" spans="1:10" x14ac:dyDescent="0.2">
      <c r="A156" s="20"/>
      <c r="B156" s="20"/>
      <c r="D156" s="42"/>
      <c r="E156" s="20"/>
      <c r="F156" s="23"/>
      <c r="G156" s="23"/>
      <c r="H156" s="25"/>
      <c r="I156" s="22"/>
      <c r="J156" s="22"/>
    </row>
    <row r="157" spans="1:10" x14ac:dyDescent="0.2">
      <c r="A157" s="20"/>
      <c r="B157" s="20"/>
      <c r="C157" s="51"/>
      <c r="D157" s="42"/>
      <c r="E157" s="20"/>
      <c r="F157" s="23"/>
      <c r="G157" s="23"/>
      <c r="H157" s="25"/>
      <c r="I157" s="22"/>
      <c r="J157" s="22"/>
    </row>
    <row r="158" spans="1:10" x14ac:dyDescent="0.2">
      <c r="A158" s="20"/>
      <c r="B158" s="20"/>
      <c r="D158" s="42"/>
      <c r="E158" s="20"/>
      <c r="F158" s="23"/>
      <c r="G158" s="23"/>
      <c r="H158" s="25"/>
      <c r="I158" s="22"/>
      <c r="J158" s="22"/>
    </row>
    <row r="159" spans="1:10" x14ac:dyDescent="0.2">
      <c r="A159" s="20"/>
      <c r="B159" s="20"/>
      <c r="D159" s="42"/>
      <c r="E159" s="20"/>
      <c r="F159" s="23"/>
      <c r="G159" s="23"/>
      <c r="H159" s="25"/>
      <c r="I159" s="22"/>
      <c r="J159" s="22"/>
    </row>
    <row r="160" spans="1:10" x14ac:dyDescent="0.2">
      <c r="A160" s="20"/>
      <c r="B160" s="20"/>
      <c r="C160" s="51"/>
      <c r="D160" s="42"/>
      <c r="E160" s="20"/>
      <c r="F160" s="23"/>
      <c r="G160" s="23"/>
      <c r="H160" s="25"/>
      <c r="I160" s="22"/>
      <c r="J160" s="22"/>
    </row>
    <row r="161" spans="1:10" x14ac:dyDescent="0.2">
      <c r="A161" s="20"/>
      <c r="B161" s="20"/>
      <c r="D161" s="42"/>
      <c r="E161" s="20"/>
      <c r="F161" s="23"/>
      <c r="G161" s="23"/>
      <c r="H161" s="25"/>
      <c r="I161" s="22"/>
      <c r="J161" s="22"/>
    </row>
    <row r="162" spans="1:10" x14ac:dyDescent="0.2">
      <c r="A162" s="20"/>
      <c r="B162" s="20"/>
      <c r="D162" s="42"/>
      <c r="E162" s="20"/>
      <c r="F162" s="23"/>
      <c r="G162" s="23"/>
      <c r="H162" s="25"/>
      <c r="I162" s="22"/>
      <c r="J162" s="22"/>
    </row>
    <row r="163" spans="1:10" x14ac:dyDescent="0.2">
      <c r="A163" s="20"/>
      <c r="B163" s="20"/>
      <c r="D163" s="42"/>
      <c r="E163" s="20"/>
      <c r="F163" s="23"/>
      <c r="G163" s="23"/>
      <c r="H163" s="25"/>
      <c r="I163" s="22"/>
      <c r="J163" s="22"/>
    </row>
    <row r="164" spans="1:10" x14ac:dyDescent="0.2">
      <c r="A164" s="20"/>
      <c r="B164" s="20"/>
      <c r="C164" s="51"/>
      <c r="D164" s="42"/>
      <c r="E164" s="20"/>
      <c r="F164" s="23"/>
      <c r="G164" s="23"/>
      <c r="H164" s="25"/>
      <c r="I164" s="22"/>
      <c r="J164" s="22"/>
    </row>
    <row r="165" spans="1:10" x14ac:dyDescent="0.2">
      <c r="A165" s="20"/>
      <c r="B165" s="20"/>
      <c r="D165" s="42"/>
      <c r="E165" s="20"/>
      <c r="F165" s="23"/>
      <c r="G165" s="23"/>
      <c r="H165" s="25"/>
      <c r="I165" s="22"/>
      <c r="J165" s="22"/>
    </row>
    <row r="166" spans="1:10" x14ac:dyDescent="0.2">
      <c r="A166" s="20"/>
      <c r="B166" s="20"/>
      <c r="D166" s="42"/>
      <c r="E166" s="20"/>
      <c r="F166" s="23"/>
      <c r="G166" s="23"/>
      <c r="H166" s="25"/>
      <c r="I166" s="22"/>
      <c r="J166" s="22"/>
    </row>
    <row r="167" spans="1:10" x14ac:dyDescent="0.2">
      <c r="A167" s="20"/>
      <c r="B167" s="20"/>
      <c r="C167" s="51"/>
      <c r="D167" s="42"/>
      <c r="E167" s="20"/>
      <c r="F167" s="23"/>
      <c r="G167" s="23"/>
      <c r="H167" s="25"/>
      <c r="I167" s="22"/>
      <c r="J167" s="22"/>
    </row>
    <row r="168" spans="1:10" x14ac:dyDescent="0.2">
      <c r="A168" s="20"/>
      <c r="B168" s="20"/>
      <c r="D168" s="42"/>
      <c r="E168" s="20"/>
      <c r="F168" s="23"/>
      <c r="G168" s="23"/>
      <c r="H168" s="25"/>
      <c r="I168" s="22"/>
      <c r="J168" s="22"/>
    </row>
    <row r="169" spans="1:10" x14ac:dyDescent="0.2">
      <c r="A169" s="20"/>
      <c r="B169" s="20"/>
      <c r="D169" s="42"/>
      <c r="E169" s="20"/>
      <c r="F169" s="23"/>
      <c r="G169" s="23"/>
      <c r="H169" s="25"/>
      <c r="I169" s="22"/>
      <c r="J169" s="22"/>
    </row>
    <row r="170" spans="1:10" x14ac:dyDescent="0.2">
      <c r="A170" s="20"/>
      <c r="B170" s="20"/>
      <c r="C170" s="51"/>
      <c r="D170" s="42"/>
      <c r="E170" s="20"/>
      <c r="F170" s="23"/>
      <c r="G170" s="23"/>
      <c r="H170" s="25"/>
      <c r="I170" s="22"/>
      <c r="J170" s="22"/>
    </row>
    <row r="171" spans="1:10" x14ac:dyDescent="0.2">
      <c r="A171" s="20"/>
      <c r="B171" s="20"/>
      <c r="D171" s="42"/>
      <c r="E171" s="20"/>
      <c r="F171" s="23"/>
      <c r="G171" s="23"/>
      <c r="H171" s="25"/>
      <c r="I171" s="22"/>
      <c r="J171" s="22"/>
    </row>
    <row r="172" spans="1:10" x14ac:dyDescent="0.2">
      <c r="A172" s="20"/>
      <c r="B172" s="20"/>
      <c r="D172" s="42"/>
      <c r="E172" s="20"/>
      <c r="F172" s="23"/>
      <c r="G172" s="23"/>
      <c r="H172" s="25"/>
      <c r="I172" s="22"/>
      <c r="J172" s="22"/>
    </row>
    <row r="173" spans="1:10" x14ac:dyDescent="0.2">
      <c r="A173" s="20"/>
      <c r="B173" s="20"/>
      <c r="C173" s="51"/>
      <c r="D173" s="42"/>
      <c r="E173" s="20"/>
      <c r="F173" s="23"/>
      <c r="G173" s="23"/>
      <c r="H173" s="25"/>
      <c r="I173" s="22"/>
      <c r="J173" s="22"/>
    </row>
    <row r="174" spans="1:10" x14ac:dyDescent="0.2">
      <c r="A174" s="20"/>
      <c r="B174" s="20"/>
      <c r="D174" s="42"/>
      <c r="E174" s="20"/>
      <c r="F174" s="23"/>
      <c r="G174" s="23"/>
      <c r="H174" s="25"/>
      <c r="I174" s="22"/>
      <c r="J174" s="22"/>
    </row>
    <row r="175" spans="1:10" x14ac:dyDescent="0.2">
      <c r="A175" s="20"/>
      <c r="B175" s="20"/>
      <c r="D175" s="42"/>
      <c r="E175" s="20"/>
      <c r="F175" s="23"/>
      <c r="G175" s="23"/>
      <c r="H175" s="25"/>
      <c r="I175" s="22"/>
      <c r="J175" s="22"/>
    </row>
    <row r="176" spans="1:10" x14ac:dyDescent="0.2">
      <c r="A176" s="20"/>
      <c r="B176" s="20"/>
      <c r="C176" s="51"/>
      <c r="D176" s="42"/>
      <c r="E176" s="20"/>
      <c r="F176" s="23"/>
      <c r="G176" s="23"/>
      <c r="H176" s="25"/>
      <c r="I176" s="22"/>
      <c r="J176" s="22"/>
    </row>
    <row r="177" spans="1:10" x14ac:dyDescent="0.2">
      <c r="A177" s="20"/>
      <c r="B177" s="20"/>
      <c r="D177" s="42"/>
      <c r="E177" s="20"/>
      <c r="F177" s="23"/>
      <c r="G177" s="23"/>
      <c r="H177" s="25"/>
      <c r="I177" s="22"/>
      <c r="J177" s="22"/>
    </row>
    <row r="178" spans="1:10" x14ac:dyDescent="0.2">
      <c r="A178" s="20"/>
      <c r="B178" s="20"/>
      <c r="D178" s="42"/>
      <c r="E178" s="20"/>
      <c r="F178" s="23"/>
      <c r="G178" s="23"/>
      <c r="H178" s="25"/>
      <c r="I178" s="22"/>
      <c r="J178" s="22"/>
    </row>
    <row r="179" spans="1:10" x14ac:dyDescent="0.2">
      <c r="A179" s="20"/>
      <c r="B179" s="20"/>
      <c r="C179" s="51"/>
      <c r="D179" s="42"/>
      <c r="E179" s="20"/>
      <c r="F179" s="23"/>
      <c r="G179" s="23"/>
      <c r="H179" s="25"/>
      <c r="I179" s="22"/>
      <c r="J179" s="22"/>
    </row>
    <row r="180" spans="1:10" x14ac:dyDescent="0.2">
      <c r="A180" s="20"/>
      <c r="B180" s="20"/>
      <c r="D180" s="42"/>
      <c r="E180" s="20"/>
      <c r="F180" s="23"/>
      <c r="G180" s="23"/>
      <c r="H180" s="25"/>
      <c r="I180" s="22"/>
      <c r="J180" s="22"/>
    </row>
    <row r="181" spans="1:10" x14ac:dyDescent="0.2">
      <c r="A181" s="20"/>
      <c r="B181" s="20"/>
      <c r="D181" s="42"/>
      <c r="E181" s="20"/>
      <c r="F181" s="23"/>
      <c r="G181" s="23"/>
      <c r="H181" s="25"/>
      <c r="I181" s="22"/>
      <c r="J181" s="22"/>
    </row>
    <row r="182" spans="1:10" x14ac:dyDescent="0.2">
      <c r="A182" s="20"/>
      <c r="B182" s="20"/>
      <c r="C182" s="51"/>
      <c r="D182" s="42"/>
      <c r="E182" s="20"/>
      <c r="F182" s="23"/>
      <c r="G182" s="23"/>
      <c r="H182" s="25"/>
      <c r="I182" s="22"/>
      <c r="J182" s="22"/>
    </row>
    <row r="183" spans="1:10" x14ac:dyDescent="0.2">
      <c r="A183" s="20"/>
      <c r="B183" s="20"/>
      <c r="D183" s="42"/>
      <c r="E183" s="20"/>
      <c r="F183" s="23"/>
      <c r="G183" s="23"/>
      <c r="H183" s="25"/>
      <c r="I183" s="22"/>
      <c r="J183" s="22"/>
    </row>
    <row r="184" spans="1:10" x14ac:dyDescent="0.2">
      <c r="A184" s="20"/>
      <c r="B184" s="20"/>
      <c r="D184" s="42"/>
      <c r="E184" s="20"/>
      <c r="F184" s="23"/>
      <c r="G184" s="23"/>
      <c r="H184" s="25"/>
      <c r="I184" s="22"/>
      <c r="J184" s="22"/>
    </row>
    <row r="185" spans="1:10" x14ac:dyDescent="0.2">
      <c r="A185" s="20"/>
      <c r="B185" s="20"/>
      <c r="C185" s="51"/>
      <c r="D185" s="42"/>
      <c r="E185" s="20"/>
      <c r="F185" s="23"/>
      <c r="G185" s="23"/>
      <c r="H185" s="25"/>
      <c r="I185" s="22"/>
      <c r="J185" s="22"/>
    </row>
    <row r="186" spans="1:10" x14ac:dyDescent="0.2">
      <c r="A186" s="20"/>
      <c r="B186" s="20"/>
      <c r="D186" s="42"/>
      <c r="E186" s="20"/>
      <c r="F186" s="23"/>
      <c r="G186" s="23"/>
      <c r="H186" s="25"/>
      <c r="I186" s="22"/>
      <c r="J186" s="22"/>
    </row>
    <row r="187" spans="1:10" x14ac:dyDescent="0.2">
      <c r="A187" s="20"/>
      <c r="B187" s="20"/>
      <c r="D187" s="42"/>
      <c r="E187" s="20"/>
      <c r="F187" s="23"/>
      <c r="G187" s="23"/>
      <c r="H187" s="25"/>
      <c r="I187" s="22"/>
      <c r="J187" s="22"/>
    </row>
    <row r="188" spans="1:10" x14ac:dyDescent="0.2">
      <c r="A188" s="20"/>
      <c r="B188" s="20"/>
      <c r="C188" s="51"/>
      <c r="D188" s="42"/>
      <c r="E188" s="20"/>
      <c r="F188" s="23"/>
      <c r="G188" s="23"/>
      <c r="H188" s="25"/>
      <c r="I188" s="22"/>
      <c r="J188" s="22"/>
    </row>
    <row r="189" spans="1:10" x14ac:dyDescent="0.2">
      <c r="A189" s="20"/>
      <c r="B189" s="20"/>
      <c r="D189" s="42"/>
      <c r="E189" s="20"/>
      <c r="F189" s="23"/>
      <c r="G189" s="23"/>
      <c r="H189" s="25"/>
      <c r="I189" s="22"/>
      <c r="J189" s="22"/>
    </row>
    <row r="190" spans="1:10" x14ac:dyDescent="0.2">
      <c r="A190" s="20"/>
      <c r="B190" s="20"/>
      <c r="D190" s="42"/>
      <c r="E190" s="20"/>
      <c r="F190" s="23"/>
      <c r="G190" s="23"/>
      <c r="H190" s="25"/>
      <c r="I190" s="22"/>
      <c r="J190" s="22"/>
    </row>
    <row r="191" spans="1:10" x14ac:dyDescent="0.2">
      <c r="A191" s="20"/>
      <c r="B191" s="20"/>
      <c r="C191" s="51"/>
      <c r="D191" s="42"/>
      <c r="E191" s="20"/>
      <c r="F191" s="23"/>
      <c r="G191" s="23"/>
      <c r="H191" s="25"/>
      <c r="I191" s="22"/>
      <c r="J191" s="22"/>
    </row>
    <row r="192" spans="1:10" x14ac:dyDescent="0.2">
      <c r="A192" s="20"/>
      <c r="B192" s="20"/>
      <c r="D192" s="42"/>
      <c r="E192" s="20"/>
      <c r="F192" s="23"/>
      <c r="G192" s="23"/>
      <c r="H192" s="25"/>
      <c r="I192" s="22"/>
      <c r="J192" s="22"/>
    </row>
    <row r="193" spans="1:10" x14ac:dyDescent="0.2">
      <c r="A193" s="20"/>
      <c r="B193" s="20"/>
      <c r="D193" s="42"/>
      <c r="E193" s="20"/>
      <c r="F193" s="23"/>
      <c r="G193" s="23"/>
      <c r="H193" s="25"/>
      <c r="I193" s="22"/>
      <c r="J193" s="22"/>
    </row>
    <row r="194" spans="1:10" x14ac:dyDescent="0.2">
      <c r="A194" s="26"/>
      <c r="B194" s="26"/>
      <c r="C194" s="51"/>
      <c r="D194" s="42"/>
      <c r="E194" s="20"/>
      <c r="F194" s="23"/>
      <c r="G194" s="23"/>
      <c r="H194" s="25"/>
      <c r="I194" s="22"/>
      <c r="J194" s="22"/>
    </row>
    <row r="195" spans="1:10" x14ac:dyDescent="0.2">
      <c r="A195" s="20"/>
      <c r="B195" s="20"/>
      <c r="D195" s="42"/>
      <c r="E195" s="20"/>
      <c r="F195" s="23"/>
      <c r="G195" s="23"/>
      <c r="H195" s="25"/>
      <c r="I195" s="22"/>
      <c r="J195" s="22"/>
    </row>
    <row r="196" spans="1:10" x14ac:dyDescent="0.2">
      <c r="A196" s="20"/>
      <c r="B196" s="20"/>
      <c r="D196" s="42"/>
      <c r="E196" s="20"/>
      <c r="F196" s="23"/>
      <c r="G196" s="23"/>
      <c r="H196" s="25"/>
      <c r="I196" s="22"/>
      <c r="J196" s="22"/>
    </row>
    <row r="197" spans="1:10" x14ac:dyDescent="0.2">
      <c r="A197" s="20"/>
      <c r="B197" s="20"/>
      <c r="D197" s="42"/>
      <c r="E197" s="20"/>
      <c r="F197" s="23"/>
      <c r="G197" s="23"/>
      <c r="H197" s="25"/>
      <c r="I197" s="22"/>
      <c r="J197" s="22"/>
    </row>
    <row r="198" spans="1:10" x14ac:dyDescent="0.2">
      <c r="A198" s="20"/>
      <c r="B198" s="20"/>
      <c r="D198" s="42"/>
      <c r="E198" s="20"/>
      <c r="F198" s="23"/>
      <c r="G198" s="23"/>
      <c r="H198" s="25"/>
      <c r="I198" s="22"/>
      <c r="J198" s="22"/>
    </row>
    <row r="199" spans="1:10" x14ac:dyDescent="0.2">
      <c r="A199" s="20"/>
      <c r="B199" s="20"/>
      <c r="D199" s="42"/>
      <c r="E199" s="20"/>
      <c r="F199" s="23"/>
      <c r="G199" s="23"/>
      <c r="H199" s="25"/>
      <c r="I199" s="22"/>
      <c r="J199" s="22"/>
    </row>
    <row r="200" spans="1:10" x14ac:dyDescent="0.2">
      <c r="A200" s="20"/>
      <c r="B200" s="20"/>
      <c r="D200" s="42"/>
      <c r="E200" s="20"/>
      <c r="F200" s="23"/>
      <c r="G200" s="23"/>
      <c r="H200" s="25"/>
      <c r="I200" s="22"/>
      <c r="J200" s="22"/>
    </row>
    <row r="201" spans="1:10" x14ac:dyDescent="0.2">
      <c r="A201" s="20"/>
      <c r="B201" s="20"/>
      <c r="D201" s="42"/>
      <c r="E201" s="20"/>
      <c r="F201" s="23"/>
      <c r="G201" s="23"/>
      <c r="H201" s="25"/>
      <c r="I201" s="22"/>
      <c r="J201" s="22"/>
    </row>
    <row r="202" spans="1:10" x14ac:dyDescent="0.2">
      <c r="A202" s="20"/>
      <c r="B202" s="20"/>
      <c r="D202" s="42"/>
      <c r="E202" s="20"/>
      <c r="F202" s="23"/>
      <c r="G202" s="23"/>
      <c r="H202" s="25"/>
      <c r="I202" s="22"/>
      <c r="J202" s="22"/>
    </row>
    <row r="203" spans="1:10" x14ac:dyDescent="0.2">
      <c r="A203" s="20"/>
      <c r="B203" s="20"/>
      <c r="D203" s="42"/>
      <c r="E203" s="20"/>
      <c r="F203" s="23"/>
      <c r="G203" s="23"/>
      <c r="H203" s="25"/>
      <c r="I203" s="22"/>
      <c r="J203" s="22"/>
    </row>
    <row r="204" spans="1:10" x14ac:dyDescent="0.2">
      <c r="A204" s="20"/>
      <c r="B204" s="20"/>
      <c r="D204" s="42"/>
      <c r="E204" s="20"/>
      <c r="F204" s="23"/>
      <c r="G204" s="23"/>
      <c r="H204" s="25"/>
      <c r="I204" s="22"/>
      <c r="J204" s="22"/>
    </row>
    <row r="205" spans="1:10" x14ac:dyDescent="0.2">
      <c r="A205" s="20"/>
      <c r="B205" s="20"/>
      <c r="D205" s="42"/>
      <c r="E205" s="20"/>
      <c r="F205" s="23"/>
      <c r="G205" s="23"/>
      <c r="H205" s="25"/>
      <c r="I205" s="22"/>
      <c r="J205" s="22"/>
    </row>
    <row r="206" spans="1:10" x14ac:dyDescent="0.2">
      <c r="A206" s="20"/>
      <c r="B206" s="20"/>
      <c r="D206" s="42"/>
      <c r="E206" s="20"/>
      <c r="F206" s="23"/>
      <c r="G206" s="23"/>
      <c r="H206" s="25"/>
      <c r="I206" s="22"/>
      <c r="J206" s="22"/>
    </row>
    <row r="207" spans="1:10" x14ac:dyDescent="0.2">
      <c r="A207" s="20"/>
      <c r="B207" s="20"/>
      <c r="D207" s="42"/>
      <c r="E207" s="20"/>
      <c r="F207" s="23"/>
      <c r="G207" s="23"/>
      <c r="H207" s="25"/>
      <c r="I207" s="22"/>
      <c r="J207" s="22"/>
    </row>
    <row r="208" spans="1:10" x14ac:dyDescent="0.2">
      <c r="A208" s="20"/>
      <c r="B208" s="20"/>
      <c r="D208" s="42"/>
      <c r="E208" s="20"/>
      <c r="F208" s="23"/>
      <c r="G208" s="23"/>
      <c r="H208" s="25"/>
      <c r="I208" s="22"/>
      <c r="J208" s="22"/>
    </row>
    <row r="209" spans="1:10" x14ac:dyDescent="0.2">
      <c r="A209" s="20"/>
      <c r="B209" s="20"/>
      <c r="D209" s="42"/>
      <c r="E209" s="20"/>
      <c r="F209" s="23"/>
      <c r="G209" s="23"/>
      <c r="H209" s="25"/>
      <c r="I209" s="22"/>
      <c r="J209" s="22"/>
    </row>
    <row r="210" spans="1:10" x14ac:dyDescent="0.2">
      <c r="A210" s="20"/>
      <c r="B210" s="20"/>
      <c r="D210" s="42"/>
      <c r="E210" s="20"/>
      <c r="F210" s="23"/>
      <c r="G210" s="23"/>
      <c r="H210" s="25"/>
      <c r="I210" s="22"/>
      <c r="J210" s="22"/>
    </row>
    <row r="211" spans="1:10" x14ac:dyDescent="0.2">
      <c r="A211" s="20"/>
      <c r="B211" s="20"/>
      <c r="D211" s="42"/>
      <c r="E211" s="20"/>
      <c r="F211" s="23"/>
      <c r="G211" s="23"/>
      <c r="H211" s="25"/>
      <c r="I211" s="22"/>
      <c r="J211" s="22"/>
    </row>
    <row r="212" spans="1:10" x14ac:dyDescent="0.2">
      <c r="A212" s="20"/>
      <c r="B212" s="20"/>
      <c r="D212" s="42"/>
      <c r="E212" s="20"/>
      <c r="F212" s="23"/>
      <c r="G212" s="23"/>
      <c r="H212" s="25"/>
      <c r="I212" s="22"/>
      <c r="J212" s="22"/>
    </row>
    <row r="213" spans="1:10" x14ac:dyDescent="0.2">
      <c r="A213" s="20"/>
      <c r="B213" s="20"/>
      <c r="D213" s="42"/>
      <c r="E213" s="20"/>
      <c r="F213" s="23"/>
      <c r="G213" s="23"/>
      <c r="H213" s="25"/>
      <c r="I213" s="22"/>
      <c r="J213" s="22"/>
    </row>
    <row r="214" spans="1:10" x14ac:dyDescent="0.2">
      <c r="A214" s="20"/>
      <c r="B214" s="20"/>
      <c r="D214" s="42"/>
      <c r="E214" s="20"/>
      <c r="F214" s="23"/>
      <c r="G214" s="23"/>
      <c r="H214" s="25"/>
      <c r="I214" s="22"/>
      <c r="J214" s="22"/>
    </row>
    <row r="215" spans="1:10" x14ac:dyDescent="0.2">
      <c r="A215" s="20"/>
      <c r="B215" s="20"/>
      <c r="D215" s="42"/>
      <c r="E215" s="20"/>
      <c r="F215" s="23"/>
      <c r="G215" s="23"/>
      <c r="H215" s="25"/>
      <c r="I215" s="22"/>
      <c r="J215" s="22"/>
    </row>
    <row r="216" spans="1:10" x14ac:dyDescent="0.2">
      <c r="A216" s="20"/>
      <c r="B216" s="20"/>
      <c r="D216" s="42"/>
      <c r="E216" s="20"/>
      <c r="F216" s="23"/>
      <c r="G216" s="23"/>
      <c r="H216" s="25"/>
      <c r="I216" s="22"/>
      <c r="J216" s="22"/>
    </row>
    <row r="217" spans="1:10" x14ac:dyDescent="0.2">
      <c r="A217" s="20"/>
      <c r="B217" s="20"/>
      <c r="D217" s="42"/>
      <c r="E217" s="20"/>
      <c r="F217" s="23"/>
      <c r="G217" s="23"/>
      <c r="H217" s="25"/>
      <c r="I217" s="22"/>
      <c r="J217" s="22"/>
    </row>
    <row r="218" spans="1:10" x14ac:dyDescent="0.2">
      <c r="A218" s="20"/>
      <c r="B218" s="20"/>
      <c r="D218" s="42"/>
      <c r="E218" s="20"/>
      <c r="F218" s="23"/>
      <c r="G218" s="23"/>
      <c r="H218" s="25"/>
      <c r="I218" s="22"/>
      <c r="J218" s="22"/>
    </row>
    <row r="219" spans="1:10" x14ac:dyDescent="0.2">
      <c r="A219" s="20"/>
      <c r="B219" s="20"/>
      <c r="D219" s="42"/>
      <c r="E219" s="20"/>
      <c r="F219" s="23"/>
      <c r="G219" s="23"/>
      <c r="H219" s="25"/>
      <c r="I219" s="22"/>
      <c r="J219" s="22"/>
    </row>
    <row r="220" spans="1:10" x14ac:dyDescent="0.2">
      <c r="A220" s="20"/>
      <c r="B220" s="20"/>
      <c r="D220" s="42"/>
      <c r="E220" s="20"/>
      <c r="F220" s="23"/>
      <c r="G220" s="23"/>
      <c r="H220" s="25"/>
      <c r="I220" s="22"/>
      <c r="J220" s="22"/>
    </row>
    <row r="221" spans="1:10" x14ac:dyDescent="0.2">
      <c r="A221" s="20"/>
      <c r="B221" s="20"/>
      <c r="D221" s="42"/>
      <c r="E221" s="20"/>
      <c r="F221" s="23"/>
      <c r="G221" s="23"/>
      <c r="H221" s="25"/>
      <c r="I221" s="22"/>
      <c r="J221" s="22"/>
    </row>
    <row r="222" spans="1:10" x14ac:dyDescent="0.2">
      <c r="A222" s="20"/>
      <c r="B222" s="20"/>
      <c r="D222" s="42"/>
      <c r="E222" s="20"/>
      <c r="F222" s="23"/>
      <c r="G222" s="23"/>
      <c r="H222" s="25"/>
      <c r="I222" s="22"/>
      <c r="J222" s="22"/>
    </row>
    <row r="223" spans="1:10" x14ac:dyDescent="0.2">
      <c r="A223" s="20"/>
      <c r="B223" s="20"/>
      <c r="D223" s="42"/>
      <c r="E223" s="20"/>
      <c r="F223" s="23"/>
      <c r="G223" s="23"/>
      <c r="H223" s="25"/>
      <c r="I223" s="22"/>
      <c r="J223" s="22"/>
    </row>
    <row r="224" spans="1:10" x14ac:dyDescent="0.2">
      <c r="A224" s="20"/>
      <c r="B224" s="20"/>
      <c r="D224" s="42"/>
      <c r="E224" s="20"/>
      <c r="F224" s="23"/>
      <c r="G224" s="23"/>
      <c r="H224" s="25"/>
      <c r="I224" s="22"/>
      <c r="J224" s="22"/>
    </row>
    <row r="225" spans="1:10" x14ac:dyDescent="0.2">
      <c r="A225" s="20"/>
      <c r="B225" s="20"/>
      <c r="D225" s="42"/>
      <c r="E225" s="20"/>
      <c r="F225" s="23"/>
      <c r="G225" s="23"/>
      <c r="H225" s="25"/>
      <c r="I225" s="22"/>
      <c r="J225" s="22"/>
    </row>
    <row r="226" spans="1:10" x14ac:dyDescent="0.2">
      <c r="A226" s="20"/>
      <c r="B226" s="20"/>
      <c r="D226" s="42"/>
      <c r="E226" s="20"/>
      <c r="F226" s="23"/>
      <c r="G226" s="23"/>
      <c r="H226" s="25"/>
      <c r="I226" s="22"/>
      <c r="J226" s="22"/>
    </row>
    <row r="227" spans="1:10" x14ac:dyDescent="0.2">
      <c r="A227" s="20"/>
      <c r="B227" s="20"/>
      <c r="D227" s="42"/>
      <c r="E227" s="20"/>
      <c r="F227" s="23"/>
      <c r="G227" s="23"/>
      <c r="H227" s="25"/>
      <c r="I227" s="22"/>
      <c r="J227" s="22"/>
    </row>
    <row r="228" spans="1:10" x14ac:dyDescent="0.2">
      <c r="A228" s="20"/>
      <c r="B228" s="20"/>
      <c r="D228" s="42"/>
      <c r="E228" s="20"/>
      <c r="F228" s="23"/>
      <c r="G228" s="23"/>
      <c r="H228" s="25"/>
      <c r="I228" s="22"/>
      <c r="J228" s="22"/>
    </row>
    <row r="229" spans="1:10" x14ac:dyDescent="0.2">
      <c r="A229" s="20"/>
      <c r="B229" s="20"/>
      <c r="D229" s="42"/>
      <c r="E229" s="20"/>
      <c r="F229" s="23"/>
      <c r="G229" s="23"/>
      <c r="H229" s="25"/>
      <c r="I229" s="22"/>
      <c r="J229" s="22"/>
    </row>
    <row r="230" spans="1:10" x14ac:dyDescent="0.2">
      <c r="A230" s="20"/>
      <c r="B230" s="20"/>
      <c r="D230" s="42"/>
      <c r="E230" s="20"/>
      <c r="F230" s="23"/>
      <c r="G230" s="23"/>
      <c r="H230" s="25"/>
      <c r="I230" s="22"/>
      <c r="J230" s="22"/>
    </row>
    <row r="231" spans="1:10" x14ac:dyDescent="0.2">
      <c r="A231" s="20"/>
      <c r="B231" s="20"/>
      <c r="D231" s="42"/>
      <c r="E231" s="20"/>
      <c r="F231" s="23"/>
      <c r="G231" s="23"/>
      <c r="H231" s="25"/>
      <c r="I231" s="22"/>
      <c r="J231" s="22"/>
    </row>
    <row r="232" spans="1:10" x14ac:dyDescent="0.2">
      <c r="A232" s="20"/>
      <c r="B232" s="20"/>
      <c r="D232" s="42"/>
      <c r="E232" s="20"/>
      <c r="F232" s="23"/>
      <c r="G232" s="23"/>
      <c r="H232" s="25"/>
      <c r="I232" s="22"/>
      <c r="J232" s="22"/>
    </row>
    <row r="233" spans="1:10" x14ac:dyDescent="0.2">
      <c r="A233" s="20"/>
      <c r="B233" s="20"/>
      <c r="D233" s="42"/>
      <c r="E233" s="20"/>
      <c r="F233" s="23"/>
      <c r="G233" s="23"/>
      <c r="H233" s="25"/>
      <c r="I233" s="22"/>
      <c r="J233" s="22"/>
    </row>
    <row r="234" spans="1:10" x14ac:dyDescent="0.2">
      <c r="A234" s="26"/>
      <c r="B234" s="26"/>
      <c r="C234" s="51"/>
      <c r="D234" s="42"/>
      <c r="E234" s="20"/>
      <c r="F234" s="23"/>
      <c r="G234" s="23"/>
      <c r="H234" s="25"/>
      <c r="I234" s="22"/>
      <c r="J234" s="22"/>
    </row>
    <row r="235" spans="1:10" x14ac:dyDescent="0.2">
      <c r="A235" s="20"/>
      <c r="B235" s="20"/>
      <c r="D235" s="42"/>
      <c r="E235" s="20"/>
      <c r="F235" s="23"/>
      <c r="G235" s="23"/>
      <c r="H235" s="25"/>
      <c r="I235" s="22"/>
      <c r="J235" s="22"/>
    </row>
    <row r="236" spans="1:10" x14ac:dyDescent="0.2">
      <c r="A236" s="20"/>
      <c r="B236" s="20"/>
      <c r="D236" s="42"/>
      <c r="E236" s="20"/>
      <c r="F236" s="23"/>
      <c r="G236" s="23"/>
      <c r="H236" s="25"/>
      <c r="I236" s="22"/>
      <c r="J236" s="22"/>
    </row>
    <row r="237" spans="1:10" x14ac:dyDescent="0.2">
      <c r="A237" s="20"/>
      <c r="B237" s="20"/>
      <c r="D237" s="42"/>
      <c r="E237" s="20"/>
      <c r="F237" s="23"/>
      <c r="G237" s="23"/>
      <c r="H237" s="25"/>
      <c r="I237" s="22"/>
      <c r="J237" s="22"/>
    </row>
    <row r="238" spans="1:10" x14ac:dyDescent="0.2">
      <c r="A238" s="20"/>
      <c r="B238" s="20"/>
      <c r="D238" s="42"/>
      <c r="E238" s="20"/>
      <c r="F238" s="23"/>
      <c r="G238" s="23"/>
      <c r="H238" s="25"/>
      <c r="I238" s="22"/>
      <c r="J238" s="22"/>
    </row>
    <row r="239" spans="1:10" x14ac:dyDescent="0.2">
      <c r="A239" s="20"/>
      <c r="B239" s="20"/>
      <c r="D239" s="42"/>
      <c r="E239" s="20"/>
      <c r="F239" s="23"/>
      <c r="G239" s="23"/>
      <c r="H239" s="25"/>
      <c r="I239" s="22"/>
      <c r="J239" s="22"/>
    </row>
    <row r="240" spans="1:10" x14ac:dyDescent="0.2">
      <c r="A240" s="20"/>
      <c r="B240" s="20"/>
      <c r="D240" s="42"/>
      <c r="E240" s="20"/>
      <c r="F240" s="23"/>
      <c r="G240" s="23"/>
      <c r="H240" s="25"/>
      <c r="I240" s="22"/>
      <c r="J240" s="22"/>
    </row>
    <row r="241" spans="1:10" x14ac:dyDescent="0.2">
      <c r="A241" s="20"/>
      <c r="B241" s="20"/>
      <c r="D241" s="42"/>
      <c r="E241" s="20"/>
      <c r="F241" s="23"/>
      <c r="G241" s="23"/>
      <c r="H241" s="25"/>
      <c r="I241" s="22"/>
      <c r="J241" s="22"/>
    </row>
    <row r="242" spans="1:10" x14ac:dyDescent="0.2">
      <c r="A242" s="20"/>
      <c r="B242" s="20"/>
      <c r="D242" s="42"/>
      <c r="E242" s="20"/>
      <c r="F242" s="23"/>
      <c r="G242" s="23"/>
      <c r="H242" s="25"/>
      <c r="I242" s="22"/>
      <c r="J242" s="22"/>
    </row>
    <row r="243" spans="1:10" x14ac:dyDescent="0.2">
      <c r="A243" s="20"/>
      <c r="B243" s="20"/>
      <c r="D243" s="41"/>
      <c r="E243" s="20"/>
      <c r="F243" s="23"/>
      <c r="G243" s="23"/>
      <c r="H243" s="25"/>
      <c r="I243" s="22"/>
      <c r="J243" s="22"/>
    </row>
    <row r="244" spans="1:10" x14ac:dyDescent="0.2">
      <c r="A244" s="20"/>
      <c r="B244" s="20"/>
      <c r="D244" s="41"/>
      <c r="E244" s="20"/>
      <c r="F244" s="23"/>
      <c r="G244" s="23"/>
      <c r="H244" s="25"/>
      <c r="I244" s="22"/>
      <c r="J244" s="22"/>
    </row>
    <row r="245" spans="1:10" x14ac:dyDescent="0.2">
      <c r="A245" s="20"/>
      <c r="B245" s="20"/>
      <c r="D245" s="41"/>
      <c r="E245" s="20"/>
      <c r="F245" s="23"/>
      <c r="G245" s="23"/>
      <c r="H245" s="25"/>
      <c r="I245" s="22"/>
      <c r="J245" s="22"/>
    </row>
    <row r="246" spans="1:10" x14ac:dyDescent="0.2">
      <c r="A246" s="20"/>
      <c r="B246" s="20"/>
      <c r="D246" s="41"/>
      <c r="E246" s="20"/>
      <c r="F246" s="23"/>
      <c r="G246" s="23"/>
      <c r="H246" s="25"/>
      <c r="I246" s="22"/>
      <c r="J246" s="22"/>
    </row>
    <row r="247" spans="1:10" x14ac:dyDescent="0.2">
      <c r="A247" s="20"/>
      <c r="B247" s="20"/>
      <c r="D247" s="41"/>
      <c r="E247" s="20"/>
      <c r="F247" s="23"/>
      <c r="G247" s="23"/>
      <c r="H247" s="25"/>
      <c r="I247" s="22"/>
      <c r="J247" s="22"/>
    </row>
    <row r="248" spans="1:10" x14ac:dyDescent="0.2">
      <c r="A248" s="20"/>
      <c r="B248" s="20"/>
      <c r="D248" s="41"/>
      <c r="E248" s="20"/>
      <c r="F248" s="23"/>
      <c r="G248" s="23"/>
      <c r="H248" s="25"/>
      <c r="I248" s="22"/>
      <c r="J248" s="22"/>
    </row>
    <row r="249" spans="1:10" x14ac:dyDescent="0.2">
      <c r="A249" s="20"/>
      <c r="B249" s="20"/>
      <c r="D249" s="41"/>
      <c r="E249" s="20"/>
      <c r="F249" s="23"/>
      <c r="G249" s="23"/>
      <c r="H249" s="25"/>
      <c r="I249" s="22"/>
      <c r="J249" s="22"/>
    </row>
    <row r="250" spans="1:10" x14ac:dyDescent="0.2">
      <c r="A250" s="20"/>
      <c r="B250" s="20"/>
      <c r="D250" s="41"/>
      <c r="E250" s="20"/>
      <c r="F250" s="23"/>
      <c r="G250" s="23"/>
      <c r="H250" s="25"/>
      <c r="I250" s="22"/>
      <c r="J250" s="22"/>
    </row>
    <row r="251" spans="1:10" x14ac:dyDescent="0.2">
      <c r="A251" s="20"/>
      <c r="B251" s="20"/>
      <c r="D251" s="41"/>
      <c r="E251" s="20"/>
      <c r="F251" s="23"/>
      <c r="G251" s="23"/>
      <c r="H251" s="25"/>
      <c r="I251" s="22"/>
      <c r="J251" s="22"/>
    </row>
    <row r="252" spans="1:10" x14ac:dyDescent="0.2">
      <c r="A252" s="20"/>
      <c r="B252" s="20"/>
      <c r="D252" s="41"/>
      <c r="E252" s="20"/>
      <c r="F252" s="23"/>
      <c r="G252" s="23"/>
      <c r="H252" s="25"/>
      <c r="I252" s="22"/>
      <c r="J252" s="22"/>
    </row>
    <row r="253" spans="1:10" x14ac:dyDescent="0.2">
      <c r="A253" s="20"/>
      <c r="B253" s="20"/>
      <c r="D253" s="41"/>
      <c r="E253" s="20"/>
      <c r="F253" s="23"/>
      <c r="G253" s="23"/>
      <c r="H253" s="25"/>
      <c r="I253" s="22"/>
      <c r="J253" s="22"/>
    </row>
    <row r="254" spans="1:10" x14ac:dyDescent="0.2">
      <c r="A254" s="20"/>
      <c r="B254" s="20"/>
      <c r="D254" s="41"/>
      <c r="E254" s="20"/>
      <c r="F254" s="23"/>
      <c r="G254" s="23"/>
      <c r="H254" s="25"/>
      <c r="I254" s="22"/>
      <c r="J254" s="22"/>
    </row>
    <row r="255" spans="1:10" x14ac:dyDescent="0.2">
      <c r="A255" s="26"/>
      <c r="B255" s="26"/>
      <c r="C255" s="51"/>
      <c r="D255" s="41"/>
      <c r="E255" s="20"/>
      <c r="F255" s="23"/>
      <c r="G255" s="23"/>
      <c r="H255" s="25"/>
      <c r="I255" s="22"/>
      <c r="J255" s="22"/>
    </row>
    <row r="256" spans="1:10" x14ac:dyDescent="0.2">
      <c r="A256" s="20"/>
      <c r="B256" s="20"/>
      <c r="D256" s="41"/>
      <c r="E256" s="20"/>
      <c r="F256" s="23"/>
      <c r="G256" s="23"/>
      <c r="H256" s="25"/>
      <c r="I256" s="22"/>
      <c r="J256" s="22"/>
    </row>
    <row r="257" spans="1:10" x14ac:dyDescent="0.2">
      <c r="A257" s="20"/>
      <c r="B257" s="20"/>
      <c r="D257" s="41"/>
      <c r="E257" s="20"/>
      <c r="F257" s="23"/>
      <c r="G257" s="23"/>
      <c r="H257" s="25"/>
      <c r="I257" s="22"/>
      <c r="J257" s="22"/>
    </row>
    <row r="258" spans="1:10" x14ac:dyDescent="0.2">
      <c r="A258" s="20"/>
      <c r="B258" s="20"/>
      <c r="D258" s="41"/>
      <c r="E258" s="20"/>
      <c r="F258" s="23"/>
      <c r="G258" s="23"/>
      <c r="H258" s="25"/>
      <c r="I258" s="22"/>
      <c r="J258" s="22"/>
    </row>
    <row r="259" spans="1:10" x14ac:dyDescent="0.2">
      <c r="A259" s="20"/>
      <c r="B259" s="20"/>
      <c r="D259" s="41"/>
      <c r="E259" s="20"/>
      <c r="F259" s="23"/>
      <c r="G259" s="23"/>
      <c r="H259" s="25"/>
      <c r="I259" s="22"/>
      <c r="J259" s="22"/>
    </row>
    <row r="260" spans="1:10" x14ac:dyDescent="0.2">
      <c r="A260" s="20"/>
      <c r="B260" s="20"/>
      <c r="D260" s="42"/>
      <c r="E260" s="20"/>
      <c r="F260" s="23"/>
      <c r="G260" s="23"/>
      <c r="H260" s="25"/>
      <c r="I260" s="22"/>
      <c r="J260" s="22"/>
    </row>
    <row r="261" spans="1:10" x14ac:dyDescent="0.2">
      <c r="A261" s="20"/>
      <c r="B261" s="20"/>
      <c r="D261" s="42"/>
      <c r="E261" s="20"/>
      <c r="F261" s="23"/>
      <c r="G261" s="23"/>
      <c r="H261" s="25"/>
      <c r="I261" s="22"/>
      <c r="J261" s="22"/>
    </row>
    <row r="262" spans="1:10" x14ac:dyDescent="0.2">
      <c r="A262" s="26"/>
      <c r="B262" s="26"/>
      <c r="C262" s="51"/>
      <c r="D262" s="43"/>
      <c r="E262" s="26"/>
      <c r="F262" s="28"/>
      <c r="G262" s="28"/>
      <c r="H262" s="21"/>
      <c r="I262" s="27"/>
      <c r="J262" s="27"/>
    </row>
    <row r="263" spans="1:10" x14ac:dyDescent="0.2">
      <c r="A263" s="20"/>
      <c r="B263" s="20"/>
      <c r="D263" s="42"/>
      <c r="E263" s="20"/>
      <c r="F263" s="23"/>
      <c r="G263" s="23"/>
      <c r="H263" s="25"/>
      <c r="I263" s="22"/>
      <c r="J263" s="22"/>
    </row>
    <row r="264" spans="1:10" x14ac:dyDescent="0.2">
      <c r="A264" s="26"/>
      <c r="B264" s="26"/>
      <c r="C264" s="51"/>
      <c r="D264" s="43"/>
      <c r="E264" s="26"/>
      <c r="F264" s="28"/>
      <c r="G264" s="28"/>
      <c r="H264" s="21"/>
      <c r="I264" s="27"/>
      <c r="J264" s="27"/>
    </row>
    <row r="265" spans="1:10" x14ac:dyDescent="0.2">
      <c r="A265" s="20"/>
      <c r="B265" s="20"/>
      <c r="D265" s="42"/>
      <c r="E265" s="20"/>
      <c r="F265" s="28"/>
      <c r="G265" s="28"/>
      <c r="H265" s="21"/>
      <c r="I265" s="27"/>
      <c r="J265" s="27"/>
    </row>
    <row r="266" spans="1:10" x14ac:dyDescent="0.2">
      <c r="A266" s="20"/>
      <c r="B266" s="20"/>
      <c r="D266" s="42"/>
      <c r="E266" s="20"/>
      <c r="F266" s="28"/>
      <c r="G266" s="28"/>
      <c r="H266" s="21"/>
      <c r="I266" s="27"/>
      <c r="J266" s="27"/>
    </row>
    <row r="267" spans="1:10" x14ac:dyDescent="0.2">
      <c r="A267" s="20"/>
      <c r="B267" s="20"/>
      <c r="D267" s="42"/>
      <c r="E267" s="20"/>
      <c r="F267" s="28"/>
      <c r="G267" s="28"/>
      <c r="H267" s="25"/>
      <c r="I267" s="27"/>
      <c r="J267" s="27"/>
    </row>
    <row r="268" spans="1:10" x14ac:dyDescent="0.2">
      <c r="A268" s="20"/>
      <c r="B268" s="20"/>
      <c r="D268" s="42"/>
      <c r="E268" s="20"/>
      <c r="F268" s="28"/>
      <c r="G268" s="28"/>
      <c r="H268" s="25"/>
      <c r="I268" s="27"/>
      <c r="J268" s="27"/>
    </row>
    <row r="269" spans="1:10" x14ac:dyDescent="0.2">
      <c r="A269" s="20"/>
      <c r="B269" s="20"/>
      <c r="D269" s="42"/>
      <c r="E269" s="20"/>
      <c r="F269" s="28"/>
      <c r="G269" s="28"/>
      <c r="H269" s="25"/>
      <c r="I269" s="27"/>
      <c r="J269" s="27"/>
    </row>
    <row r="270" spans="1:10" x14ac:dyDescent="0.2">
      <c r="A270" s="26"/>
      <c r="B270" s="26"/>
      <c r="C270" s="51"/>
      <c r="D270" s="43"/>
      <c r="E270" s="26"/>
      <c r="F270" s="28"/>
      <c r="G270" s="28"/>
      <c r="H270" s="25"/>
      <c r="I270" s="27"/>
      <c r="J270" s="27"/>
    </row>
    <row r="271" spans="1:10" x14ac:dyDescent="0.2">
      <c r="A271" s="20"/>
      <c r="B271" s="20"/>
      <c r="D271" s="42"/>
      <c r="E271" s="20"/>
      <c r="F271" s="28"/>
      <c r="G271" s="28"/>
      <c r="H271" s="25"/>
      <c r="I271" s="27"/>
      <c r="J271" s="27"/>
    </row>
    <row r="272" spans="1:10" x14ac:dyDescent="0.2">
      <c r="A272" s="20"/>
      <c r="B272" s="20"/>
      <c r="D272" s="42"/>
      <c r="E272" s="20"/>
      <c r="F272" s="28"/>
      <c r="G272" s="28"/>
      <c r="H272" s="25"/>
      <c r="I272" s="27"/>
      <c r="J272" s="27"/>
    </row>
    <row r="273" spans="1:10" x14ac:dyDescent="0.2">
      <c r="A273" s="20"/>
      <c r="B273" s="20"/>
      <c r="D273" s="42"/>
      <c r="E273" s="20"/>
      <c r="F273" s="28"/>
      <c r="G273" s="28"/>
      <c r="H273" s="25"/>
      <c r="I273" s="27"/>
      <c r="J273" s="27"/>
    </row>
    <row r="274" spans="1:10" x14ac:dyDescent="0.2">
      <c r="A274" s="26"/>
      <c r="B274" s="26"/>
      <c r="C274" s="51"/>
      <c r="D274" s="43"/>
      <c r="E274" s="26"/>
      <c r="F274" s="28"/>
      <c r="G274" s="28"/>
      <c r="H274" s="21"/>
      <c r="I274" s="27"/>
      <c r="J274" s="27"/>
    </row>
    <row r="275" spans="1:10" x14ac:dyDescent="0.2">
      <c r="A275" s="20"/>
      <c r="B275" s="20"/>
      <c r="D275" s="42"/>
      <c r="E275" s="20"/>
      <c r="F275" s="23"/>
      <c r="G275" s="23"/>
      <c r="H275" s="25"/>
      <c r="I275" s="22"/>
      <c r="J275" s="22"/>
    </row>
    <row r="276" spans="1:10" x14ac:dyDescent="0.2">
      <c r="A276" s="20"/>
      <c r="B276" s="20"/>
      <c r="D276" s="42"/>
      <c r="E276" s="20"/>
      <c r="F276" s="23"/>
      <c r="G276" s="23"/>
      <c r="H276" s="25"/>
      <c r="I276" s="22"/>
      <c r="J276" s="22"/>
    </row>
    <row r="277" spans="1:10" x14ac:dyDescent="0.2">
      <c r="A277" s="26"/>
      <c r="B277" s="26"/>
      <c r="C277" s="51"/>
      <c r="D277" s="43"/>
      <c r="E277" s="26"/>
      <c r="F277" s="28"/>
      <c r="G277" s="28"/>
      <c r="H277" s="21"/>
      <c r="I277" s="27"/>
      <c r="J277" s="27"/>
    </row>
    <row r="278" spans="1:10" x14ac:dyDescent="0.2">
      <c r="A278" s="20"/>
      <c r="B278" s="20"/>
      <c r="D278" s="42"/>
      <c r="E278" s="20"/>
      <c r="F278" s="23"/>
      <c r="G278" s="23"/>
      <c r="H278" s="25"/>
      <c r="I278" s="22"/>
      <c r="J278" s="22"/>
    </row>
    <row r="279" spans="1:10" x14ac:dyDescent="0.2">
      <c r="A279" s="20"/>
      <c r="B279" s="20"/>
      <c r="D279" s="42"/>
      <c r="E279" s="20"/>
      <c r="F279" s="23"/>
      <c r="G279" s="23"/>
      <c r="H279" s="25"/>
      <c r="I279" s="22"/>
      <c r="J279" s="22"/>
    </row>
    <row r="280" spans="1:10" x14ac:dyDescent="0.2">
      <c r="A280" s="26"/>
      <c r="B280" s="26"/>
      <c r="C280" s="51"/>
      <c r="D280" s="43"/>
      <c r="E280" s="26"/>
      <c r="F280" s="28"/>
      <c r="G280" s="28"/>
      <c r="H280" s="21"/>
      <c r="I280" s="27"/>
      <c r="J280" s="27"/>
    </row>
    <row r="281" spans="1:10" x14ac:dyDescent="0.2">
      <c r="A281" s="20"/>
      <c r="B281" s="20"/>
      <c r="D281" s="42"/>
      <c r="E281" s="20"/>
      <c r="F281" s="28"/>
      <c r="G281" s="28"/>
      <c r="H281" s="25"/>
      <c r="I281" s="27"/>
      <c r="J281" s="27"/>
    </row>
    <row r="282" spans="1:10" x14ac:dyDescent="0.2">
      <c r="A282" s="20"/>
      <c r="B282" s="20"/>
      <c r="D282" s="42"/>
      <c r="E282" s="20"/>
      <c r="F282" s="28"/>
      <c r="G282" s="28"/>
      <c r="H282" s="25"/>
      <c r="I282" s="27"/>
      <c r="J282" s="27"/>
    </row>
    <row r="283" spans="1:10" x14ac:dyDescent="0.2">
      <c r="A283" s="20"/>
      <c r="B283" s="20"/>
      <c r="D283" s="42"/>
      <c r="E283" s="20"/>
      <c r="F283" s="28"/>
      <c r="G283" s="28"/>
      <c r="H283" s="25"/>
      <c r="I283" s="27"/>
      <c r="J283" s="27"/>
    </row>
    <row r="284" spans="1:10" x14ac:dyDescent="0.2">
      <c r="A284" s="20"/>
      <c r="B284" s="20"/>
      <c r="D284" s="42"/>
      <c r="E284" s="20"/>
      <c r="F284" s="28"/>
      <c r="G284" s="28"/>
      <c r="H284" s="25"/>
      <c r="I284" s="27"/>
      <c r="J284" s="27"/>
    </row>
    <row r="285" spans="1:10" x14ac:dyDescent="0.2">
      <c r="A285" s="26"/>
      <c r="B285" s="26"/>
      <c r="C285" s="51"/>
      <c r="D285" s="43"/>
      <c r="E285" s="26"/>
      <c r="F285" s="28"/>
      <c r="G285" s="28"/>
      <c r="H285" s="21"/>
      <c r="I285" s="27"/>
      <c r="J285" s="27"/>
    </row>
    <row r="286" spans="1:10" x14ac:dyDescent="0.2">
      <c r="A286" s="20"/>
      <c r="B286" s="20"/>
      <c r="D286" s="42"/>
      <c r="E286" s="20"/>
      <c r="F286" s="23"/>
      <c r="G286" s="23"/>
      <c r="H286" s="25"/>
      <c r="I286" s="22"/>
      <c r="J286" s="22"/>
    </row>
    <row r="287" spans="1:10" x14ac:dyDescent="0.2">
      <c r="A287" s="20"/>
      <c r="B287" s="20"/>
      <c r="D287" s="42"/>
      <c r="E287" s="20"/>
      <c r="F287" s="23"/>
      <c r="G287" s="23"/>
      <c r="H287" s="25"/>
      <c r="I287" s="22"/>
      <c r="J287" s="22"/>
    </row>
    <row r="288" spans="1:10" x14ac:dyDescent="0.2">
      <c r="A288" s="20"/>
      <c r="B288" s="20"/>
      <c r="D288" s="42"/>
      <c r="E288" s="20"/>
      <c r="F288" s="23"/>
      <c r="G288" s="23"/>
      <c r="H288" s="25"/>
      <c r="I288" s="22"/>
      <c r="J288" s="22"/>
    </row>
    <row r="289" spans="1:10" x14ac:dyDescent="0.2">
      <c r="A289" s="20"/>
      <c r="B289" s="20"/>
      <c r="D289" s="42"/>
      <c r="E289" s="20"/>
      <c r="F289" s="23"/>
      <c r="G289" s="23"/>
      <c r="H289" s="25"/>
      <c r="I289" s="22"/>
      <c r="J289" s="22"/>
    </row>
  </sheetData>
  <sheetProtection algorithmName="SHA-512" hashValue="yQn8RB+W3apeCf03V5YL5bFsr7bGXvcCAbO4B8/LnXoPCrjkM7elo8mkPReOmFn6M5QRHMDvMKiHbRsgMtYpvA==" saltValue="lM5zKgjy4iP7MOve2uZf+A==" spinCount="100000" sheet="1" objects="1" scenarios="1"/>
  <protectedRanges>
    <protectedRange password="BFCC" sqref="I6:J6 H5 D6:G6 G4:G5" name="Kopf"/>
    <protectedRange password="BFCC" sqref="D4:F5 I4:J4" name="Kopf_1"/>
  </protectedRanges>
  <mergeCells count="6">
    <mergeCell ref="A5:B5"/>
    <mergeCell ref="A1:J2"/>
    <mergeCell ref="A3:B3"/>
    <mergeCell ref="A4:B4"/>
    <mergeCell ref="C4:J4"/>
    <mergeCell ref="H5:J5"/>
  </mergeCells>
  <phoneticPr fontId="8" type="noConversion"/>
  <pageMargins left="0.78740157480314965" right="0.78740157480314965" top="0.98425196850393704" bottom="0.98425196850393704" header="0.51181102362204722" footer="0.51181102362204722"/>
  <pageSetup paperSize="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Los 1 - Elektroarbeiten</vt:lpstr>
      <vt:lpstr>Los 2 - Schlosserarbeiten</vt:lpstr>
      <vt:lpstr>'Los 2 - Schlosserarbeiten'!Druckbereich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Knebel</dc:creator>
  <cp:lastModifiedBy>Wellershaus, Thomas</cp:lastModifiedBy>
  <cp:lastPrinted>2026-07-27T09:20:31Z</cp:lastPrinted>
  <dcterms:created xsi:type="dcterms:W3CDTF">2007-03-02T13:43:23Z</dcterms:created>
  <dcterms:modified xsi:type="dcterms:W3CDTF">2026-09-03T13:52:24Z</dcterms:modified>
</cp:coreProperties>
</file>