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Lutz.Christian\Pfaller Ingenieure GmbH &amp; Co.KG\PS - Dokumente\1-PS\ADH_T612_Geschäftsstellle AOK Hof\J-Ausschreibung\"/>
    </mc:Choice>
  </mc:AlternateContent>
  <xr:revisionPtr revIDLastSave="0" documentId="13_ncr:1_{19213D19-152E-43DF-88E4-51E786776DAB}" xr6:coauthVersionLast="47" xr6:coauthVersionMax="47" xr10:uidLastSave="{00000000-0000-0000-0000-000000000000}"/>
  <bookViews>
    <workbookView xWindow="2595" yWindow="2595" windowWidth="21600" windowHeight="11295" xr2:uid="{F5459275-5814-4621-BABE-B7A0D8D80AAB}"/>
  </bookViews>
  <sheets>
    <sheet name="Preistabelle" sheetId="1" r:id="rId1"/>
  </sheets>
  <definedNames>
    <definedName name="Brutto">Preistabelle!$I$117</definedName>
    <definedName name="_xlnm.Print_Area" localSheetId="0">Preistabelle!$A$1:$J$118</definedName>
    <definedName name="_xlnm.Print_Titles" localSheetId="0">Preistabelle!$1:$6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41131.3973958333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Netto">Preistabelle!$I$74</definedName>
    <definedName name="Ust">Preistabelle!$H$75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2" i="1" l="1"/>
  <c r="I103" i="1"/>
  <c r="I104" i="1"/>
  <c r="I105" i="1"/>
  <c r="I106" i="1"/>
  <c r="I107" i="1"/>
  <c r="I108" i="1"/>
  <c r="I109" i="1"/>
  <c r="I92" i="1"/>
  <c r="I93" i="1"/>
  <c r="I94" i="1"/>
  <c r="I95" i="1"/>
  <c r="I96" i="1"/>
  <c r="I97" i="1"/>
  <c r="I98" i="1"/>
  <c r="I99" i="1"/>
  <c r="I88" i="1"/>
  <c r="I87" i="1"/>
  <c r="I86" i="1"/>
  <c r="I85" i="1"/>
  <c r="I89" i="1"/>
  <c r="I20" i="1"/>
  <c r="I26" i="1"/>
  <c r="I36" i="1"/>
  <c r="I50" i="1"/>
  <c r="I61" i="1"/>
  <c r="I64" i="1"/>
  <c r="I74" i="1"/>
  <c r="I75" i="1"/>
  <c r="I76" i="1"/>
  <c r="H109" i="1"/>
  <c r="H99" i="1"/>
  <c r="H89" i="1"/>
  <c r="I116" i="1"/>
  <c r="I115" i="1"/>
  <c r="I117" i="1"/>
</calcChain>
</file>

<file path=xl/sharedStrings.xml><?xml version="1.0" encoding="utf-8"?>
<sst xmlns="http://schemas.openxmlformats.org/spreadsheetml/2006/main" count="101" uniqueCount="92">
  <si>
    <t>A. Gesamtobjektkosten</t>
  </si>
  <si>
    <t>einschließlich</t>
  </si>
  <si>
    <t>- KG 210 - Herrichten</t>
  </si>
  <si>
    <t>- KG 220 - öffentl. Erschließung</t>
  </si>
  <si>
    <t>- KG 230 - nicht öffentl. Erschließung</t>
  </si>
  <si>
    <t>- KG 310 - Baugrube</t>
  </si>
  <si>
    <t>- KG 320 - Gründung</t>
  </si>
  <si>
    <t>- KG 330 - Außenwände</t>
  </si>
  <si>
    <t>- KG 340 - Innenwände</t>
  </si>
  <si>
    <t>- KG 350 - Decken</t>
  </si>
  <si>
    <t>- KG 360 - Dächer</t>
  </si>
  <si>
    <t>- KG 370 - Baukonstruktive Einbauten</t>
  </si>
  <si>
    <t>- KG 390 - Sonstige Maßnahmen für Baukonstruktionen</t>
  </si>
  <si>
    <t>- KG 410 - Abwasser-, Wasser-, Gasanlagen</t>
  </si>
  <si>
    <t>- KG 420 - Wärmeversorgungsanlagen</t>
  </si>
  <si>
    <t>- KG 430 - Lufttechnische Anlagen</t>
  </si>
  <si>
    <t>- KG 440 - Starkstromanlagen</t>
  </si>
  <si>
    <t>- KG 450 - Fernmelde- und informationstechn. Anlagen</t>
  </si>
  <si>
    <t>- KG 460 - Förderanlagen</t>
  </si>
  <si>
    <t>- KG 470 - Nutzungsspezifische Anlagen</t>
  </si>
  <si>
    <t>- KG 480 - Gebäudeautomation</t>
  </si>
  <si>
    <t>- KG 490 - Sonstige Maßnahmen für techn. Anlagen</t>
  </si>
  <si>
    <t>- KG 590 - Sonstige Außenanlagen</t>
  </si>
  <si>
    <t xml:space="preserve">- KG 710 - Bauherrenaufgaben </t>
  </si>
  <si>
    <t>- KG 720 - Vorbereitung der Objektplanung</t>
  </si>
  <si>
    <t>- KG 730 - Architekten- und Ingenieurleistungen</t>
  </si>
  <si>
    <t>- KG 740 - Gutachten und Beratung</t>
  </si>
  <si>
    <t>- KG 750 - Künstlerische Leistungen</t>
  </si>
  <si>
    <t>- KG 770 - allg. Baunebenkosten</t>
  </si>
  <si>
    <t>- KG 790 - Sonstige Baunebenkosten</t>
  </si>
  <si>
    <t>- KG 610 - Ausstattung</t>
  </si>
  <si>
    <r>
      <t>Baukosten gemäß DIN 276
(ohne Mehrwertsteuer in Euro)</t>
    </r>
    <r>
      <rPr>
        <sz val="11"/>
        <rFont val="Arial"/>
        <family val="2"/>
      </rPr>
      <t xml:space="preserve">
</t>
    </r>
  </si>
  <si>
    <t>KG 200</t>
  </si>
  <si>
    <t>KG 300</t>
  </si>
  <si>
    <t>KG 400</t>
  </si>
  <si>
    <t>KG 500</t>
  </si>
  <si>
    <t>KG 600</t>
  </si>
  <si>
    <t>KG 700</t>
  </si>
  <si>
    <t>- KG 240 - Übergangsmaßnahmen</t>
  </si>
  <si>
    <r>
      <t xml:space="preserve">Gesamtobjektkosten </t>
    </r>
    <r>
      <rPr>
        <sz val="12"/>
        <rFont val="Arial"/>
        <family val="2"/>
      </rPr>
      <t xml:space="preserve">(Baukosten) gemäß A.1 bis A.7 </t>
    </r>
    <r>
      <rPr>
        <b/>
        <sz val="12"/>
        <rFont val="Arial"/>
        <family val="2"/>
      </rPr>
      <t xml:space="preserve">- netto - </t>
    </r>
  </si>
  <si>
    <r>
      <t xml:space="preserve">Gesamtobjektkosten </t>
    </r>
    <r>
      <rPr>
        <sz val="12"/>
        <rFont val="Arial"/>
        <family val="2"/>
      </rPr>
      <t xml:space="preserve">(Baukosten) gemäß A.1 bis A.7 </t>
    </r>
    <r>
      <rPr>
        <b/>
        <sz val="12"/>
        <rFont val="Arial"/>
        <family val="2"/>
      </rPr>
      <t>- brutto -</t>
    </r>
  </si>
  <si>
    <t xml:space="preserve">Alle nachfolgend geforderten Angaben beziehen sich auf die in der allgemeinen Vergabeunterlage einschließlich sämtlicher Verträge als Hauptangebot dargestellten Leistungen und sind vom Teilnehmer in diesem Formblatt einzutragen.
Im Fall von Differenzen bei weiteren Eintragungen an anderen Stellen im Angebot (so z. B. in eigenen Schreiben des Teilnehmers oder in den Vertragsmustern) ist die Eintragung in diesem Formblatt die allein maßgebliche Angabe. 
</t>
  </si>
  <si>
    <t>Angebotsdatei</t>
  </si>
  <si>
    <t>Wartungssumme brutto</t>
  </si>
  <si>
    <t>pro Jahr</t>
  </si>
  <si>
    <t>für 4 Jahre</t>
  </si>
  <si>
    <t>Hochbau</t>
  </si>
  <si>
    <t>Maschinenbau</t>
  </si>
  <si>
    <t>Elektro</t>
  </si>
  <si>
    <t xml:space="preserve">B Entgelte Wartung </t>
  </si>
  <si>
    <t>445 Sicherheitsbeleuchtung</t>
  </si>
  <si>
    <t>434 Kälteanlagen</t>
  </si>
  <si>
    <t>480 Gebäudeautomation</t>
  </si>
  <si>
    <t>334/344 Brandschutztüren und 
Türen mit elektonischen Komponenten</t>
  </si>
  <si>
    <t xml:space="preserve"> - Vertrag Wartung -</t>
  </si>
  <si>
    <t>Summe</t>
  </si>
  <si>
    <t>- KG 442 - PV-Anlage</t>
  </si>
  <si>
    <t>- KG 442 - Speicher PV-Anlage</t>
  </si>
  <si>
    <t>- KG 452 - BOS Anlage</t>
  </si>
  <si>
    <t>- KG 510 - Erdbau</t>
  </si>
  <si>
    <t>- KG 520 - Gründung, Unterbau</t>
  </si>
  <si>
    <t>- KG 530 - Oberbau, Deckschichten</t>
  </si>
  <si>
    <t>- KG 540 - Baukonstruktionen</t>
  </si>
  <si>
    <t>- KG 550 - technische Anlagen</t>
  </si>
  <si>
    <t>- KG 560 - Einbauten</t>
  </si>
  <si>
    <t>- KG 570 - Vegetationsflächen</t>
  </si>
  <si>
    <t>- KG 580 - Wasserflächen</t>
  </si>
  <si>
    <t>Mehrwertsteuer</t>
  </si>
  <si>
    <t>C. Gesamtkosten</t>
  </si>
  <si>
    <t>Wartung</t>
  </si>
  <si>
    <t>A</t>
  </si>
  <si>
    <t>Gesamtobjektkosten Gebäude</t>
  </si>
  <si>
    <t>B</t>
  </si>
  <si>
    <t>Gesamtkosten (brutto)</t>
  </si>
  <si>
    <t xml:space="preserve"> </t>
  </si>
  <si>
    <t>- KG 790 - Langzeit Monitoring nach Abnahme</t>
  </si>
  <si>
    <t>AOK Bayern - Die Gesundheitskasse 
Vergabeverfahren Ersatzneubau AOK Direktion Hof</t>
  </si>
  <si>
    <t>Verwaltung AOK Hof</t>
  </si>
  <si>
    <t>334 Fenster</t>
  </si>
  <si>
    <t>338 Sonnenschutz</t>
  </si>
  <si>
    <t>360 Geländer Dach Absturzsicherung</t>
  </si>
  <si>
    <t>410 Sanitär (Abwasser- und Wasseranlagen)</t>
  </si>
  <si>
    <t>411 Rigole Sedimentationsanlage</t>
  </si>
  <si>
    <t>420 Wärmeversorgungsanlage</t>
  </si>
  <si>
    <t>430 Lufttechnische Anlagen</t>
  </si>
  <si>
    <t>430 Lüftung Brandschutzklappen</t>
  </si>
  <si>
    <t>442 PV-Anlage</t>
  </si>
  <si>
    <t>443 Niederspannungsschaltanlagen</t>
  </si>
  <si>
    <t>445 Beleuchtungsanlagen</t>
  </si>
  <si>
    <t>446 Biltzschutz</t>
  </si>
  <si>
    <t>456 Hausalarm</t>
  </si>
  <si>
    <t>460 Aufzug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</si>
</sst>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m³&quot;"/>
    <numFmt numFmtId="165" formatCode="#,##0\ &quot;m²&quot;"/>
    <numFmt numFmtId="166" formatCode="#,##0.00\ &quot;€&quot;"/>
    <numFmt numFmtId="167" formatCode="0.0000"/>
  </numFmts>
  <fonts count="14">
    <font>
      <sz val="10"/>
      <name val="Arial"/>
    </font>
    <font>
      <sz val="10"/>
      <name val="Arial"/>
      <family val="2"/>
    </font>
    <font>
      <sz val="8"/>
      <name val="Arial"/>
      <family val="2"/>
    </font>
    <font>
      <b/>
      <sz val="10"/>
      <name val="Arial"/>
      <family val="2"/>
    </font>
    <font>
      <sz val="10"/>
      <name val="EYInterstate Light"/>
    </font>
    <font>
      <b/>
      <sz val="11"/>
      <name val="Arial"/>
      <family val="2"/>
    </font>
    <font>
      <b/>
      <sz val="12"/>
      <name val="Arial"/>
      <family val="2"/>
    </font>
    <font>
      <sz val="12"/>
      <name val="Arial"/>
      <family val="2"/>
    </font>
    <font>
      <b/>
      <sz val="16"/>
      <name val="Arial"/>
      <family val="2"/>
    </font>
    <font>
      <sz val="16"/>
      <name val="Arial"/>
      <family val="2"/>
    </font>
    <font>
      <sz val="11"/>
      <name val="Arial"/>
      <family val="2"/>
    </font>
    <font>
      <sz val="11"/>
      <color theme="1"/>
      <name val="Calibri"/>
      <family val="2"/>
      <scheme val="minor"/>
    </font>
    <font>
      <b/>
      <sz val="11"/>
      <color theme="1"/>
      <name val="Calibri"/>
      <family val="2"/>
      <scheme val="minor"/>
    </font>
    <font>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121">
    <xf numFmtId="0" fontId="0" fillId="0" borderId="0" xfId="0"/>
    <xf numFmtId="166" fontId="3" fillId="3" borderId="9" xfId="0" applyNumberFormat="1" applyFont="1" applyFill="1" applyBorder="1" applyAlignment="1" applyProtection="1">
      <alignment vertical="center" wrapText="1"/>
      <protection locked="0"/>
    </xf>
    <xf numFmtId="166" fontId="3" fillId="3" borderId="10" xfId="0" applyNumberFormat="1" applyFont="1" applyFill="1" applyBorder="1" applyAlignment="1" applyProtection="1">
      <alignment vertical="center" wrapText="1"/>
      <protection locked="0"/>
    </xf>
    <xf numFmtId="166" fontId="1" fillId="3" borderId="4" xfId="0" applyNumberFormat="1" applyFont="1" applyFill="1" applyBorder="1" applyAlignment="1" applyProtection="1">
      <alignment vertical="center"/>
      <protection locked="0"/>
    </xf>
    <xf numFmtId="166" fontId="1" fillId="3" borderId="6" xfId="0" applyNumberFormat="1" applyFont="1" applyFill="1" applyBorder="1" applyAlignment="1" applyProtection="1">
      <alignment vertical="center"/>
      <protection locked="0"/>
    </xf>
    <xf numFmtId="0" fontId="7" fillId="0" borderId="0" xfId="0" applyFont="1" applyAlignment="1">
      <alignment vertical="center"/>
    </xf>
    <xf numFmtId="0" fontId="3" fillId="0" borderId="0" xfId="0" applyFont="1" applyAlignment="1">
      <alignment horizontal="left" vertical="center"/>
    </xf>
    <xf numFmtId="0" fontId="1" fillId="0" borderId="0" xfId="0" applyFont="1" applyAlignment="1">
      <alignment vertical="center"/>
    </xf>
    <xf numFmtId="0" fontId="3" fillId="0" borderId="0" xfId="0" applyFont="1" applyAlignment="1">
      <alignment vertical="center"/>
    </xf>
    <xf numFmtId="0" fontId="8" fillId="0" borderId="8" xfId="0" applyFont="1" applyBorder="1" applyAlignment="1">
      <alignment vertical="center"/>
    </xf>
    <xf numFmtId="0" fontId="9" fillId="0" borderId="5" xfId="0" applyFont="1" applyBorder="1" applyAlignment="1">
      <alignment vertical="center"/>
    </xf>
    <xf numFmtId="0" fontId="6" fillId="0" borderId="5" xfId="0" applyFont="1" applyBorder="1" applyAlignment="1">
      <alignment vertical="center"/>
    </xf>
    <xf numFmtId="0" fontId="7" fillId="0" borderId="5" xfId="0" applyFont="1" applyBorder="1" applyAlignment="1">
      <alignment vertical="center"/>
    </xf>
    <xf numFmtId="0" fontId="7" fillId="0" borderId="10" xfId="0" applyFont="1" applyBorder="1" applyAlignment="1">
      <alignment vertical="center"/>
    </xf>
    <xf numFmtId="0" fontId="7" fillId="0" borderId="0" xfId="0" applyFont="1" applyAlignment="1">
      <alignment horizontal="right" vertical="center"/>
    </xf>
    <xf numFmtId="0" fontId="1" fillId="0" borderId="0" xfId="0" applyFont="1" applyAlignment="1">
      <alignment horizontal="left" vertical="center" wrapText="1"/>
    </xf>
    <xf numFmtId="0" fontId="1" fillId="0" borderId="0" xfId="0" applyFont="1" applyAlignment="1">
      <alignment vertical="center" wrapText="1"/>
    </xf>
    <xf numFmtId="0" fontId="4" fillId="0" borderId="0" xfId="0" applyFont="1" applyAlignment="1">
      <alignment vertical="center"/>
    </xf>
    <xf numFmtId="164" fontId="1" fillId="0" borderId="0" xfId="0" applyNumberFormat="1" applyFont="1" applyAlignment="1">
      <alignment horizontal="right" vertical="center" wrapText="1"/>
    </xf>
    <xf numFmtId="165" fontId="1" fillId="0" borderId="0" xfId="0" applyNumberFormat="1"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vertical="center"/>
    </xf>
    <xf numFmtId="0" fontId="3" fillId="0" borderId="1" xfId="0" applyFont="1" applyBorder="1" applyAlignment="1">
      <alignment vertical="center" wrapText="1"/>
    </xf>
    <xf numFmtId="0" fontId="1" fillId="0" borderId="2" xfId="0" applyFont="1" applyBorder="1" applyAlignment="1">
      <alignment vertical="center"/>
    </xf>
    <xf numFmtId="0" fontId="3" fillId="0" borderId="2" xfId="0" applyFont="1" applyBorder="1" applyAlignment="1">
      <alignment vertical="center" wrapText="1"/>
    </xf>
    <xf numFmtId="0" fontId="1" fillId="0" borderId="7" xfId="0" applyFont="1" applyBorder="1" applyAlignment="1">
      <alignment horizontal="left" vertical="center"/>
    </xf>
    <xf numFmtId="0" fontId="3" fillId="0" borderId="1" xfId="0" applyFont="1" applyBorder="1" applyAlignment="1">
      <alignment vertical="center"/>
    </xf>
    <xf numFmtId="166" fontId="3" fillId="0" borderId="1" xfId="0" applyNumberFormat="1" applyFont="1" applyBorder="1" applyAlignment="1">
      <alignment vertical="center"/>
    </xf>
    <xf numFmtId="166" fontId="3" fillId="0" borderId="7" xfId="0" applyNumberFormat="1" applyFont="1" applyBorder="1" applyAlignment="1">
      <alignment vertical="center"/>
    </xf>
    <xf numFmtId="0" fontId="1" fillId="0" borderId="4" xfId="0" applyFont="1" applyBorder="1" applyAlignment="1">
      <alignment vertical="center"/>
    </xf>
    <xf numFmtId="49" fontId="1" fillId="0" borderId="3" xfId="0" applyNumberFormat="1" applyFont="1" applyBorder="1" applyAlignment="1">
      <alignment horizontal="left" vertical="center"/>
    </xf>
    <xf numFmtId="49" fontId="1" fillId="0" borderId="0" xfId="0" applyNumberFormat="1" applyFont="1" applyAlignment="1">
      <alignment horizontal="left" vertical="center"/>
    </xf>
    <xf numFmtId="166" fontId="1" fillId="0" borderId="0" xfId="0" applyNumberFormat="1" applyFont="1" applyAlignment="1">
      <alignment vertical="center"/>
    </xf>
    <xf numFmtId="166" fontId="1" fillId="0" borderId="4" xfId="0" applyNumberFormat="1" applyFont="1" applyBorder="1" applyAlignment="1">
      <alignment vertical="center"/>
    </xf>
    <xf numFmtId="0" fontId="1" fillId="0" borderId="6" xfId="0" applyFont="1" applyBorder="1" applyAlignment="1">
      <alignment vertical="center"/>
    </xf>
    <xf numFmtId="0" fontId="6" fillId="0" borderId="7" xfId="0" applyFont="1" applyBorder="1" applyAlignment="1">
      <alignment horizontal="left" vertical="center"/>
    </xf>
    <xf numFmtId="0" fontId="6" fillId="0" borderId="8" xfId="0" applyFont="1" applyBorder="1" applyAlignment="1">
      <alignment vertical="center"/>
    </xf>
    <xf numFmtId="166" fontId="6" fillId="0" borderId="5" xfId="0" applyNumberFormat="1" applyFont="1" applyBorder="1" applyAlignment="1">
      <alignment horizontal="right" vertical="center" wrapText="1"/>
    </xf>
    <xf numFmtId="166" fontId="6" fillId="0" borderId="1" xfId="0" applyNumberFormat="1" applyFont="1" applyBorder="1" applyAlignment="1">
      <alignment horizontal="right" vertical="center" wrapText="1"/>
    </xf>
    <xf numFmtId="166" fontId="6" fillId="0" borderId="7" xfId="0" applyNumberFormat="1" applyFont="1" applyBorder="1" applyAlignment="1">
      <alignment horizontal="right" vertical="center" wrapText="1"/>
    </xf>
    <xf numFmtId="0" fontId="6" fillId="0" borderId="0" xfId="0" applyFont="1" applyAlignment="1">
      <alignment vertical="center"/>
    </xf>
    <xf numFmtId="166" fontId="6" fillId="0" borderId="7" xfId="0" applyNumberFormat="1" applyFont="1" applyBorder="1" applyAlignment="1">
      <alignment vertical="center"/>
    </xf>
    <xf numFmtId="0" fontId="6" fillId="0" borderId="9" xfId="0" applyFont="1" applyBorder="1" applyAlignment="1">
      <alignment horizontal="left" vertical="center"/>
    </xf>
    <xf numFmtId="166" fontId="6" fillId="0" borderId="9" xfId="0" applyNumberFormat="1" applyFont="1" applyBorder="1" applyAlignment="1">
      <alignment horizontal="right" vertical="center" wrapText="1"/>
    </xf>
    <xf numFmtId="0" fontId="5" fillId="0" borderId="0" xfId="0" applyFont="1" applyAlignment="1">
      <alignment horizontal="right" vertical="center"/>
    </xf>
    <xf numFmtId="0" fontId="5" fillId="0" borderId="15" xfId="0" applyFont="1" applyBorder="1" applyAlignment="1">
      <alignment vertical="center"/>
    </xf>
    <xf numFmtId="0" fontId="1" fillId="0" borderId="11" xfId="0" applyFont="1" applyBorder="1" applyAlignment="1">
      <alignment vertical="center"/>
    </xf>
    <xf numFmtId="0" fontId="12" fillId="0" borderId="3" xfId="0" applyFont="1" applyBorder="1" applyAlignment="1">
      <alignment vertical="center"/>
    </xf>
    <xf numFmtId="0" fontId="0" fillId="0" borderId="0" xfId="0" applyAlignment="1">
      <alignment vertical="center"/>
    </xf>
    <xf numFmtId="166" fontId="0" fillId="0" borderId="12" xfId="0" applyNumberFormat="1" applyBorder="1" applyAlignment="1">
      <alignment vertical="center"/>
    </xf>
    <xf numFmtId="0" fontId="1" fillId="0" borderId="12" xfId="0" applyFont="1" applyBorder="1" applyAlignment="1">
      <alignment vertical="center"/>
    </xf>
    <xf numFmtId="0" fontId="11" fillId="0" borderId="0" xfId="0" applyFont="1" applyAlignment="1">
      <alignment horizontal="left" vertical="center"/>
    </xf>
    <xf numFmtId="0" fontId="11" fillId="0" borderId="12" xfId="0" applyFont="1" applyBorder="1" applyAlignment="1">
      <alignment horizontal="left" vertical="center"/>
    </xf>
    <xf numFmtId="166" fontId="0" fillId="0" borderId="3" xfId="0" applyNumberFormat="1" applyBorder="1" applyAlignment="1">
      <alignment vertical="center"/>
    </xf>
    <xf numFmtId="166" fontId="3" fillId="2" borderId="9" xfId="0" applyNumberFormat="1" applyFont="1" applyFill="1" applyBorder="1" applyAlignment="1">
      <alignment vertical="center" wrapText="1"/>
    </xf>
    <xf numFmtId="0" fontId="0" fillId="0" borderId="1" xfId="0" applyBorder="1" applyAlignment="1">
      <alignment vertical="center"/>
    </xf>
    <xf numFmtId="166" fontId="0" fillId="0" borderId="11" xfId="0" applyNumberFormat="1" applyBorder="1" applyAlignment="1">
      <alignment vertical="center"/>
    </xf>
    <xf numFmtId="0" fontId="0" fillId="0" borderId="0" xfId="0" applyAlignment="1">
      <alignment horizontal="left" vertical="center"/>
    </xf>
    <xf numFmtId="166" fontId="0" fillId="0" borderId="12" xfId="0" applyNumberFormat="1" applyBorder="1" applyAlignment="1">
      <alignment horizontal="left" vertical="center"/>
    </xf>
    <xf numFmtId="0" fontId="11" fillId="0" borderId="12" xfId="0" applyFont="1" applyBorder="1" applyAlignment="1">
      <alignment vertical="center"/>
    </xf>
    <xf numFmtId="0" fontId="1" fillId="0" borderId="3" xfId="0" applyFont="1" applyBorder="1" applyAlignment="1">
      <alignment horizontal="left" vertical="center"/>
    </xf>
    <xf numFmtId="0" fontId="0" fillId="0" borderId="2" xfId="0" applyBorder="1" applyAlignment="1">
      <alignment vertical="center"/>
    </xf>
    <xf numFmtId="166" fontId="0" fillId="0" borderId="14" xfId="0" applyNumberFormat="1" applyBorder="1" applyAlignment="1">
      <alignment vertical="center"/>
    </xf>
    <xf numFmtId="166" fontId="0" fillId="0" borderId="13" xfId="0" applyNumberFormat="1" applyBorder="1" applyAlignment="1">
      <alignment vertical="center"/>
    </xf>
    <xf numFmtId="0" fontId="3" fillId="0" borderId="14" xfId="0" applyFont="1" applyBorder="1" applyAlignment="1">
      <alignment vertical="center"/>
    </xf>
    <xf numFmtId="0" fontId="0" fillId="0" borderId="13" xfId="0" applyBorder="1" applyAlignment="1">
      <alignment vertical="center"/>
    </xf>
    <xf numFmtId="0" fontId="10" fillId="0" borderId="9" xfId="0" applyFont="1" applyBorder="1" applyAlignment="1">
      <alignment vertical="center"/>
    </xf>
    <xf numFmtId="0" fontId="1" fillId="0" borderId="5" xfId="0" applyFont="1" applyBorder="1" applyAlignment="1">
      <alignment vertical="center"/>
    </xf>
    <xf numFmtId="166" fontId="1" fillId="0" borderId="5" xfId="0" applyNumberFormat="1" applyFont="1" applyBorder="1" applyAlignment="1">
      <alignment vertical="center"/>
    </xf>
    <xf numFmtId="166" fontId="1" fillId="0" borderId="10" xfId="0" applyNumberFormat="1" applyFont="1" applyBorder="1" applyAlignment="1">
      <alignment vertical="center"/>
    </xf>
    <xf numFmtId="49" fontId="5" fillId="0" borderId="0" xfId="0" applyNumberFormat="1" applyFont="1" applyAlignment="1">
      <alignment horizontal="left" vertical="center"/>
    </xf>
    <xf numFmtId="0" fontId="3" fillId="0" borderId="0" xfId="0" applyFont="1" applyAlignment="1">
      <alignment vertical="center" wrapText="1"/>
    </xf>
    <xf numFmtId="0" fontId="13" fillId="0" borderId="0" xfId="0" applyFont="1" applyAlignment="1">
      <alignment horizontal="center" vertical="center" wrapText="1"/>
    </xf>
    <xf numFmtId="167" fontId="0" fillId="0" borderId="0" xfId="0" applyNumberFormat="1" applyAlignment="1">
      <alignment vertical="center"/>
    </xf>
    <xf numFmtId="0" fontId="1" fillId="0" borderId="0" xfId="0" applyFont="1" applyAlignment="1">
      <alignment horizontal="center" vertical="center" wrapText="1"/>
    </xf>
    <xf numFmtId="167" fontId="1" fillId="0" borderId="0" xfId="0" applyNumberFormat="1" applyFont="1" applyAlignment="1">
      <alignment vertical="center"/>
    </xf>
    <xf numFmtId="166" fontId="0" fillId="0" borderId="0" xfId="0" applyNumberFormat="1" applyAlignment="1">
      <alignment vertical="center"/>
    </xf>
    <xf numFmtId="166" fontId="0" fillId="0" borderId="2" xfId="0" applyNumberFormat="1" applyBorder="1" applyAlignment="1">
      <alignment vertical="center"/>
    </xf>
    <xf numFmtId="0" fontId="1" fillId="0" borderId="0" xfId="0" applyFont="1" applyAlignment="1">
      <alignment horizontal="left" vertical="top"/>
    </xf>
    <xf numFmtId="0" fontId="1" fillId="0" borderId="3" xfId="0" applyFont="1" applyBorder="1" applyAlignment="1">
      <alignment horizontal="left" vertical="top"/>
    </xf>
    <xf numFmtId="0" fontId="1" fillId="0" borderId="12" xfId="0" applyFont="1" applyBorder="1" applyAlignment="1">
      <alignment horizontal="left" vertical="top"/>
    </xf>
    <xf numFmtId="0" fontId="1" fillId="0" borderId="3" xfId="0" applyFont="1" applyBorder="1" applyAlignment="1">
      <alignment horizontal="left" vertical="top"/>
    </xf>
    <xf numFmtId="0" fontId="1" fillId="0" borderId="0" xfId="0" applyFont="1" applyAlignment="1">
      <alignment horizontal="left" vertical="top"/>
    </xf>
    <xf numFmtId="0" fontId="1" fillId="0" borderId="12" xfId="0" applyFont="1" applyBorder="1" applyAlignment="1">
      <alignment horizontal="left" vertical="top"/>
    </xf>
    <xf numFmtId="0" fontId="8" fillId="0" borderId="8" xfId="0" applyFont="1" applyBorder="1" applyAlignment="1">
      <alignment horizontal="left" vertical="center" wrapText="1"/>
    </xf>
    <xf numFmtId="0" fontId="8" fillId="0" borderId="5" xfId="0" applyFont="1" applyBorder="1" applyAlignment="1">
      <alignment horizontal="left" vertical="center"/>
    </xf>
    <xf numFmtId="0" fontId="8" fillId="0" borderId="10" xfId="0" applyFont="1" applyBorder="1" applyAlignment="1">
      <alignment horizontal="left" vertical="center"/>
    </xf>
    <xf numFmtId="49" fontId="1" fillId="0" borderId="0" xfId="0" applyNumberFormat="1" applyFont="1" applyAlignment="1">
      <alignment horizontal="left" vertical="center"/>
    </xf>
    <xf numFmtId="0" fontId="1" fillId="0" borderId="0" xfId="0" applyFont="1" applyAlignment="1">
      <alignment horizontal="left" vertical="center" wrapText="1"/>
    </xf>
    <xf numFmtId="49" fontId="1" fillId="0" borderId="3" xfId="0" applyNumberFormat="1" applyFont="1" applyBorder="1" applyAlignment="1">
      <alignment horizontal="left" vertical="center"/>
    </xf>
    <xf numFmtId="0" fontId="6" fillId="2" borderId="0" xfId="0" applyFont="1" applyFill="1" applyAlignment="1">
      <alignment horizontal="left" vertical="center" wrapText="1"/>
    </xf>
    <xf numFmtId="0" fontId="3" fillId="0" borderId="0" xfId="0" applyFont="1" applyAlignment="1">
      <alignment horizontal="left" vertical="center"/>
    </xf>
    <xf numFmtId="49" fontId="3" fillId="0" borderId="1" xfId="0" applyNumberFormat="1"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5" fillId="0" borderId="15" xfId="0" applyFont="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horizontal="left" vertical="center" wrapText="1"/>
    </xf>
    <xf numFmtId="0" fontId="5" fillId="0" borderId="2" xfId="0" applyFont="1" applyBorder="1" applyAlignment="1">
      <alignment horizontal="left" vertical="center" wrapText="1"/>
    </xf>
    <xf numFmtId="49" fontId="3" fillId="0" borderId="15"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49" fontId="1" fillId="0" borderId="0" xfId="0" applyNumberFormat="1" applyFont="1" applyAlignment="1">
      <alignment horizontal="left" vertical="center" wrapText="1"/>
    </xf>
    <xf numFmtId="166" fontId="0" fillId="0" borderId="1" xfId="0" applyNumberFormat="1" applyBorder="1" applyAlignment="1">
      <alignment horizontal="center" vertical="center"/>
    </xf>
    <xf numFmtId="166" fontId="0" fillId="0" borderId="11" xfId="0" applyNumberFormat="1" applyBorder="1" applyAlignment="1">
      <alignment horizontal="center" vertical="center"/>
    </xf>
    <xf numFmtId="166" fontId="0" fillId="0" borderId="15" xfId="0" applyNumberFormat="1" applyBorder="1" applyAlignment="1">
      <alignment horizontal="center" vertical="center"/>
    </xf>
    <xf numFmtId="0" fontId="1" fillId="0" borderId="15"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5" fillId="0" borderId="0" xfId="0" applyFont="1" applyAlignment="1">
      <alignment horizontal="center" vertical="center"/>
    </xf>
    <xf numFmtId="0" fontId="1" fillId="0" borderId="3" xfId="0" applyFont="1" applyBorder="1" applyAlignment="1">
      <alignment horizontal="left" vertical="center"/>
    </xf>
    <xf numFmtId="0" fontId="1" fillId="0" borderId="0" xfId="0" applyFont="1" applyAlignment="1">
      <alignment horizontal="left" vertical="center"/>
    </xf>
    <xf numFmtId="0" fontId="1" fillId="0" borderId="12" xfId="0" applyFont="1" applyBorder="1" applyAlignment="1">
      <alignment horizontal="left" vertical="center"/>
    </xf>
    <xf numFmtId="49" fontId="5" fillId="0" borderId="8" xfId="0" applyNumberFormat="1" applyFont="1" applyBorder="1" applyAlignment="1">
      <alignment horizontal="left" vertical="center"/>
    </xf>
    <xf numFmtId="49" fontId="5" fillId="0" borderId="5" xfId="0" applyNumberFormat="1" applyFont="1" applyBorder="1" applyAlignment="1">
      <alignment horizontal="left" vertical="center"/>
    </xf>
    <xf numFmtId="0" fontId="1" fillId="0" borderId="3" xfId="0" applyFont="1" applyBorder="1" applyAlignment="1">
      <alignment horizontal="left" vertical="center" wrapText="1"/>
    </xf>
    <xf numFmtId="0" fontId="1" fillId="0" borderId="12" xfId="0" applyFont="1" applyBorder="1" applyAlignment="1">
      <alignment horizontal="left" vertical="center" wrapText="1"/>
    </xf>
    <xf numFmtId="0" fontId="11" fillId="0" borderId="3"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9" fontId="6" fillId="0" borderId="1" xfId="0" applyNumberFormat="1" applyFont="1" applyFill="1" applyBorder="1" applyAlignment="1" applyProtection="1">
      <alignment horizontal="right"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F91E-BFCE-4451-8591-7C2AB8790F46}">
  <dimension ref="A2:N166"/>
  <sheetViews>
    <sheetView tabSelected="1" view="pageBreakPreview" topLeftCell="A22" zoomScaleNormal="100" zoomScaleSheetLayoutView="100" workbookViewId="0">
      <selection activeCell="I24" sqref="I24"/>
    </sheetView>
  </sheetViews>
  <sheetFormatPr baseColWidth="10" defaultColWidth="11.42578125" defaultRowHeight="12.75"/>
  <cols>
    <col min="1" max="3" width="10.7109375" style="7" customWidth="1"/>
    <col min="4" max="4" width="21.5703125" style="7" customWidth="1"/>
    <col min="5" max="8" width="18.28515625" style="7" customWidth="1"/>
    <col min="9" max="9" width="25" style="7" customWidth="1"/>
    <col min="10" max="10" width="2.42578125" style="7" customWidth="1"/>
    <col min="11" max="11" width="11.42578125" style="7"/>
    <col min="12" max="12" width="10.28515625" style="7" customWidth="1"/>
    <col min="13" max="13" width="13.28515625" style="7" customWidth="1"/>
    <col min="14" max="16384" width="11.42578125" style="7"/>
  </cols>
  <sheetData>
    <row r="2" spans="1:10" s="5" customFormat="1" ht="53.45" customHeight="1">
      <c r="A2" s="85" t="s">
        <v>76</v>
      </c>
      <c r="B2" s="86"/>
      <c r="C2" s="86"/>
      <c r="D2" s="86"/>
      <c r="E2" s="86"/>
      <c r="F2" s="86"/>
      <c r="G2" s="86"/>
      <c r="H2" s="86"/>
      <c r="I2" s="87"/>
    </row>
    <row r="3" spans="1:10">
      <c r="A3" s="92"/>
      <c r="B3" s="92"/>
      <c r="C3" s="92"/>
      <c r="D3" s="92"/>
      <c r="E3" s="92"/>
      <c r="F3" s="92"/>
      <c r="G3" s="92"/>
      <c r="H3" s="6"/>
    </row>
    <row r="4" spans="1:10">
      <c r="A4" s="8"/>
    </row>
    <row r="5" spans="1:10" s="5" customFormat="1" ht="20.25">
      <c r="A5" s="9" t="s">
        <v>42</v>
      </c>
      <c r="B5" s="10"/>
      <c r="C5" s="10"/>
      <c r="D5" s="11"/>
      <c r="E5" s="12"/>
      <c r="F5" s="11"/>
      <c r="G5" s="12"/>
      <c r="H5" s="12"/>
      <c r="I5" s="13"/>
      <c r="J5" s="14"/>
    </row>
    <row r="6" spans="1:10">
      <c r="A6" s="89"/>
      <c r="B6" s="89"/>
      <c r="C6" s="89"/>
      <c r="D6" s="89"/>
      <c r="E6" s="89"/>
      <c r="F6" s="89"/>
      <c r="G6" s="89"/>
      <c r="H6" s="89"/>
      <c r="I6" s="89"/>
      <c r="J6" s="89"/>
    </row>
    <row r="8" spans="1:10" ht="12.75" customHeight="1">
      <c r="A8" s="89" t="s">
        <v>41</v>
      </c>
      <c r="B8" s="89"/>
      <c r="C8" s="89"/>
      <c r="D8" s="89"/>
      <c r="E8" s="89"/>
      <c r="F8" s="89"/>
      <c r="G8" s="89"/>
      <c r="H8" s="89"/>
      <c r="I8" s="89"/>
      <c r="J8" s="16"/>
    </row>
    <row r="9" spans="1:10">
      <c r="A9" s="89"/>
      <c r="B9" s="89"/>
      <c r="C9" s="89"/>
      <c r="D9" s="89"/>
      <c r="E9" s="89"/>
      <c r="F9" s="89"/>
      <c r="G9" s="89"/>
      <c r="H9" s="89"/>
      <c r="I9" s="89"/>
      <c r="J9" s="16"/>
    </row>
    <row r="10" spans="1:10">
      <c r="A10" s="89"/>
      <c r="B10" s="89"/>
      <c r="C10" s="89"/>
      <c r="D10" s="89"/>
      <c r="E10" s="89"/>
      <c r="F10" s="89"/>
      <c r="G10" s="89"/>
      <c r="H10" s="89"/>
      <c r="I10" s="89"/>
      <c r="J10" s="16"/>
    </row>
    <row r="11" spans="1:10">
      <c r="A11" s="89"/>
      <c r="B11" s="89"/>
      <c r="C11" s="89"/>
      <c r="D11" s="89"/>
      <c r="E11" s="89"/>
      <c r="F11" s="89"/>
      <c r="G11" s="89"/>
      <c r="H11" s="89"/>
      <c r="I11" s="89"/>
      <c r="J11" s="16"/>
    </row>
    <row r="13" spans="1:10" ht="12.75" customHeight="1">
      <c r="C13" s="17"/>
      <c r="D13" s="17"/>
      <c r="E13" s="18"/>
      <c r="F13" s="19"/>
      <c r="G13" s="19"/>
      <c r="H13" s="19"/>
      <c r="I13" s="17"/>
      <c r="J13" s="16"/>
    </row>
    <row r="14" spans="1:10" ht="12.75" customHeight="1">
      <c r="A14" s="15"/>
      <c r="B14" s="15"/>
      <c r="C14" s="15"/>
      <c r="D14" s="15"/>
      <c r="E14" s="15"/>
      <c r="F14" s="15"/>
      <c r="G14" s="15"/>
      <c r="H14" s="15"/>
      <c r="I14" s="15"/>
      <c r="J14" s="16"/>
    </row>
    <row r="15" spans="1:10" ht="12.75" customHeight="1">
      <c r="A15" s="15"/>
      <c r="B15" s="15"/>
      <c r="C15" s="15"/>
      <c r="D15" s="15"/>
      <c r="E15" s="15"/>
      <c r="F15" s="15"/>
      <c r="G15" s="15"/>
      <c r="H15" s="15"/>
      <c r="I15" s="15"/>
      <c r="J15" s="16"/>
    </row>
    <row r="16" spans="1:10" s="17" customFormat="1" ht="28.5" customHeight="1">
      <c r="A16" s="91" t="s">
        <v>0</v>
      </c>
      <c r="B16" s="91"/>
      <c r="C16" s="91"/>
      <c r="D16" s="91"/>
      <c r="E16" s="91"/>
      <c r="F16" s="91"/>
      <c r="G16" s="91"/>
      <c r="H16" s="91"/>
      <c r="I16" s="91"/>
      <c r="J16" s="20"/>
    </row>
    <row r="17" spans="1:10" ht="9.75" customHeight="1">
      <c r="A17" s="21"/>
      <c r="B17" s="21"/>
      <c r="C17" s="21"/>
      <c r="D17" s="21"/>
      <c r="E17" s="21"/>
      <c r="F17" s="21"/>
      <c r="G17" s="21"/>
      <c r="H17" s="21"/>
      <c r="I17" s="21"/>
      <c r="J17" s="16"/>
    </row>
    <row r="18" spans="1:10" ht="26.25" customHeight="1">
      <c r="A18" s="96" t="s">
        <v>31</v>
      </c>
      <c r="B18" s="97"/>
      <c r="C18" s="97"/>
      <c r="D18" s="97"/>
      <c r="E18" s="97"/>
      <c r="F18" s="22"/>
      <c r="G18" s="23"/>
      <c r="H18" s="23"/>
      <c r="I18" s="94" t="s">
        <v>77</v>
      </c>
    </row>
    <row r="19" spans="1:10" ht="22.5" customHeight="1">
      <c r="A19" s="98"/>
      <c r="B19" s="99"/>
      <c r="C19" s="99"/>
      <c r="D19" s="99"/>
      <c r="E19" s="99"/>
      <c r="F19" s="24"/>
      <c r="G19" s="25"/>
      <c r="H19" s="25"/>
      <c r="I19" s="95"/>
    </row>
    <row r="20" spans="1:10" s="8" customFormat="1" ht="24.95" customHeight="1">
      <c r="A20" s="26">
        <v>1</v>
      </c>
      <c r="B20" s="100" t="s">
        <v>32</v>
      </c>
      <c r="C20" s="93"/>
      <c r="D20" s="93"/>
      <c r="E20" s="93"/>
      <c r="F20" s="27"/>
      <c r="G20" s="28"/>
      <c r="H20" s="28"/>
      <c r="I20" s="29">
        <f>SUM(I22:I25)</f>
        <v>0</v>
      </c>
    </row>
    <row r="21" spans="1:10" ht="12.75" customHeight="1">
      <c r="A21" s="30"/>
      <c r="B21" s="90" t="s">
        <v>1</v>
      </c>
      <c r="C21" s="88"/>
      <c r="D21" s="88"/>
      <c r="E21" s="88"/>
      <c r="G21" s="33"/>
      <c r="H21" s="33"/>
      <c r="I21" s="34"/>
    </row>
    <row r="22" spans="1:10" ht="12.75" customHeight="1">
      <c r="A22" s="30"/>
      <c r="B22" s="90" t="s">
        <v>2</v>
      </c>
      <c r="C22" s="88"/>
      <c r="D22" s="88"/>
      <c r="E22" s="88"/>
      <c r="G22" s="33"/>
      <c r="H22" s="33"/>
      <c r="I22" s="3">
        <v>0</v>
      </c>
    </row>
    <row r="23" spans="1:10" ht="12.75" customHeight="1">
      <c r="A23" s="30"/>
      <c r="B23" s="90" t="s">
        <v>3</v>
      </c>
      <c r="C23" s="88"/>
      <c r="D23" s="88"/>
      <c r="E23" s="88"/>
      <c r="G23" s="33"/>
      <c r="H23" s="33"/>
      <c r="I23" s="3">
        <v>0</v>
      </c>
    </row>
    <row r="24" spans="1:10" ht="12.75" customHeight="1">
      <c r="A24" s="30"/>
      <c r="B24" s="90" t="s">
        <v>4</v>
      </c>
      <c r="C24" s="88"/>
      <c r="D24" s="88"/>
      <c r="E24" s="88"/>
      <c r="G24" s="33"/>
      <c r="H24" s="33"/>
      <c r="I24" s="3">
        <v>0</v>
      </c>
    </row>
    <row r="25" spans="1:10" ht="12.75" customHeight="1">
      <c r="A25" s="35"/>
      <c r="B25" s="90" t="s">
        <v>38</v>
      </c>
      <c r="C25" s="88"/>
      <c r="D25" s="88"/>
      <c r="E25" s="88"/>
      <c r="G25" s="33"/>
      <c r="H25" s="33"/>
      <c r="I25" s="3">
        <v>0</v>
      </c>
    </row>
    <row r="26" spans="1:10" s="8" customFormat="1" ht="24.95" customHeight="1">
      <c r="A26" s="26">
        <v>2</v>
      </c>
      <c r="B26" s="100" t="s">
        <v>33</v>
      </c>
      <c r="C26" s="93"/>
      <c r="D26" s="93"/>
      <c r="E26" s="93"/>
      <c r="F26" s="27"/>
      <c r="G26" s="28"/>
      <c r="H26" s="28"/>
      <c r="I26" s="29">
        <f>SUM(I28:I35)</f>
        <v>0</v>
      </c>
    </row>
    <row r="27" spans="1:10" ht="12.75" customHeight="1">
      <c r="A27" s="30"/>
      <c r="B27" s="90" t="s">
        <v>1</v>
      </c>
      <c r="C27" s="88"/>
      <c r="D27" s="88"/>
      <c r="E27" s="88"/>
      <c r="G27" s="33"/>
      <c r="H27" s="33"/>
      <c r="I27" s="34"/>
    </row>
    <row r="28" spans="1:10" ht="12.75" customHeight="1">
      <c r="A28" s="30"/>
      <c r="B28" s="90" t="s">
        <v>5</v>
      </c>
      <c r="C28" s="88"/>
      <c r="D28" s="88"/>
      <c r="E28" s="88"/>
      <c r="G28" s="33"/>
      <c r="H28" s="33"/>
      <c r="I28" s="3">
        <v>0</v>
      </c>
    </row>
    <row r="29" spans="1:10" ht="12.75" customHeight="1">
      <c r="A29" s="30"/>
      <c r="B29" s="90" t="s">
        <v>6</v>
      </c>
      <c r="C29" s="88"/>
      <c r="D29" s="88"/>
      <c r="E29" s="88"/>
      <c r="G29" s="33"/>
      <c r="H29" s="33"/>
      <c r="I29" s="3">
        <v>0</v>
      </c>
    </row>
    <row r="30" spans="1:10" ht="12.75" customHeight="1">
      <c r="A30" s="30"/>
      <c r="B30" s="90" t="s">
        <v>7</v>
      </c>
      <c r="C30" s="88"/>
      <c r="D30" s="88"/>
      <c r="E30" s="88"/>
      <c r="G30" s="33"/>
      <c r="H30" s="33"/>
      <c r="I30" s="3">
        <v>0</v>
      </c>
    </row>
    <row r="31" spans="1:10" ht="12.75" customHeight="1">
      <c r="A31" s="30"/>
      <c r="B31" s="90" t="s">
        <v>8</v>
      </c>
      <c r="C31" s="88"/>
      <c r="D31" s="88"/>
      <c r="E31" s="88"/>
      <c r="G31" s="33"/>
      <c r="H31" s="33"/>
      <c r="I31" s="3">
        <v>0</v>
      </c>
    </row>
    <row r="32" spans="1:10" ht="12.75" customHeight="1">
      <c r="A32" s="30"/>
      <c r="B32" s="90" t="s">
        <v>9</v>
      </c>
      <c r="C32" s="88"/>
      <c r="D32" s="88"/>
      <c r="E32" s="88"/>
      <c r="G32" s="33"/>
      <c r="H32" s="33"/>
      <c r="I32" s="3">
        <v>0</v>
      </c>
    </row>
    <row r="33" spans="1:9" ht="12.75" customHeight="1">
      <c r="A33" s="30"/>
      <c r="B33" s="90" t="s">
        <v>10</v>
      </c>
      <c r="C33" s="88"/>
      <c r="D33" s="88"/>
      <c r="E33" s="88"/>
      <c r="G33" s="33"/>
      <c r="H33" s="33"/>
      <c r="I33" s="3">
        <v>0</v>
      </c>
    </row>
    <row r="34" spans="1:9" ht="12.75" customHeight="1">
      <c r="A34" s="30"/>
      <c r="B34" s="90" t="s">
        <v>11</v>
      </c>
      <c r="C34" s="88"/>
      <c r="D34" s="88"/>
      <c r="E34" s="88"/>
      <c r="G34" s="33"/>
      <c r="H34" s="33"/>
      <c r="I34" s="3">
        <v>0</v>
      </c>
    </row>
    <row r="35" spans="1:9" ht="12.75" customHeight="1">
      <c r="A35" s="35"/>
      <c r="B35" s="90" t="s">
        <v>12</v>
      </c>
      <c r="C35" s="88"/>
      <c r="D35" s="88"/>
      <c r="E35" s="88"/>
      <c r="G35" s="33"/>
      <c r="H35" s="33"/>
      <c r="I35" s="3">
        <v>0</v>
      </c>
    </row>
    <row r="36" spans="1:9" s="8" customFormat="1" ht="24.95" customHeight="1">
      <c r="A36" s="26">
        <v>3</v>
      </c>
      <c r="B36" s="100" t="s">
        <v>34</v>
      </c>
      <c r="C36" s="93"/>
      <c r="D36" s="93"/>
      <c r="E36" s="93"/>
      <c r="F36" s="27"/>
      <c r="G36" s="28"/>
      <c r="H36" s="28"/>
      <c r="I36" s="29">
        <f>SUM(I38:I49)</f>
        <v>0</v>
      </c>
    </row>
    <row r="37" spans="1:9" ht="12.75" customHeight="1">
      <c r="A37" s="30"/>
      <c r="B37" s="90" t="s">
        <v>1</v>
      </c>
      <c r="C37" s="88"/>
      <c r="D37" s="88"/>
      <c r="E37" s="88"/>
      <c r="G37" s="33"/>
      <c r="H37" s="33"/>
      <c r="I37" s="34"/>
    </row>
    <row r="38" spans="1:9" ht="12.75" customHeight="1">
      <c r="A38" s="30"/>
      <c r="B38" s="90" t="s">
        <v>13</v>
      </c>
      <c r="C38" s="88"/>
      <c r="D38" s="88"/>
      <c r="E38" s="88"/>
      <c r="G38" s="33"/>
      <c r="H38" s="33"/>
      <c r="I38" s="3">
        <v>0</v>
      </c>
    </row>
    <row r="39" spans="1:9" ht="12.75" customHeight="1">
      <c r="A39" s="30"/>
      <c r="B39" s="90" t="s">
        <v>14</v>
      </c>
      <c r="C39" s="88"/>
      <c r="D39" s="88"/>
      <c r="E39" s="88"/>
      <c r="G39" s="33"/>
      <c r="H39" s="33"/>
      <c r="I39" s="3">
        <v>0</v>
      </c>
    </row>
    <row r="40" spans="1:9" ht="12.75" customHeight="1">
      <c r="A40" s="30"/>
      <c r="B40" s="90" t="s">
        <v>15</v>
      </c>
      <c r="C40" s="88"/>
      <c r="D40" s="88"/>
      <c r="E40" s="88"/>
      <c r="G40" s="33"/>
      <c r="H40" s="33"/>
      <c r="I40" s="3">
        <v>0</v>
      </c>
    </row>
    <row r="41" spans="1:9" ht="12.75" customHeight="1">
      <c r="A41" s="30"/>
      <c r="B41" s="90" t="s">
        <v>16</v>
      </c>
      <c r="C41" s="88"/>
      <c r="D41" s="88"/>
      <c r="E41" s="88"/>
      <c r="G41" s="33"/>
      <c r="H41" s="33"/>
      <c r="I41" s="3">
        <v>0</v>
      </c>
    </row>
    <row r="42" spans="1:9" ht="12.75" customHeight="1">
      <c r="A42" s="30"/>
      <c r="B42" s="90" t="s">
        <v>56</v>
      </c>
      <c r="C42" s="88"/>
      <c r="D42" s="88"/>
      <c r="E42" s="88"/>
      <c r="G42" s="33"/>
      <c r="H42" s="33"/>
      <c r="I42" s="3">
        <v>0</v>
      </c>
    </row>
    <row r="43" spans="1:9" ht="12.75" customHeight="1">
      <c r="A43" s="30"/>
      <c r="B43" s="90" t="s">
        <v>57</v>
      </c>
      <c r="C43" s="88"/>
      <c r="D43" s="88"/>
      <c r="E43" s="88"/>
      <c r="G43" s="33"/>
      <c r="H43" s="33"/>
      <c r="I43" s="3">
        <v>0</v>
      </c>
    </row>
    <row r="44" spans="1:9" ht="12.75" customHeight="1">
      <c r="A44" s="30"/>
      <c r="B44" s="90" t="s">
        <v>17</v>
      </c>
      <c r="C44" s="88"/>
      <c r="D44" s="88"/>
      <c r="E44" s="88"/>
      <c r="G44" s="33"/>
      <c r="H44" s="33"/>
      <c r="I44" s="3">
        <v>0</v>
      </c>
    </row>
    <row r="45" spans="1:9" ht="12.75" customHeight="1">
      <c r="A45" s="30"/>
      <c r="B45" s="90" t="s">
        <v>58</v>
      </c>
      <c r="C45" s="88"/>
      <c r="D45" s="88"/>
      <c r="E45" s="88"/>
      <c r="G45" s="33"/>
      <c r="H45" s="33"/>
      <c r="I45" s="3">
        <v>0</v>
      </c>
    </row>
    <row r="46" spans="1:9" ht="12.75" customHeight="1">
      <c r="A46" s="30"/>
      <c r="B46" s="31" t="s">
        <v>18</v>
      </c>
      <c r="C46" s="32"/>
      <c r="D46" s="32"/>
      <c r="E46" s="32"/>
      <c r="G46" s="33"/>
      <c r="H46" s="33"/>
      <c r="I46" s="3">
        <v>0</v>
      </c>
    </row>
    <row r="47" spans="1:9" ht="12.75" customHeight="1">
      <c r="A47" s="30"/>
      <c r="B47" s="31" t="s">
        <v>19</v>
      </c>
      <c r="C47" s="32"/>
      <c r="D47" s="32"/>
      <c r="E47" s="32"/>
      <c r="G47" s="33"/>
      <c r="H47" s="33"/>
      <c r="I47" s="3">
        <v>0</v>
      </c>
    </row>
    <row r="48" spans="1:9" ht="12.75" customHeight="1">
      <c r="A48" s="30"/>
      <c r="B48" s="31" t="s">
        <v>20</v>
      </c>
      <c r="C48" s="32"/>
      <c r="D48" s="32"/>
      <c r="E48" s="32"/>
      <c r="G48" s="33"/>
      <c r="H48" s="33"/>
      <c r="I48" s="3">
        <v>0</v>
      </c>
    </row>
    <row r="49" spans="1:9" ht="12.75" customHeight="1">
      <c r="A49" s="35"/>
      <c r="B49" s="90" t="s">
        <v>21</v>
      </c>
      <c r="C49" s="88"/>
      <c r="D49" s="88"/>
      <c r="E49" s="88"/>
      <c r="G49" s="33"/>
      <c r="H49" s="33"/>
      <c r="I49" s="3">
        <v>0</v>
      </c>
    </row>
    <row r="50" spans="1:9" s="8" customFormat="1" ht="24.95" customHeight="1">
      <c r="A50" s="26">
        <v>4</v>
      </c>
      <c r="B50" s="100" t="s">
        <v>35</v>
      </c>
      <c r="C50" s="93"/>
      <c r="D50" s="93"/>
      <c r="E50" s="93"/>
      <c r="F50" s="27"/>
      <c r="G50" s="28"/>
      <c r="H50" s="28"/>
      <c r="I50" s="29">
        <f>SUM(I52:I60)</f>
        <v>0</v>
      </c>
    </row>
    <row r="51" spans="1:9" ht="12.75" customHeight="1">
      <c r="A51" s="30"/>
      <c r="B51" s="90" t="s">
        <v>1</v>
      </c>
      <c r="C51" s="88"/>
      <c r="D51" s="88"/>
      <c r="E51" s="88"/>
      <c r="G51" s="33"/>
      <c r="H51" s="33"/>
      <c r="I51" s="34"/>
    </row>
    <row r="52" spans="1:9" ht="12.75" customHeight="1">
      <c r="A52" s="30"/>
      <c r="B52" s="90" t="s">
        <v>59</v>
      </c>
      <c r="C52" s="88"/>
      <c r="D52" s="88"/>
      <c r="E52" s="88"/>
      <c r="G52" s="33"/>
      <c r="H52" s="33"/>
      <c r="I52" s="3">
        <v>0</v>
      </c>
    </row>
    <row r="53" spans="1:9" ht="12.75" customHeight="1">
      <c r="A53" s="30"/>
      <c r="B53" s="90" t="s">
        <v>60</v>
      </c>
      <c r="C53" s="88"/>
      <c r="D53" s="88"/>
      <c r="E53" s="88"/>
      <c r="G53" s="33"/>
      <c r="H53" s="33"/>
      <c r="I53" s="3">
        <v>0</v>
      </c>
    </row>
    <row r="54" spans="1:9" ht="12.75" customHeight="1">
      <c r="A54" s="30"/>
      <c r="B54" s="90" t="s">
        <v>61</v>
      </c>
      <c r="C54" s="88"/>
      <c r="D54" s="88"/>
      <c r="E54" s="88"/>
      <c r="G54" s="33"/>
      <c r="H54" s="33"/>
      <c r="I54" s="3">
        <v>0</v>
      </c>
    </row>
    <row r="55" spans="1:9" ht="12.75" customHeight="1">
      <c r="A55" s="30"/>
      <c r="B55" s="90" t="s">
        <v>62</v>
      </c>
      <c r="C55" s="88"/>
      <c r="D55" s="88"/>
      <c r="E55" s="88"/>
      <c r="G55" s="33"/>
      <c r="H55" s="33"/>
      <c r="I55" s="3">
        <v>0</v>
      </c>
    </row>
    <row r="56" spans="1:9" ht="12.75" customHeight="1">
      <c r="A56" s="30"/>
      <c r="B56" s="90" t="s">
        <v>63</v>
      </c>
      <c r="C56" s="88"/>
      <c r="D56" s="88"/>
      <c r="E56" s="88"/>
      <c r="G56" s="33"/>
      <c r="H56" s="33"/>
      <c r="I56" s="3">
        <v>0</v>
      </c>
    </row>
    <row r="57" spans="1:9" ht="12.75" customHeight="1">
      <c r="A57" s="30"/>
      <c r="B57" s="90" t="s">
        <v>64</v>
      </c>
      <c r="C57" s="88"/>
      <c r="D57" s="88"/>
      <c r="E57" s="88"/>
      <c r="G57" s="33"/>
      <c r="H57" s="33"/>
      <c r="I57" s="3">
        <v>0</v>
      </c>
    </row>
    <row r="58" spans="1:9" ht="12.75" customHeight="1">
      <c r="A58" s="30"/>
      <c r="B58" s="90" t="s">
        <v>65</v>
      </c>
      <c r="C58" s="88"/>
      <c r="D58" s="88"/>
      <c r="E58" s="88"/>
      <c r="G58" s="33"/>
      <c r="H58" s="33"/>
      <c r="I58" s="3">
        <v>0</v>
      </c>
    </row>
    <row r="59" spans="1:9" ht="12.75" customHeight="1">
      <c r="A59" s="30"/>
      <c r="B59" s="90" t="s">
        <v>66</v>
      </c>
      <c r="C59" s="88"/>
      <c r="D59" s="88"/>
      <c r="E59" s="88"/>
      <c r="G59" s="33"/>
      <c r="H59" s="33"/>
      <c r="I59" s="3">
        <v>0</v>
      </c>
    </row>
    <row r="60" spans="1:9" ht="12.75" customHeight="1">
      <c r="A60" s="35"/>
      <c r="B60" s="90" t="s">
        <v>22</v>
      </c>
      <c r="C60" s="88"/>
      <c r="D60" s="88"/>
      <c r="E60" s="88"/>
      <c r="G60" s="33"/>
      <c r="H60" s="33"/>
      <c r="I60" s="4">
        <v>0</v>
      </c>
    </row>
    <row r="61" spans="1:9" s="8" customFormat="1" ht="24.95" customHeight="1">
      <c r="A61" s="26">
        <v>5</v>
      </c>
      <c r="B61" s="100" t="s">
        <v>36</v>
      </c>
      <c r="C61" s="93"/>
      <c r="D61" s="93"/>
      <c r="E61" s="93"/>
      <c r="F61" s="27"/>
      <c r="G61" s="28"/>
      <c r="H61" s="28"/>
      <c r="I61" s="29">
        <f>I63</f>
        <v>0</v>
      </c>
    </row>
    <row r="62" spans="1:9" ht="12.75" customHeight="1">
      <c r="A62" s="30"/>
      <c r="B62" s="90" t="s">
        <v>1</v>
      </c>
      <c r="C62" s="88"/>
      <c r="D62" s="88"/>
      <c r="E62" s="88"/>
      <c r="G62" s="33"/>
      <c r="H62" s="33"/>
      <c r="I62" s="34"/>
    </row>
    <row r="63" spans="1:9" ht="12.75" customHeight="1">
      <c r="A63" s="30"/>
      <c r="B63" s="101" t="s">
        <v>30</v>
      </c>
      <c r="C63" s="102"/>
      <c r="D63" s="102"/>
      <c r="E63" s="102"/>
      <c r="G63" s="33"/>
      <c r="H63" s="33"/>
      <c r="I63" s="3">
        <v>0</v>
      </c>
    </row>
    <row r="64" spans="1:9" s="8" customFormat="1" ht="24.95" customHeight="1">
      <c r="A64" s="26">
        <v>6</v>
      </c>
      <c r="B64" s="93" t="s">
        <v>37</v>
      </c>
      <c r="C64" s="93"/>
      <c r="D64" s="93"/>
      <c r="E64" s="93"/>
      <c r="F64" s="27"/>
      <c r="G64" s="28"/>
      <c r="H64" s="28"/>
      <c r="I64" s="29">
        <f>SUM(I66:I73)</f>
        <v>0</v>
      </c>
    </row>
    <row r="65" spans="1:10" ht="12.75" customHeight="1">
      <c r="A65" s="30"/>
      <c r="B65" s="88" t="s">
        <v>1</v>
      </c>
      <c r="C65" s="88"/>
      <c r="D65" s="88"/>
      <c r="E65" s="88"/>
      <c r="G65" s="33"/>
      <c r="H65" s="33"/>
      <c r="I65" s="34"/>
    </row>
    <row r="66" spans="1:10" ht="12.75" customHeight="1">
      <c r="A66" s="30"/>
      <c r="B66" s="88" t="s">
        <v>23</v>
      </c>
      <c r="C66" s="88"/>
      <c r="D66" s="88"/>
      <c r="E66" s="88"/>
      <c r="G66" s="33"/>
      <c r="H66" s="33"/>
      <c r="I66" s="3">
        <v>0</v>
      </c>
    </row>
    <row r="67" spans="1:10" ht="12.75" customHeight="1">
      <c r="A67" s="30"/>
      <c r="B67" s="88" t="s">
        <v>24</v>
      </c>
      <c r="C67" s="88"/>
      <c r="D67" s="88"/>
      <c r="E67" s="88"/>
      <c r="G67" s="33"/>
      <c r="H67" s="33"/>
      <c r="I67" s="3">
        <v>0</v>
      </c>
    </row>
    <row r="68" spans="1:10" ht="12.75" customHeight="1">
      <c r="A68" s="30"/>
      <c r="B68" s="88" t="s">
        <v>25</v>
      </c>
      <c r="C68" s="88"/>
      <c r="D68" s="88"/>
      <c r="E68" s="88"/>
      <c r="G68" s="33"/>
      <c r="H68" s="33"/>
      <c r="I68" s="3">
        <v>0</v>
      </c>
    </row>
    <row r="69" spans="1:10" ht="12.75" customHeight="1">
      <c r="A69" s="30"/>
      <c r="B69" s="88" t="s">
        <v>26</v>
      </c>
      <c r="C69" s="88"/>
      <c r="D69" s="88"/>
      <c r="E69" s="88"/>
      <c r="G69" s="33"/>
      <c r="H69" s="33"/>
      <c r="I69" s="3">
        <v>0</v>
      </c>
    </row>
    <row r="70" spans="1:10" ht="12.75" customHeight="1">
      <c r="A70" s="30"/>
      <c r="B70" s="88" t="s">
        <v>27</v>
      </c>
      <c r="C70" s="88"/>
      <c r="D70" s="88"/>
      <c r="E70" s="88"/>
      <c r="G70" s="33"/>
      <c r="H70" s="33"/>
      <c r="I70" s="3">
        <v>0</v>
      </c>
    </row>
    <row r="71" spans="1:10" ht="12.75" customHeight="1">
      <c r="A71" s="30"/>
      <c r="B71" s="88" t="s">
        <v>28</v>
      </c>
      <c r="C71" s="88"/>
      <c r="D71" s="88"/>
      <c r="E71" s="88"/>
      <c r="G71" s="33"/>
      <c r="H71" s="33"/>
      <c r="I71" s="3">
        <v>0</v>
      </c>
    </row>
    <row r="72" spans="1:10" ht="12.75" customHeight="1">
      <c r="A72" s="30"/>
      <c r="B72" s="88" t="s">
        <v>29</v>
      </c>
      <c r="C72" s="88"/>
      <c r="D72" s="88"/>
      <c r="E72" s="88"/>
      <c r="G72" s="33"/>
      <c r="H72" s="33"/>
      <c r="I72" s="3">
        <v>0</v>
      </c>
    </row>
    <row r="73" spans="1:10" ht="12.75" customHeight="1">
      <c r="A73" s="35"/>
      <c r="B73" s="88" t="s">
        <v>75</v>
      </c>
      <c r="C73" s="88"/>
      <c r="D73" s="88"/>
      <c r="E73" s="88"/>
      <c r="G73" s="33"/>
      <c r="H73" s="33"/>
      <c r="I73" s="3">
        <v>0</v>
      </c>
    </row>
    <row r="74" spans="1:10" s="41" customFormat="1" ht="25.5" customHeight="1">
      <c r="A74" s="36">
        <v>7</v>
      </c>
      <c r="B74" s="37" t="s">
        <v>39</v>
      </c>
      <c r="C74" s="11"/>
      <c r="D74" s="11"/>
      <c r="E74" s="11"/>
      <c r="F74" s="11"/>
      <c r="G74" s="38"/>
      <c r="H74" s="39"/>
      <c r="I74" s="40">
        <f>I20+I26+I36+I50+I61+I64</f>
        <v>0</v>
      </c>
    </row>
    <row r="75" spans="1:10" s="41" customFormat="1" ht="25.5" customHeight="1">
      <c r="A75" s="36"/>
      <c r="B75" s="37" t="s">
        <v>67</v>
      </c>
      <c r="C75" s="11"/>
      <c r="D75" s="11"/>
      <c r="E75" s="11"/>
      <c r="F75" s="11"/>
      <c r="G75" s="38"/>
      <c r="H75" s="120">
        <v>0.19</v>
      </c>
      <c r="I75" s="42">
        <f>I74*H75</f>
        <v>0</v>
      </c>
    </row>
    <row r="76" spans="1:10" s="41" customFormat="1" ht="25.5" customHeight="1">
      <c r="A76" s="43">
        <v>8</v>
      </c>
      <c r="B76" s="37" t="s">
        <v>40</v>
      </c>
      <c r="C76" s="11"/>
      <c r="D76" s="11"/>
      <c r="E76" s="11"/>
      <c r="F76" s="11"/>
      <c r="G76" s="38"/>
      <c r="H76" s="38"/>
      <c r="I76" s="44">
        <f>I74+I75</f>
        <v>0</v>
      </c>
    </row>
    <row r="77" spans="1:10" ht="12.75" customHeight="1">
      <c r="A77" s="15"/>
      <c r="B77" s="15"/>
      <c r="C77" s="15"/>
      <c r="D77" s="15"/>
      <c r="E77" s="15"/>
      <c r="F77" s="15"/>
      <c r="G77" s="15"/>
      <c r="H77" s="15"/>
      <c r="I77" s="15"/>
      <c r="J77" s="16"/>
    </row>
    <row r="78" spans="1:10" ht="25.5" customHeight="1"/>
    <row r="79" spans="1:10" ht="28.5" customHeight="1">
      <c r="A79" s="91" t="s">
        <v>49</v>
      </c>
      <c r="B79" s="91"/>
      <c r="C79" s="91"/>
      <c r="D79" s="91"/>
      <c r="E79" s="91"/>
      <c r="F79" s="91"/>
      <c r="G79" s="91"/>
      <c r="H79" s="91"/>
      <c r="I79" s="91"/>
      <c r="J79" s="16"/>
    </row>
    <row r="80" spans="1:10" ht="12.75" customHeight="1">
      <c r="A80" s="15"/>
      <c r="B80" s="15"/>
      <c r="C80" s="15"/>
      <c r="D80" s="15"/>
      <c r="E80" s="15"/>
      <c r="F80" s="15"/>
      <c r="G80" s="15"/>
      <c r="H80" s="15"/>
      <c r="I80" s="15"/>
      <c r="J80" s="16"/>
    </row>
    <row r="81" spans="1:10" ht="12.75" customHeight="1">
      <c r="A81" s="15"/>
      <c r="B81" s="15"/>
      <c r="C81" s="15"/>
      <c r="D81" s="15"/>
      <c r="E81" s="15"/>
      <c r="F81" s="15"/>
      <c r="G81" s="15"/>
      <c r="H81" s="109" t="s">
        <v>43</v>
      </c>
      <c r="I81" s="109"/>
      <c r="J81" s="16"/>
    </row>
    <row r="82" spans="1:10" ht="12.75" customHeight="1">
      <c r="A82" s="15"/>
      <c r="B82" s="15"/>
      <c r="C82" s="15"/>
      <c r="D82" s="15"/>
      <c r="E82" s="15"/>
      <c r="F82" s="15"/>
      <c r="G82" s="15"/>
      <c r="H82" s="45" t="s">
        <v>44</v>
      </c>
      <c r="I82" s="45" t="s">
        <v>45</v>
      </c>
      <c r="J82" s="16"/>
    </row>
    <row r="83" spans="1:10" s="17" customFormat="1" ht="25.5" customHeight="1">
      <c r="A83" s="46" t="s">
        <v>46</v>
      </c>
      <c r="B83" s="22"/>
      <c r="C83" s="22"/>
      <c r="D83" s="47"/>
      <c r="E83" s="106"/>
      <c r="F83" s="107"/>
      <c r="G83" s="107"/>
      <c r="H83" s="107"/>
      <c r="I83" s="108"/>
      <c r="J83" s="20"/>
    </row>
    <row r="84" spans="1:10" ht="26.45" customHeight="1">
      <c r="A84" s="48" t="s">
        <v>54</v>
      </c>
      <c r="B84" s="49"/>
      <c r="C84" s="49"/>
      <c r="D84" s="50"/>
      <c r="E84" s="7" t="s">
        <v>74</v>
      </c>
      <c r="I84" s="51"/>
    </row>
    <row r="85" spans="1:10" ht="26.45" customHeight="1">
      <c r="A85" s="110" t="s">
        <v>78</v>
      </c>
      <c r="B85" s="111"/>
      <c r="C85" s="111"/>
      <c r="D85" s="112"/>
      <c r="E85" s="54"/>
      <c r="H85" s="1">
        <v>0</v>
      </c>
      <c r="I85" s="55">
        <f>H85*4</f>
        <v>0</v>
      </c>
    </row>
    <row r="86" spans="1:10" ht="26.45" customHeight="1">
      <c r="A86" s="115" t="s">
        <v>53</v>
      </c>
      <c r="B86" s="89"/>
      <c r="C86" s="89"/>
      <c r="D86" s="116"/>
      <c r="E86" s="54"/>
      <c r="H86" s="1">
        <v>0</v>
      </c>
      <c r="I86" s="55">
        <f>H86*4</f>
        <v>0</v>
      </c>
    </row>
    <row r="87" spans="1:10" ht="26.45" customHeight="1">
      <c r="A87" s="110" t="s">
        <v>79</v>
      </c>
      <c r="B87" s="111"/>
      <c r="C87" s="111"/>
      <c r="D87" s="112"/>
      <c r="E87" s="54"/>
      <c r="H87" s="1">
        <v>0</v>
      </c>
      <c r="I87" s="55">
        <f>H87*4</f>
        <v>0</v>
      </c>
    </row>
    <row r="88" spans="1:10" ht="33.75" customHeight="1">
      <c r="A88" s="110" t="s">
        <v>80</v>
      </c>
      <c r="B88" s="111"/>
      <c r="C88" s="111"/>
      <c r="D88" s="112"/>
      <c r="E88" s="54"/>
      <c r="H88" s="1">
        <v>0</v>
      </c>
      <c r="I88" s="55">
        <f t="shared" ref="I88" si="0">H88*4</f>
        <v>0</v>
      </c>
    </row>
    <row r="89" spans="1:10" ht="33.75" customHeight="1">
      <c r="A89" s="117"/>
      <c r="B89" s="118"/>
      <c r="C89" s="118"/>
      <c r="D89" s="119"/>
      <c r="E89" s="54"/>
      <c r="G89" s="8" t="s">
        <v>55</v>
      </c>
      <c r="H89" s="44">
        <f>SUM(H86:H88)</f>
        <v>0</v>
      </c>
      <c r="I89" s="44">
        <f>SUM(I85:I88)</f>
        <v>0</v>
      </c>
    </row>
    <row r="90" spans="1:10" ht="25.5" customHeight="1">
      <c r="A90" s="46" t="s">
        <v>47</v>
      </c>
      <c r="B90" s="56"/>
      <c r="C90" s="56"/>
      <c r="D90" s="57"/>
      <c r="E90" s="105"/>
      <c r="F90" s="103"/>
      <c r="G90" s="103"/>
      <c r="H90" s="103"/>
      <c r="I90" s="104"/>
    </row>
    <row r="91" spans="1:10" ht="25.5" customHeight="1">
      <c r="A91" s="48" t="s">
        <v>54</v>
      </c>
      <c r="B91" s="49"/>
      <c r="C91" s="49"/>
      <c r="D91" s="50"/>
      <c r="E91" s="54"/>
      <c r="I91" s="51"/>
    </row>
    <row r="92" spans="1:10" ht="25.5" customHeight="1">
      <c r="A92" s="61" t="s">
        <v>81</v>
      </c>
      <c r="B92" s="61"/>
      <c r="C92" s="61"/>
      <c r="D92" s="59"/>
      <c r="E92" s="54"/>
      <c r="H92" s="1">
        <v>0</v>
      </c>
      <c r="I92" s="55">
        <f t="shared" ref="I92:I97" si="1">H92*4</f>
        <v>0</v>
      </c>
    </row>
    <row r="93" spans="1:10" ht="25.5" customHeight="1">
      <c r="A93" s="61" t="s">
        <v>82</v>
      </c>
      <c r="B93" s="61"/>
      <c r="C93" s="61"/>
      <c r="D93" s="59"/>
      <c r="E93" s="54"/>
      <c r="H93" s="1">
        <v>0</v>
      </c>
      <c r="I93" s="55">
        <f t="shared" si="1"/>
        <v>0</v>
      </c>
    </row>
    <row r="94" spans="1:10" ht="25.5" customHeight="1">
      <c r="A94" s="61" t="s">
        <v>83</v>
      </c>
      <c r="B94" s="61"/>
      <c r="C94" s="58"/>
      <c r="D94" s="59"/>
      <c r="E94" s="54"/>
      <c r="H94" s="1">
        <v>0</v>
      </c>
      <c r="I94" s="55">
        <f t="shared" si="1"/>
        <v>0</v>
      </c>
    </row>
    <row r="95" spans="1:10" ht="25.5" customHeight="1">
      <c r="A95" s="61" t="s">
        <v>84</v>
      </c>
      <c r="B95" s="61"/>
      <c r="C95" s="61"/>
      <c r="D95" s="60"/>
      <c r="E95" s="54"/>
      <c r="H95" s="1">
        <v>0</v>
      </c>
      <c r="I95" s="55">
        <f t="shared" si="1"/>
        <v>0</v>
      </c>
    </row>
    <row r="96" spans="1:10" ht="25.5" customHeight="1">
      <c r="A96" s="61" t="s">
        <v>85</v>
      </c>
      <c r="B96" s="61"/>
      <c r="C96" s="61"/>
      <c r="D96" s="60"/>
      <c r="E96" s="54"/>
      <c r="H96" s="1">
        <v>0</v>
      </c>
      <c r="I96" s="55">
        <f t="shared" si="1"/>
        <v>0</v>
      </c>
    </row>
    <row r="97" spans="1:10" ht="25.5" customHeight="1">
      <c r="A97" s="61" t="s">
        <v>51</v>
      </c>
      <c r="B97" s="52"/>
      <c r="C97" s="52"/>
      <c r="D97" s="53"/>
      <c r="E97" s="54"/>
      <c r="H97" s="1">
        <v>0</v>
      </c>
      <c r="I97" s="55">
        <f t="shared" si="1"/>
        <v>0</v>
      </c>
    </row>
    <row r="98" spans="1:10" ht="25.5" customHeight="1">
      <c r="A98" s="61" t="s">
        <v>52</v>
      </c>
      <c r="B98" s="49"/>
      <c r="C98" s="52"/>
      <c r="D98" s="53"/>
      <c r="E98" s="54"/>
      <c r="H98" s="1">
        <v>0</v>
      </c>
      <c r="I98" s="55">
        <f t="shared" ref="I98" si="2">H98*4</f>
        <v>0</v>
      </c>
    </row>
    <row r="99" spans="1:10" ht="25.5" customHeight="1">
      <c r="A99" s="61"/>
      <c r="B99" s="49"/>
      <c r="C99" s="49"/>
      <c r="D99" s="50"/>
      <c r="E99" s="64"/>
      <c r="F99" s="24"/>
      <c r="G99" s="65" t="s">
        <v>55</v>
      </c>
      <c r="H99" s="44">
        <f>SUM(H92:H98)</f>
        <v>0</v>
      </c>
      <c r="I99" s="44">
        <f>SUM(I92:I98)</f>
        <v>0</v>
      </c>
    </row>
    <row r="100" spans="1:10" ht="25.5" customHeight="1">
      <c r="A100" s="46" t="s">
        <v>48</v>
      </c>
      <c r="B100" s="56"/>
      <c r="C100" s="56"/>
      <c r="D100" s="57"/>
      <c r="E100" s="103"/>
      <c r="F100" s="103"/>
      <c r="G100" s="103"/>
      <c r="H100" s="103"/>
      <c r="I100" s="104"/>
    </row>
    <row r="101" spans="1:10" ht="25.5" customHeight="1">
      <c r="A101" s="48" t="s">
        <v>54</v>
      </c>
      <c r="B101" s="49"/>
      <c r="C101" s="49"/>
      <c r="D101" s="50"/>
      <c r="E101" s="77"/>
      <c r="I101" s="51"/>
    </row>
    <row r="102" spans="1:10" ht="25.5" customHeight="1">
      <c r="A102" s="82" t="s">
        <v>86</v>
      </c>
      <c r="B102" s="83"/>
      <c r="C102" s="83"/>
      <c r="D102" s="84"/>
      <c r="E102" s="77"/>
      <c r="G102" s="51"/>
      <c r="H102" s="2">
        <v>0</v>
      </c>
      <c r="I102" s="55">
        <f>H102*4</f>
        <v>0</v>
      </c>
    </row>
    <row r="103" spans="1:10" ht="25.5" customHeight="1">
      <c r="A103" s="82" t="s">
        <v>87</v>
      </c>
      <c r="B103" s="83"/>
      <c r="C103" s="83"/>
      <c r="D103" s="84"/>
      <c r="E103" s="77"/>
      <c r="G103" s="51"/>
      <c r="H103" s="1">
        <v>0</v>
      </c>
      <c r="I103" s="55">
        <f t="shared" ref="I103:I108" si="3">H103*4</f>
        <v>0</v>
      </c>
    </row>
    <row r="104" spans="1:10" ht="25.5" customHeight="1">
      <c r="A104" s="80" t="s">
        <v>88</v>
      </c>
      <c r="B104" s="79"/>
      <c r="C104" s="79"/>
      <c r="D104" s="81"/>
      <c r="E104" s="77"/>
      <c r="G104" s="51"/>
      <c r="H104" s="2">
        <v>0</v>
      </c>
      <c r="I104" s="55">
        <f>H104*4</f>
        <v>0</v>
      </c>
    </row>
    <row r="105" spans="1:10" ht="25.5" customHeight="1">
      <c r="A105" s="82" t="s">
        <v>50</v>
      </c>
      <c r="B105" s="83"/>
      <c r="C105" s="83"/>
      <c r="D105" s="84"/>
      <c r="E105" s="77"/>
      <c r="G105" s="51"/>
      <c r="H105" s="2">
        <v>0</v>
      </c>
      <c r="I105" s="55">
        <f>H105*4</f>
        <v>0</v>
      </c>
    </row>
    <row r="106" spans="1:10" ht="25.5" customHeight="1">
      <c r="A106" s="82" t="s">
        <v>89</v>
      </c>
      <c r="B106" s="83"/>
      <c r="C106" s="83"/>
      <c r="D106" s="84"/>
      <c r="E106" s="77"/>
      <c r="G106" s="51"/>
      <c r="H106" s="2">
        <v>0</v>
      </c>
      <c r="I106" s="55">
        <f>H106*4</f>
        <v>0</v>
      </c>
    </row>
    <row r="107" spans="1:10" ht="25.5" customHeight="1">
      <c r="A107" s="82" t="s">
        <v>90</v>
      </c>
      <c r="B107" s="83"/>
      <c r="C107" s="83"/>
      <c r="D107" s="84"/>
      <c r="E107" s="77"/>
      <c r="G107" s="51"/>
      <c r="H107" s="2">
        <v>0</v>
      </c>
      <c r="I107" s="55">
        <f t="shared" si="3"/>
        <v>0</v>
      </c>
    </row>
    <row r="108" spans="1:10" ht="25.5" customHeight="1">
      <c r="A108" s="82" t="s">
        <v>91</v>
      </c>
      <c r="B108" s="83"/>
      <c r="C108" s="83"/>
      <c r="D108" s="84"/>
      <c r="E108" s="77"/>
      <c r="G108" s="51"/>
      <c r="H108" s="2">
        <v>0</v>
      </c>
      <c r="I108" s="55">
        <f t="shared" si="3"/>
        <v>0</v>
      </c>
    </row>
    <row r="109" spans="1:10" ht="25.5" customHeight="1">
      <c r="A109" s="66"/>
      <c r="B109" s="62"/>
      <c r="C109" s="62"/>
      <c r="D109" s="63"/>
      <c r="E109" s="78"/>
      <c r="F109" s="24"/>
      <c r="G109" s="65" t="s">
        <v>55</v>
      </c>
      <c r="H109" s="44">
        <f>SUM(H102:H108)</f>
        <v>0</v>
      </c>
      <c r="I109" s="44">
        <f>SUM(I102:I108)</f>
        <v>0</v>
      </c>
    </row>
    <row r="110" spans="1:10" ht="12.75" customHeight="1">
      <c r="J110" s="16"/>
    </row>
    <row r="111" spans="1:10" ht="12.75" customHeight="1">
      <c r="J111" s="16"/>
    </row>
    <row r="112" spans="1:10">
      <c r="J112" s="16"/>
    </row>
    <row r="113" spans="1:10" s="17" customFormat="1" ht="28.5" customHeight="1">
      <c r="A113" s="91" t="s">
        <v>68</v>
      </c>
      <c r="B113" s="91"/>
      <c r="C113" s="91"/>
      <c r="D113" s="91"/>
      <c r="E113" s="91"/>
      <c r="F113" s="91"/>
      <c r="G113" s="91"/>
      <c r="H113" s="91"/>
      <c r="I113" s="91"/>
      <c r="J113" s="20"/>
    </row>
    <row r="114" spans="1:10" ht="12.75" customHeight="1">
      <c r="J114" s="16"/>
    </row>
    <row r="115" spans="1:10" ht="25.5" customHeight="1">
      <c r="A115" s="67" t="s">
        <v>70</v>
      </c>
      <c r="B115" s="113" t="s">
        <v>71</v>
      </c>
      <c r="C115" s="114"/>
      <c r="D115" s="114"/>
      <c r="E115" s="114"/>
      <c r="F115" s="68"/>
      <c r="G115" s="69"/>
      <c r="H115" s="70"/>
      <c r="I115" s="44">
        <f>I76</f>
        <v>0</v>
      </c>
    </row>
    <row r="116" spans="1:10" ht="25.5" customHeight="1">
      <c r="A116" s="67" t="s">
        <v>72</v>
      </c>
      <c r="B116" s="113" t="s">
        <v>69</v>
      </c>
      <c r="C116" s="114"/>
      <c r="D116" s="114"/>
      <c r="E116" s="114"/>
      <c r="F116" s="68"/>
      <c r="G116" s="69"/>
      <c r="H116" s="70"/>
      <c r="I116" s="44">
        <f>I89+I99+I109</f>
        <v>0</v>
      </c>
    </row>
    <row r="117" spans="1:10" ht="25.5" customHeight="1">
      <c r="B117" s="71" t="s">
        <v>73</v>
      </c>
      <c r="C117" s="71"/>
      <c r="D117" s="71"/>
      <c r="E117" s="71"/>
      <c r="G117" s="33"/>
      <c r="H117" s="33"/>
      <c r="I117" s="44">
        <f>I115+I116</f>
        <v>0</v>
      </c>
    </row>
    <row r="118" spans="1:10" ht="12.75" customHeight="1">
      <c r="J118" s="16"/>
    </row>
    <row r="119" spans="1:10" ht="12.75" customHeight="1">
      <c r="J119" s="72"/>
    </row>
    <row r="120" spans="1:10">
      <c r="J120" s="72"/>
    </row>
    <row r="121" spans="1:10" ht="12.75" customHeight="1"/>
    <row r="122" spans="1:10" ht="12.75" customHeight="1">
      <c r="J122" s="16"/>
    </row>
    <row r="123" spans="1:10">
      <c r="J123" s="16"/>
    </row>
    <row r="124" spans="1:10" ht="12.75" customHeight="1">
      <c r="J124" s="16"/>
    </row>
    <row r="126" spans="1:10" ht="12.75" customHeight="1">
      <c r="J126" s="16"/>
    </row>
    <row r="127" spans="1:10" ht="12.75" customHeight="1"/>
    <row r="128" spans="1:10" ht="12.75" customHeight="1">
      <c r="J128" s="16"/>
    </row>
    <row r="129" spans="1:14" ht="12.75" customHeight="1">
      <c r="J129" s="16"/>
    </row>
    <row r="130" spans="1:14" ht="12.75" customHeight="1"/>
    <row r="131" spans="1:14" ht="12.75" customHeight="1"/>
    <row r="132" spans="1:14" ht="12.75" customHeight="1">
      <c r="J132" s="16"/>
    </row>
    <row r="133" spans="1:14" ht="12" customHeight="1">
      <c r="J133" s="16"/>
    </row>
    <row r="134" spans="1:14" s="49" customFormat="1" ht="13.5" customHeight="1">
      <c r="A134" s="7"/>
      <c r="B134" s="7"/>
      <c r="C134" s="7"/>
      <c r="D134" s="7"/>
      <c r="E134" s="7"/>
      <c r="F134" s="7"/>
      <c r="G134" s="7"/>
      <c r="H134" s="7"/>
      <c r="I134" s="7"/>
      <c r="J134" s="73"/>
      <c r="K134" s="7"/>
      <c r="L134" s="16"/>
      <c r="M134" s="74"/>
      <c r="N134" s="7"/>
    </row>
    <row r="135" spans="1:14" s="49" customFormat="1" ht="13.5" customHeight="1">
      <c r="A135" s="7"/>
      <c r="B135" s="7"/>
      <c r="C135" s="7"/>
      <c r="D135" s="7"/>
      <c r="E135" s="7"/>
      <c r="F135" s="7"/>
      <c r="G135" s="7"/>
      <c r="H135" s="7"/>
      <c r="I135" s="7"/>
      <c r="J135" s="73"/>
      <c r="K135" s="7"/>
      <c r="L135" s="16"/>
      <c r="M135" s="74"/>
      <c r="N135" s="7"/>
    </row>
    <row r="136" spans="1:14" ht="12" customHeight="1">
      <c r="J136" s="75"/>
      <c r="L136" s="16"/>
      <c r="M136" s="76"/>
    </row>
    <row r="137" spans="1:14" ht="12" customHeight="1">
      <c r="J137" s="75"/>
      <c r="L137" s="16"/>
      <c r="M137" s="76"/>
    </row>
    <row r="138" spans="1:14" ht="12" customHeight="1">
      <c r="J138" s="75"/>
      <c r="L138" s="16"/>
      <c r="M138" s="76"/>
    </row>
    <row r="139" spans="1:14" ht="12" customHeight="1">
      <c r="J139" s="75"/>
      <c r="L139" s="16"/>
      <c r="M139" s="76"/>
    </row>
    <row r="140" spans="1:14" ht="12.75" customHeight="1">
      <c r="J140" s="75"/>
      <c r="L140" s="16"/>
      <c r="M140" s="76"/>
    </row>
    <row r="148" ht="12.75" customHeight="1"/>
    <row r="157" ht="12.75" customHeight="1"/>
    <row r="166" ht="12.75" customHeight="1"/>
  </sheetData>
  <sheetProtection algorithmName="SHA-512" hashValue="m34ewTzN7CsccZZOKhx+164Z8Xb/+hKBULhEhgQfYvUq2qlQizt4RxKv99oWhgcQSA4QXBeDE88XhI6sTvhAYw==" saltValue="a04uRdDmLjW+9r17U4F47A==" spinCount="100000" sheet="1" objects="1" scenarios="1" selectLockedCells="1"/>
  <mergeCells count="77">
    <mergeCell ref="B73:E73"/>
    <mergeCell ref="B115:E115"/>
    <mergeCell ref="B116:E116"/>
    <mergeCell ref="B57:E57"/>
    <mergeCell ref="A86:D86"/>
    <mergeCell ref="A89:D89"/>
    <mergeCell ref="A87:D87"/>
    <mergeCell ref="A85:D85"/>
    <mergeCell ref="B54:E54"/>
    <mergeCell ref="B58:E58"/>
    <mergeCell ref="B59:E59"/>
    <mergeCell ref="A113:I113"/>
    <mergeCell ref="B69:E69"/>
    <mergeCell ref="B67:E67"/>
    <mergeCell ref="B62:E62"/>
    <mergeCell ref="B60:E60"/>
    <mergeCell ref="E100:I100"/>
    <mergeCell ref="E90:I90"/>
    <mergeCell ref="E83:I83"/>
    <mergeCell ref="H81:I81"/>
    <mergeCell ref="A79:I79"/>
    <mergeCell ref="B55:E55"/>
    <mergeCell ref="B61:E61"/>
    <mergeCell ref="A88:D88"/>
    <mergeCell ref="B41:E41"/>
    <mergeCell ref="B26:E26"/>
    <mergeCell ref="B65:E65"/>
    <mergeCell ref="B66:E66"/>
    <mergeCell ref="B72:E72"/>
    <mergeCell ref="B32:E32"/>
    <mergeCell ref="B33:E33"/>
    <mergeCell ref="B34:E34"/>
    <mergeCell ref="B35:E35"/>
    <mergeCell ref="B70:E70"/>
    <mergeCell ref="B71:E71"/>
    <mergeCell ref="B63:E63"/>
    <mergeCell ref="B42:E42"/>
    <mergeCell ref="B43:E43"/>
    <mergeCell ref="B45:E45"/>
    <mergeCell ref="B56:E56"/>
    <mergeCell ref="B20:E20"/>
    <mergeCell ref="B53:E53"/>
    <mergeCell ref="B27:E27"/>
    <mergeCell ref="B51:E51"/>
    <mergeCell ref="B24:E24"/>
    <mergeCell ref="B36:E36"/>
    <mergeCell ref="B30:E30"/>
    <mergeCell ref="B50:E50"/>
    <mergeCell ref="B22:E22"/>
    <mergeCell ref="B23:E23"/>
    <mergeCell ref="B28:E28"/>
    <mergeCell ref="B21:E21"/>
    <mergeCell ref="B40:E40"/>
    <mergeCell ref="B29:E29"/>
    <mergeCell ref="B31:E31"/>
    <mergeCell ref="B25:E25"/>
    <mergeCell ref="A108:D108"/>
    <mergeCell ref="A2:I2"/>
    <mergeCell ref="B68:E68"/>
    <mergeCell ref="A6:J6"/>
    <mergeCell ref="B44:E44"/>
    <mergeCell ref="B49:E49"/>
    <mergeCell ref="A16:I16"/>
    <mergeCell ref="A3:G3"/>
    <mergeCell ref="B64:E64"/>
    <mergeCell ref="A8:I11"/>
    <mergeCell ref="B39:E39"/>
    <mergeCell ref="B37:E37"/>
    <mergeCell ref="B38:E38"/>
    <mergeCell ref="I18:I19"/>
    <mergeCell ref="A18:E19"/>
    <mergeCell ref="B52:E52"/>
    <mergeCell ref="A102:D102"/>
    <mergeCell ref="A103:D103"/>
    <mergeCell ref="A105:D105"/>
    <mergeCell ref="A106:D106"/>
    <mergeCell ref="A107:D107"/>
  </mergeCells>
  <phoneticPr fontId="2" type="noConversion"/>
  <pageMargins left="0.51181102362204722" right="0.31496062992125984" top="0.39370078740157483" bottom="0.98425196850393704" header="0.51181102362204722" footer="0.51181102362204722"/>
  <pageSetup paperSize="9" scale="57" fitToHeight="0" orientation="portrait" r:id="rId1"/>
  <headerFooter alignWithMargins="0">
    <oddFooter>&amp;RSeite &amp;P von &amp;N</oddFooter>
  </headerFooter>
  <rowBreaks count="1" manualBreakCount="1">
    <brk id="78"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6711D059AC574BBE687BB0BDADA99A" ma:contentTypeVersion="16" ma:contentTypeDescription="Ein neues Dokument erstellen." ma:contentTypeScope="" ma:versionID="e43437aa7dd4bd3043d0eef11fb1a9df">
  <xsd:schema xmlns:xsd="http://www.w3.org/2001/XMLSchema" xmlns:xs="http://www.w3.org/2001/XMLSchema" xmlns:p="http://schemas.microsoft.com/office/2006/metadata/properties" xmlns:ns2="cc81510b-0f61-4f6d-9e12-ebbb1df98990" xmlns:ns3="dfc04ea3-2c92-464d-812a-71b69ae29c9d" targetNamespace="http://schemas.microsoft.com/office/2006/metadata/properties" ma:root="true" ma:fieldsID="58901fcf1453e2ace15427647d7c8940" ns2:_="" ns3:_="">
    <xsd:import namespace="cc81510b-0f61-4f6d-9e12-ebbb1df98990"/>
    <xsd:import namespace="dfc04ea3-2c92-464d-812a-71b69ae29c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81510b-0f61-4f6d-9e12-ebbb1df989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d2c86c55-d9b8-44f0-9f07-4c169a79737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c04ea3-2c92-464d-812a-71b69ae29c9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8e4266d-8b08-434b-a034-4b4b610e737d}" ma:internalName="TaxCatchAll" ma:showField="CatchAllData" ma:web="dfc04ea3-2c92-464d-812a-71b69ae29c9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dfc04ea3-2c92-464d-812a-71b69ae29c9d" xsi:nil="true"/>
    <lcf76f155ced4ddcb4097134ff3c332f xmlns="cc81510b-0f61-4f6d-9e12-ebbb1df98990">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1636D6-C421-48D9-9434-74474DA9C6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81510b-0f61-4f6d-9e12-ebbb1df98990"/>
    <ds:schemaRef ds:uri="dfc04ea3-2c92-464d-812a-71b69ae29c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25C446-8C17-4352-9A58-73720C5A89B5}">
  <ds:schemaRefs>
    <ds:schemaRef ds:uri="http://schemas.microsoft.com/office/2006/metadata/longProperties"/>
  </ds:schemaRefs>
</ds:datastoreItem>
</file>

<file path=customXml/itemProps3.xml><?xml version="1.0" encoding="utf-8"?>
<ds:datastoreItem xmlns:ds="http://schemas.openxmlformats.org/officeDocument/2006/customXml" ds:itemID="{5681C256-B725-4FF4-8C0D-9D5BC680FBDE}">
  <ds:schemaRef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dfc04ea3-2c92-464d-812a-71b69ae29c9d"/>
    <ds:schemaRef ds:uri="cc81510b-0f61-4f6d-9e12-ebbb1df98990"/>
    <ds:schemaRef ds:uri="http://purl.org/dc/dcmitype/"/>
    <ds:schemaRef ds:uri="http://purl.org/dc/elements/1.1/"/>
  </ds:schemaRefs>
</ds:datastoreItem>
</file>

<file path=customXml/itemProps4.xml><?xml version="1.0" encoding="utf-8"?>
<ds:datastoreItem xmlns:ds="http://schemas.openxmlformats.org/officeDocument/2006/customXml" ds:itemID="{C235D7E7-0F09-47C7-BA2E-0CF66C4310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5</vt:i4>
      </vt:variant>
    </vt:vector>
  </HeadingPairs>
  <TitlesOfParts>
    <vt:vector size="6" baseType="lpstr">
      <vt:lpstr>Preistabelle</vt:lpstr>
      <vt:lpstr>Brutto</vt:lpstr>
      <vt:lpstr>Preistabelle!Druckbereich</vt:lpstr>
      <vt:lpstr>Preistabelle!Drucktitel</vt:lpstr>
      <vt:lpstr>Netto</vt:lpstr>
      <vt:lpstr>Ust</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Christian Lutz</cp:lastModifiedBy>
  <cp:lastPrinted>2026-07-22T15:08:38Z</cp:lastPrinted>
  <dcterms:created xsi:type="dcterms:W3CDTF">2008-07-16T13:30:51Z</dcterms:created>
  <dcterms:modified xsi:type="dcterms:W3CDTF">2026-08-04T11:42:22Z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Name">
    <vt:lpwstr/>
  </property>
  <property fmtid="{D5CDD505-2E9C-101B-9397-08002B2CF9AE}" pid="3" name="display_urn:schemas-microsoft-com:office:office#Editor">
    <vt:lpwstr>Christian Lutz</vt:lpwstr>
  </property>
  <property fmtid="{D5CDD505-2E9C-101B-9397-08002B2CF9AE}" pid="4" name="Order">
    <vt:lpwstr>6693000.00000000</vt:lpwstr>
  </property>
  <property fmtid="{D5CDD505-2E9C-101B-9397-08002B2CF9AE}" pid="5" name="display_urn:schemas-microsoft-com:office:office#Author">
    <vt:lpwstr>Christian Lutz</vt:lpwstr>
  </property>
  <property fmtid="{D5CDD505-2E9C-101B-9397-08002B2CF9AE}" pid="6" name="MediaServiceImageTags">
    <vt:lpwstr/>
  </property>
  <property fmtid="{D5CDD505-2E9C-101B-9397-08002B2CF9AE}" pid="7" name="ContentTypeId">
    <vt:lpwstr>0x010100CD6711D059AC574BBE687BB0BDADA99A</vt:lpwstr>
  </property>
</Properties>
</file>